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updateLinks="never" codeName="DieseArbeitsmappe"/>
  <mc:AlternateContent xmlns:mc="http://schemas.openxmlformats.org/markup-compatibility/2006">
    <mc:Choice Requires="x15">
      <x15ac:absPath xmlns:x15ac="http://schemas.microsoft.com/office/spreadsheetml/2010/11/ac" url="D:\Klima\Tools\"/>
    </mc:Choice>
  </mc:AlternateContent>
  <xr:revisionPtr revIDLastSave="0" documentId="13_ncr:1_{E54E8D3A-73B2-4D4A-B42D-4F334326A1EB}" xr6:coauthVersionLast="47" xr6:coauthVersionMax="47" xr10:uidLastSave="{00000000-0000-0000-0000-000000000000}"/>
  <bookViews>
    <workbookView xWindow="-120" yWindow="-120" windowWidth="29040" windowHeight="15840" tabRatio="830" xr2:uid="{00000000-000D-0000-FFFF-FFFF00000000}"/>
  </bookViews>
  <sheets>
    <sheet name="instruction" sheetId="3" r:id="rId1"/>
    <sheet name="base data global budget" sheetId="4" r:id="rId2"/>
    <sheet name="_xltb_storage_" sheetId="59" state="veryHidden" r:id="rId3"/>
    <sheet name="all countries EDGAR" sheetId="86" r:id="rId4"/>
    <sheet name="EU EEA" sheetId="89" r:id="rId5"/>
    <sheet name="data countries EDGAR" sheetId="83" state="hidden" r:id="rId6"/>
    <sheet name="data countries EEA" sheetId="92" state="hidden" r:id="rId7"/>
    <sheet name="EDGAR-2021" sheetId="84" state="hidden" r:id="rId8"/>
    <sheet name="EDGAR-P" sheetId="85" state="hidden" r:id="rId9"/>
    <sheet name="GCP" sheetId="87" state="hidden" r:id="rId10"/>
    <sheet name="EEA 22" sheetId="95" state="hidden" r:id="rId11"/>
    <sheet name="PDF" sheetId="98" r:id="rId12"/>
    <sheet name="Data export" sheetId="96" r:id="rId13"/>
    <sheet name="imprint" sheetId="28" r:id="rId14"/>
  </sheets>
  <definedNames>
    <definedName name="_xlnm._FilterDatabase" localSheetId="8" hidden="1">'EDGAR-P'!$A$2:$AD$2</definedName>
    <definedName name="countries">#REF!</definedName>
    <definedName name="countries_big">#REF!,#REF!</definedName>
    <definedName name="countries_big1">#REF!</definedName>
    <definedName name="_xlnm.Print_Area" localSheetId="3">'all countries EDGAR'!$A$1:$M$55</definedName>
    <definedName name="_xlnm.Print_Area" localSheetId="1">'base data global budget'!$A$1:$O$23</definedName>
    <definedName name="_xlnm.Print_Area" localSheetId="5">'data countries EDGAR'!$A$2:$B$234</definedName>
    <definedName name="_xlnm.Print_Area" localSheetId="6">'data countries EEA'!$A$2:$B$43</definedName>
    <definedName name="_xlnm.Print_Area" localSheetId="4">'EU EEA'!$A$1:$M$55</definedName>
    <definedName name="_xlnm.Print_Area" localSheetId="13">imprint!$B$2:$G$7</definedName>
    <definedName name="_xlnm.Print_Area" localSheetId="0">instruction!$A$1:$Q$56</definedName>
    <definedName name="_xlnm.Print_Area" localSheetId="11">PDF!$A$4:$F$242</definedName>
    <definedName name="_xlnm.Print_Titles" localSheetId="11">PDF!$19:$19</definedName>
    <definedName name="Laender">#REF!</definedName>
    <definedName name="solver_adj" localSheetId="3" hidden="1">'all countries EDGAR'!#REF!</definedName>
    <definedName name="solver_adj" localSheetId="1" hidden="1">'all countries EDGAR'!$F$19</definedName>
    <definedName name="solver_adj" localSheetId="4" hidden="1">'EU EEA'!#REF!</definedName>
    <definedName name="solver_cvg" localSheetId="3" hidden="1">0.0001</definedName>
    <definedName name="solver_cvg" localSheetId="1" hidden="1">0.0001</definedName>
    <definedName name="solver_cvg" localSheetId="4" hidden="1">0.0001</definedName>
    <definedName name="solver_drv" localSheetId="3" hidden="1">2</definedName>
    <definedName name="solver_drv" localSheetId="1" hidden="1">2</definedName>
    <definedName name="solver_drv" localSheetId="4" hidden="1">2</definedName>
    <definedName name="solver_eng" localSheetId="3" hidden="1">1</definedName>
    <definedName name="solver_eng" localSheetId="1" hidden="1">1</definedName>
    <definedName name="solver_eng" localSheetId="4" hidden="1">1</definedName>
    <definedName name="solver_est" localSheetId="3" hidden="1">1</definedName>
    <definedName name="solver_est" localSheetId="1" hidden="1">1</definedName>
    <definedName name="solver_est" localSheetId="4" hidden="1">1</definedName>
    <definedName name="solver_itr" localSheetId="3" hidden="1">2147483647</definedName>
    <definedName name="solver_itr" localSheetId="1" hidden="1">2147483647</definedName>
    <definedName name="solver_itr" localSheetId="4" hidden="1">2147483647</definedName>
    <definedName name="solver_lhs0" localSheetId="3" hidden="1">'all countries EDGAR'!#REF!</definedName>
    <definedName name="solver_lhs0" localSheetId="1" hidden="1">'all countries EDGAR'!$F$19</definedName>
    <definedName name="solver_lhs0" localSheetId="4" hidden="1">'EU EEA'!#REF!</definedName>
    <definedName name="solver_lhs1" localSheetId="3" hidden="1">'all countries EDGAR'!#REF!</definedName>
    <definedName name="solver_lhs1" localSheetId="1" hidden="1">'all countries EDGAR'!$F$19</definedName>
    <definedName name="solver_lhs1" localSheetId="4" hidden="1">'EU EEA'!#REF!</definedName>
    <definedName name="solver_lhs2" localSheetId="3" hidden="1">'all countries EDGAR'!#REF!</definedName>
    <definedName name="solver_lhs2" localSheetId="1" hidden="1">'all countries EDGAR'!$F$19</definedName>
    <definedName name="solver_lhs2" localSheetId="4" hidden="1">'EU EEA'!#REF!</definedName>
    <definedName name="solver_lhs3" localSheetId="3" hidden="1">'all countries EDGAR'!#REF!</definedName>
    <definedName name="solver_lhs3" localSheetId="1" hidden="1">'all countries EDGAR'!$F$19</definedName>
    <definedName name="solver_lhs3" localSheetId="4" hidden="1">'EU EEA'!#REF!</definedName>
    <definedName name="solver_lhs4" localSheetId="3" hidden="1">'all countries EDGAR'!#REF!</definedName>
    <definedName name="solver_lhs4" localSheetId="1" hidden="1">'all countries EDGAR'!$F$19</definedName>
    <definedName name="solver_lhs4" localSheetId="4" hidden="1">'EU EEA'!#REF!</definedName>
    <definedName name="solver_lhs5" localSheetId="3" hidden="1">'all countries EDGAR'!#REF!</definedName>
    <definedName name="solver_lhs5" localSheetId="1" hidden="1">'all countries EDGAR'!$F$19</definedName>
    <definedName name="solver_lhs5" localSheetId="4" hidden="1">'EU EEA'!#REF!</definedName>
    <definedName name="solver_lhs6" localSheetId="3" hidden="1">'all countries EDGAR'!#REF!</definedName>
    <definedName name="solver_lhs6" localSheetId="1" hidden="1">'all countries EDGAR'!$F$19</definedName>
    <definedName name="solver_lhs6" localSheetId="4" hidden="1">'EU EEA'!#REF!</definedName>
    <definedName name="solver_lhs7" localSheetId="3" hidden="1">'all countries EDGAR'!#REF!</definedName>
    <definedName name="solver_lhs7" localSheetId="1" hidden="1">'all countries EDGAR'!$F$19</definedName>
    <definedName name="solver_lhs7" localSheetId="4" hidden="1">'EU EEA'!#REF!</definedName>
    <definedName name="solver_lhs8" localSheetId="3" hidden="1">'all countries EDGAR'!#REF!</definedName>
    <definedName name="solver_lhs8" localSheetId="1" hidden="1">'all countries EDGAR'!$F$19</definedName>
    <definedName name="solver_lhs8" localSheetId="4" hidden="1">'EU EEA'!#REF!</definedName>
    <definedName name="solver_mip" localSheetId="3" hidden="1">2147483647</definedName>
    <definedName name="solver_mip" localSheetId="1" hidden="1">2147483647</definedName>
    <definedName name="solver_mip" localSheetId="4" hidden="1">2147483647</definedName>
    <definedName name="solver_mni" localSheetId="3" hidden="1">30</definedName>
    <definedName name="solver_mni" localSheetId="1" hidden="1">30</definedName>
    <definedName name="solver_mni" localSheetId="4" hidden="1">30</definedName>
    <definedName name="solver_mrt" localSheetId="3" hidden="1">0.075</definedName>
    <definedName name="solver_mrt" localSheetId="1" hidden="1">0.075</definedName>
    <definedName name="solver_mrt" localSheetId="4" hidden="1">0.075</definedName>
    <definedName name="solver_msl" localSheetId="3" hidden="1">2</definedName>
    <definedName name="solver_msl" localSheetId="1" hidden="1">2</definedName>
    <definedName name="solver_msl" localSheetId="4" hidden="1">2</definedName>
    <definedName name="solver_neg" localSheetId="3" hidden="1">1</definedName>
    <definedName name="solver_neg" localSheetId="1" hidden="1">1</definedName>
    <definedName name="solver_neg" localSheetId="4" hidden="1">1</definedName>
    <definedName name="solver_nod" localSheetId="3" hidden="1">2147483647</definedName>
    <definedName name="solver_nod" localSheetId="1" hidden="1">2147483647</definedName>
    <definedName name="solver_nod" localSheetId="4" hidden="1">2147483647</definedName>
    <definedName name="solver_num" localSheetId="3" hidden="1">8</definedName>
    <definedName name="solver_num" localSheetId="1" hidden="1">8</definedName>
    <definedName name="solver_num" localSheetId="4" hidden="1">8</definedName>
    <definedName name="solver_nwt" localSheetId="3" hidden="1">1</definedName>
    <definedName name="solver_nwt" localSheetId="1" hidden="1">1</definedName>
    <definedName name="solver_nwt" localSheetId="4" hidden="1">1</definedName>
    <definedName name="solver_opt" localSheetId="3" hidden="1">'all countries EDGAR'!#REF!</definedName>
    <definedName name="solver_opt" localSheetId="1" hidden="1">'base data global budget'!#REF!</definedName>
    <definedName name="solver_opt" localSheetId="4" hidden="1">'EU EEA'!#REF!</definedName>
    <definedName name="solver_pre" localSheetId="3" hidden="1">0.000001</definedName>
    <definedName name="solver_pre" localSheetId="1" hidden="1">0.000001</definedName>
    <definedName name="solver_pre" localSheetId="4" hidden="1">0.000001</definedName>
    <definedName name="solver_rbv" localSheetId="3" hidden="1">2</definedName>
    <definedName name="solver_rbv" localSheetId="1" hidden="1">2</definedName>
    <definedName name="solver_rbv" localSheetId="4" hidden="1">2</definedName>
    <definedName name="solver_rel0" localSheetId="3" hidden="1">1</definedName>
    <definedName name="solver_rel0" localSheetId="1" hidden="1">1</definedName>
    <definedName name="solver_rel0" localSheetId="4" hidden="1">1</definedName>
    <definedName name="solver_rel1" localSheetId="3" hidden="1">1</definedName>
    <definedName name="solver_rel1" localSheetId="1" hidden="1">1</definedName>
    <definedName name="solver_rel1" localSheetId="4" hidden="1">1</definedName>
    <definedName name="solver_rel2" localSheetId="3" hidden="1">3</definedName>
    <definedName name="solver_rel2" localSheetId="1" hidden="1">3</definedName>
    <definedName name="solver_rel2" localSheetId="4" hidden="1">3</definedName>
    <definedName name="solver_rel3" localSheetId="3" hidden="1">3</definedName>
    <definedName name="solver_rel3" localSheetId="1" hidden="1">3</definedName>
    <definedName name="solver_rel3" localSheetId="4" hidden="1">3</definedName>
    <definedName name="solver_rel4" localSheetId="3" hidden="1">1</definedName>
    <definedName name="solver_rel4" localSheetId="1" hidden="1">1</definedName>
    <definedName name="solver_rel4" localSheetId="4" hidden="1">1</definedName>
    <definedName name="solver_rel5" localSheetId="3" hidden="1">3</definedName>
    <definedName name="solver_rel5" localSheetId="1" hidden="1">3</definedName>
    <definedName name="solver_rel5" localSheetId="4" hidden="1">3</definedName>
    <definedName name="solver_rel6" localSheetId="3" hidden="1">1</definedName>
    <definedName name="solver_rel6" localSheetId="1" hidden="1">1</definedName>
    <definedName name="solver_rel6" localSheetId="4" hidden="1">1</definedName>
    <definedName name="solver_rel7" localSheetId="3" hidden="1">3</definedName>
    <definedName name="solver_rel7" localSheetId="1" hidden="1">3</definedName>
    <definedName name="solver_rel7" localSheetId="4" hidden="1">3</definedName>
    <definedName name="solver_rel8" localSheetId="3" hidden="1">1</definedName>
    <definedName name="solver_rel8" localSheetId="1" hidden="1">1</definedName>
    <definedName name="solver_rel8" localSheetId="4" hidden="1">1</definedName>
    <definedName name="solver_rhs0" localSheetId="3" hidden="1">100</definedName>
    <definedName name="solver_rhs0" localSheetId="1" hidden="1">100</definedName>
    <definedName name="solver_rhs0" localSheetId="4" hidden="1">100</definedName>
    <definedName name="solver_rhs1" localSheetId="3" hidden="1">100</definedName>
    <definedName name="solver_rhs1" localSheetId="1" hidden="1">100</definedName>
    <definedName name="solver_rhs1" localSheetId="4" hidden="1">100</definedName>
    <definedName name="solver_rhs2" localSheetId="3" hidden="1">0</definedName>
    <definedName name="solver_rhs2" localSheetId="1" hidden="1">0</definedName>
    <definedName name="solver_rhs2" localSheetId="4" hidden="1">0</definedName>
    <definedName name="solver_rhs3" localSheetId="3" hidden="1">0</definedName>
    <definedName name="solver_rhs3" localSheetId="1" hidden="1">0</definedName>
    <definedName name="solver_rhs3" localSheetId="4" hidden="1">0</definedName>
    <definedName name="solver_rhs4" localSheetId="3" hidden="1">100</definedName>
    <definedName name="solver_rhs4" localSheetId="1" hidden="1">100</definedName>
    <definedName name="solver_rhs4" localSheetId="4" hidden="1">100</definedName>
    <definedName name="solver_rhs5" localSheetId="3" hidden="1">0</definedName>
    <definedName name="solver_rhs5" localSheetId="1" hidden="1">0</definedName>
    <definedName name="solver_rhs5" localSheetId="4" hidden="1">0</definedName>
    <definedName name="solver_rhs6" localSheetId="3" hidden="1">100</definedName>
    <definedName name="solver_rhs6" localSheetId="1" hidden="1">100</definedName>
    <definedName name="solver_rhs6" localSheetId="4" hidden="1">100</definedName>
    <definedName name="solver_rhs7" localSheetId="3" hidden="1">0</definedName>
    <definedName name="solver_rhs7" localSheetId="1" hidden="1">0</definedName>
    <definedName name="solver_rhs7" localSheetId="4" hidden="1">0</definedName>
    <definedName name="solver_rhs8" localSheetId="3" hidden="1">100</definedName>
    <definedName name="solver_rhs8" localSheetId="1" hidden="1">100</definedName>
    <definedName name="solver_rhs8" localSheetId="4" hidden="1">100</definedName>
    <definedName name="solver_rlx" localSheetId="3" hidden="1">2</definedName>
    <definedName name="solver_rlx" localSheetId="1" hidden="1">2</definedName>
    <definedName name="solver_rlx" localSheetId="4" hidden="1">2</definedName>
    <definedName name="solver_rsd" localSheetId="3" hidden="1">0</definedName>
    <definedName name="solver_rsd" localSheetId="1" hidden="1">0</definedName>
    <definedName name="solver_rsd" localSheetId="4" hidden="1">0</definedName>
    <definedName name="solver_scl" localSheetId="3" hidden="1">2</definedName>
    <definedName name="solver_scl" localSheetId="1" hidden="1">2</definedName>
    <definedName name="solver_scl" localSheetId="4" hidden="1">2</definedName>
    <definedName name="solver_sho" localSheetId="3" hidden="1">2</definedName>
    <definedName name="solver_sho" localSheetId="1" hidden="1">2</definedName>
    <definedName name="solver_sho" localSheetId="4" hidden="1">2</definedName>
    <definedName name="solver_ssz" localSheetId="3" hidden="1">100</definedName>
    <definedName name="solver_ssz" localSheetId="1" hidden="1">100</definedName>
    <definedName name="solver_ssz" localSheetId="4" hidden="1">100</definedName>
    <definedName name="solver_tim" localSheetId="3" hidden="1">2147483647</definedName>
    <definedName name="solver_tim" localSheetId="1" hidden="1">2147483647</definedName>
    <definedName name="solver_tim" localSheetId="4" hidden="1">2147483647</definedName>
    <definedName name="solver_tol" localSheetId="3" hidden="1">0.01</definedName>
    <definedName name="solver_tol" localSheetId="1" hidden="1">0.01</definedName>
    <definedName name="solver_tol" localSheetId="4" hidden="1">0.01</definedName>
    <definedName name="solver_typ" localSheetId="3" hidden="1">2</definedName>
    <definedName name="solver_typ" localSheetId="1" hidden="1">2</definedName>
    <definedName name="solver_typ" localSheetId="4" hidden="1">2</definedName>
    <definedName name="solver_val" localSheetId="3" hidden="1">0</definedName>
    <definedName name="solver_val" localSheetId="1" hidden="1">0</definedName>
    <definedName name="solver_val" localSheetId="4" hidden="1">0</definedName>
    <definedName name="solver_ver" localSheetId="3" hidden="1">3</definedName>
    <definedName name="solver_ver" localSheetId="1" hidden="1">3</definedName>
    <definedName name="solver_ver" localSheetId="4" hidden="1">3</definedName>
    <definedName name="Z_314CBECC_1AE9_4578_9B87_473AB0B3A698_.wvu.PrintArea" localSheetId="3" hidden="1">'all countries EDGAR'!$B$27:$M$42</definedName>
    <definedName name="Z_314CBECC_1AE9_4578_9B87_473AB0B3A698_.wvu.PrintArea" localSheetId="1" hidden="1">'base data global budget'!$B$2:$N$23</definedName>
    <definedName name="Z_314CBECC_1AE9_4578_9B87_473AB0B3A698_.wvu.PrintArea" localSheetId="4" hidden="1">'EU EEA'!$B$27:$M$42</definedName>
    <definedName name="Z_314CBECC_1AE9_4578_9B87_473AB0B3A698_.wvu.PrintArea" localSheetId="13" hidden="1">imprint!$B$2:$J$8</definedName>
    <definedName name="Z_314CBECC_1AE9_4578_9B87_473AB0B3A698_.wvu.PrintArea" localSheetId="0" hidden="1">instruction!$A$1:$K$155</definedName>
    <definedName name="Z_7B9C85BD_D1BB_4F3C_98F5_6414F32599ED_.wvu.PrintArea" localSheetId="3" hidden="1">'all countries EDGAR'!$B$27:$M$42</definedName>
    <definedName name="Z_7B9C85BD_D1BB_4F3C_98F5_6414F32599ED_.wvu.PrintArea" localSheetId="1" hidden="1">'base data global budget'!$B$2:$N$23</definedName>
    <definedName name="Z_7B9C85BD_D1BB_4F3C_98F5_6414F32599ED_.wvu.PrintArea" localSheetId="4" hidden="1">'EU EEA'!$B$27:$M$42</definedName>
    <definedName name="Z_7B9C85BD_D1BB_4F3C_98F5_6414F32599ED_.wvu.PrintArea" localSheetId="13" hidden="1">imprint!$B$2:$J$8</definedName>
    <definedName name="Z_7B9C85BD_D1BB_4F3C_98F5_6414F32599ED_.wvu.PrintArea" localSheetId="0" hidden="1">instruction!$A$1:$K$155</definedName>
    <definedName name="Zellenfarbe">#REF!</definedName>
    <definedName name="Zellenfarbe2">#REF!</definedName>
  </definedNames>
  <calcPr calcId="191029"/>
  <customWorkbookViews>
    <customWorkbookView name="GW - Persönliche Ansicht" guid="{7B9C85BD-D1BB-4F3C-98F5-6414F32599ED}" mergeInterval="0" personalView="1" maximized="1" windowWidth="1916" windowHeight="875" tabRatio="838" activeSheetId="5"/>
    <customWorkbookView name="Andreas Wolfsteiner - Persönliche Ansicht" guid="{314CBECC-1AE9-4578-9B87-473AB0B3A698}" mergeInterval="0" personalView="1" maximized="1" windowWidth="1916" windowHeight="875" tabRatio="83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34" i="98" l="1"/>
  <c r="E235" i="98"/>
  <c r="E236" i="98"/>
  <c r="E237" i="98"/>
  <c r="E238" i="98"/>
  <c r="E233" i="98"/>
  <c r="C234" i="98"/>
  <c r="C235" i="98"/>
  <c r="C236" i="98"/>
  <c r="C237" i="98"/>
  <c r="C238" i="98"/>
  <c r="C233" i="98"/>
  <c r="C15" i="98"/>
  <c r="C14" i="98"/>
  <c r="B21" i="98" l="1"/>
  <c r="F21" i="98" s="1"/>
  <c r="B22" i="98"/>
  <c r="F22" i="98" s="1"/>
  <c r="B23" i="98"/>
  <c r="F23" i="98" s="1"/>
  <c r="B24" i="98"/>
  <c r="F24" i="98" s="1"/>
  <c r="B25" i="98"/>
  <c r="F25" i="98" s="1"/>
  <c r="B26" i="98"/>
  <c r="F26" i="98" s="1"/>
  <c r="B27" i="98"/>
  <c r="F27" i="98" s="1"/>
  <c r="B28" i="98"/>
  <c r="F28" i="98" s="1"/>
  <c r="B29" i="98"/>
  <c r="F29" i="98" s="1"/>
  <c r="B30" i="98"/>
  <c r="B31" i="98"/>
  <c r="F31" i="98" s="1"/>
  <c r="B32" i="98"/>
  <c r="F32" i="98" s="1"/>
  <c r="B33" i="98"/>
  <c r="F33" i="98" s="1"/>
  <c r="B34" i="98"/>
  <c r="F34" i="98" s="1"/>
  <c r="B35" i="98"/>
  <c r="F35" i="98" s="1"/>
  <c r="B36" i="98"/>
  <c r="F36" i="98" s="1"/>
  <c r="B37" i="98"/>
  <c r="B38" i="98"/>
  <c r="F38" i="98" s="1"/>
  <c r="B39" i="98"/>
  <c r="F39" i="98" s="1"/>
  <c r="B40" i="98"/>
  <c r="F40" i="98" s="1"/>
  <c r="B41" i="98"/>
  <c r="F41" i="98" s="1"/>
  <c r="B42" i="98"/>
  <c r="F42" i="98" s="1"/>
  <c r="B43" i="98"/>
  <c r="F43" i="98" s="1"/>
  <c r="B44" i="98"/>
  <c r="F44" i="98" s="1"/>
  <c r="B45" i="98"/>
  <c r="F45" i="98" s="1"/>
  <c r="B46" i="98"/>
  <c r="F46" i="98" s="1"/>
  <c r="B47" i="98"/>
  <c r="F47" i="98" s="1"/>
  <c r="B48" i="98"/>
  <c r="B49" i="98"/>
  <c r="F49" i="98" s="1"/>
  <c r="B50" i="98"/>
  <c r="F50" i="98" s="1"/>
  <c r="B51" i="98"/>
  <c r="F51" i="98" s="1"/>
  <c r="B52" i="98"/>
  <c r="F52" i="98" s="1"/>
  <c r="B53" i="98"/>
  <c r="F53" i="98" s="1"/>
  <c r="B54" i="98"/>
  <c r="F54" i="98" s="1"/>
  <c r="B55" i="98"/>
  <c r="F55" i="98" s="1"/>
  <c r="B56" i="98"/>
  <c r="F56" i="98" s="1"/>
  <c r="B57" i="98"/>
  <c r="F57" i="98" s="1"/>
  <c r="B58" i="98"/>
  <c r="F58" i="98" s="1"/>
  <c r="B59" i="98"/>
  <c r="F59" i="98" s="1"/>
  <c r="F233" i="98" s="1"/>
  <c r="B60" i="98"/>
  <c r="F60" i="98" s="1"/>
  <c r="B61" i="98"/>
  <c r="F61" i="98" s="1"/>
  <c r="B62" i="98"/>
  <c r="F62" i="98" s="1"/>
  <c r="B63" i="98"/>
  <c r="F63" i="98" s="1"/>
  <c r="B64" i="98"/>
  <c r="F64" i="98" s="1"/>
  <c r="B65" i="98"/>
  <c r="F65" i="98" s="1"/>
  <c r="B66" i="98"/>
  <c r="B67" i="98"/>
  <c r="F67" i="98" s="1"/>
  <c r="B68" i="98"/>
  <c r="F68" i="98" s="1"/>
  <c r="B69" i="98"/>
  <c r="B70" i="98"/>
  <c r="B71" i="98"/>
  <c r="F71" i="98" s="1"/>
  <c r="B72" i="98"/>
  <c r="B73" i="98"/>
  <c r="F73" i="98" s="1"/>
  <c r="B74" i="98"/>
  <c r="F74" i="98" s="1"/>
  <c r="B75" i="98"/>
  <c r="F75" i="98" s="1"/>
  <c r="B76" i="98"/>
  <c r="F76" i="98" s="1"/>
  <c r="B77" i="98"/>
  <c r="F77" i="98" s="1"/>
  <c r="B78" i="98"/>
  <c r="F78" i="98" s="1"/>
  <c r="B79" i="98"/>
  <c r="F79" i="98" s="1"/>
  <c r="B80" i="98"/>
  <c r="F80" i="98" s="1"/>
  <c r="B81" i="98"/>
  <c r="B82" i="98"/>
  <c r="F82" i="98" s="1"/>
  <c r="B83" i="98"/>
  <c r="F83" i="98" s="1"/>
  <c r="B84" i="98"/>
  <c r="F84" i="98" s="1"/>
  <c r="B85" i="98"/>
  <c r="F85" i="98" s="1"/>
  <c r="B86" i="98"/>
  <c r="F86" i="98" s="1"/>
  <c r="B87" i="98"/>
  <c r="B88" i="98"/>
  <c r="B89" i="98"/>
  <c r="F89" i="98" s="1"/>
  <c r="B90" i="98"/>
  <c r="F90" i="98" s="1"/>
  <c r="B91" i="98"/>
  <c r="F91" i="98" s="1"/>
  <c r="B92" i="98"/>
  <c r="F92" i="98" s="1"/>
  <c r="B93" i="98"/>
  <c r="B94" i="98"/>
  <c r="F94" i="98" s="1"/>
  <c r="B95" i="98"/>
  <c r="F95" i="98" s="1"/>
  <c r="B96" i="98"/>
  <c r="B97" i="98"/>
  <c r="F97" i="98" s="1"/>
  <c r="B98" i="98"/>
  <c r="F98" i="98" s="1"/>
  <c r="B99" i="98"/>
  <c r="F99" i="98" s="1"/>
  <c r="B100" i="98"/>
  <c r="F100" i="98" s="1"/>
  <c r="B101" i="98"/>
  <c r="F101" i="98" s="1"/>
  <c r="B102" i="98"/>
  <c r="F102" i="98" s="1"/>
  <c r="B103" i="98"/>
  <c r="F103" i="98" s="1"/>
  <c r="B104" i="98"/>
  <c r="F104" i="98" s="1"/>
  <c r="B105" i="98"/>
  <c r="F105" i="98" s="1"/>
  <c r="B106" i="98"/>
  <c r="F106" i="98" s="1"/>
  <c r="B107" i="98"/>
  <c r="B108" i="98"/>
  <c r="F108" i="98" s="1"/>
  <c r="B109" i="98"/>
  <c r="F109" i="98" s="1"/>
  <c r="F236" i="98" s="1"/>
  <c r="B110" i="98"/>
  <c r="F110" i="98" s="1"/>
  <c r="B111" i="98"/>
  <c r="F111" i="98" s="1"/>
  <c r="B112" i="98"/>
  <c r="F112" i="98" s="1"/>
  <c r="B113" i="98"/>
  <c r="B114" i="98"/>
  <c r="F114" i="98" s="1"/>
  <c r="B115" i="98"/>
  <c r="B116" i="98"/>
  <c r="F116" i="98" s="1"/>
  <c r="B117" i="98"/>
  <c r="F117" i="98" s="1"/>
  <c r="F238" i="98" s="1"/>
  <c r="B118" i="98"/>
  <c r="F118" i="98" s="1"/>
  <c r="B119" i="98"/>
  <c r="F119" i="98" s="1"/>
  <c r="B120" i="98"/>
  <c r="F120" i="98" s="1"/>
  <c r="B121" i="98"/>
  <c r="F121" i="98" s="1"/>
  <c r="B122" i="98"/>
  <c r="F122" i="98" s="1"/>
  <c r="B123" i="98"/>
  <c r="F123" i="98" s="1"/>
  <c r="B124" i="98"/>
  <c r="F124" i="98" s="1"/>
  <c r="B125" i="98"/>
  <c r="B126" i="98"/>
  <c r="F126" i="98" s="1"/>
  <c r="B127" i="98"/>
  <c r="F127" i="98" s="1"/>
  <c r="B128" i="98"/>
  <c r="F128" i="98" s="1"/>
  <c r="B129" i="98"/>
  <c r="F129" i="98" s="1"/>
  <c r="B130" i="98"/>
  <c r="B131" i="98"/>
  <c r="B132" i="98"/>
  <c r="F132" i="98" s="1"/>
  <c r="B133" i="98"/>
  <c r="F133" i="98" s="1"/>
  <c r="B134" i="98"/>
  <c r="F134" i="98" s="1"/>
  <c r="B135" i="98"/>
  <c r="F135" i="98" s="1"/>
  <c r="B136" i="98"/>
  <c r="F136" i="98" s="1"/>
  <c r="B137" i="98"/>
  <c r="F137" i="98" s="1"/>
  <c r="B138" i="98"/>
  <c r="B139" i="98"/>
  <c r="F139" i="98" s="1"/>
  <c r="B140" i="98"/>
  <c r="F140" i="98" s="1"/>
  <c r="B141" i="98"/>
  <c r="F141" i="98" s="1"/>
  <c r="B142" i="98"/>
  <c r="F142" i="98" s="1"/>
  <c r="B143" i="98"/>
  <c r="F143" i="98" s="1"/>
  <c r="B144" i="98"/>
  <c r="F144" i="98" s="1"/>
  <c r="B145" i="98"/>
  <c r="F145" i="98" s="1"/>
  <c r="B146" i="98"/>
  <c r="F146" i="98" s="1"/>
  <c r="B147" i="98"/>
  <c r="F147" i="98" s="1"/>
  <c r="B148" i="98"/>
  <c r="F148" i="98" s="1"/>
  <c r="B149" i="98"/>
  <c r="F149" i="98" s="1"/>
  <c r="B150" i="98"/>
  <c r="B151" i="98"/>
  <c r="F151" i="98" s="1"/>
  <c r="B152" i="98"/>
  <c r="F152" i="98" s="1"/>
  <c r="B153" i="98"/>
  <c r="F153" i="98" s="1"/>
  <c r="B154" i="98"/>
  <c r="F154" i="98" s="1"/>
  <c r="B155" i="98"/>
  <c r="F155" i="98" s="1"/>
  <c r="B156" i="98"/>
  <c r="F156" i="98" s="1"/>
  <c r="B157" i="98"/>
  <c r="F157" i="98" s="1"/>
  <c r="B158" i="98"/>
  <c r="F158" i="98" s="1"/>
  <c r="B159" i="98"/>
  <c r="F159" i="98" s="1"/>
  <c r="B160" i="98"/>
  <c r="F160" i="98" s="1"/>
  <c r="B161" i="98"/>
  <c r="F161" i="98" s="1"/>
  <c r="B162" i="98"/>
  <c r="F162" i="98" s="1"/>
  <c r="B163" i="98"/>
  <c r="F163" i="98" s="1"/>
  <c r="B164" i="98"/>
  <c r="F164" i="98" s="1"/>
  <c r="B165" i="98"/>
  <c r="F165" i="98" s="1"/>
  <c r="B166" i="98"/>
  <c r="F166" i="98" s="1"/>
  <c r="B167" i="98"/>
  <c r="B168" i="98"/>
  <c r="B169" i="98"/>
  <c r="F169" i="98" s="1"/>
  <c r="B170" i="98"/>
  <c r="F170" i="98" s="1"/>
  <c r="B171" i="98"/>
  <c r="F171" i="98" s="1"/>
  <c r="B172" i="98"/>
  <c r="B173" i="98"/>
  <c r="F173" i="98" s="1"/>
  <c r="F237" i="98" s="1"/>
  <c r="B174" i="98"/>
  <c r="F174" i="98" s="1"/>
  <c r="B175" i="98"/>
  <c r="F175" i="98" s="1"/>
  <c r="B176" i="98"/>
  <c r="F176" i="98" s="1"/>
  <c r="B177" i="98"/>
  <c r="F177" i="98" s="1"/>
  <c r="B178" i="98"/>
  <c r="F178" i="98" s="1"/>
  <c r="B179" i="98"/>
  <c r="F179" i="98" s="1"/>
  <c r="B180" i="98"/>
  <c r="F180" i="98" s="1"/>
  <c r="B181" i="98"/>
  <c r="F181" i="98" s="1"/>
  <c r="B182" i="98"/>
  <c r="F182" i="98" s="1"/>
  <c r="B183" i="98"/>
  <c r="F183" i="98" s="1"/>
  <c r="B184" i="98"/>
  <c r="F184" i="98" s="1"/>
  <c r="B185" i="98"/>
  <c r="F185" i="98" s="1"/>
  <c r="B186" i="98"/>
  <c r="F186" i="98" s="1"/>
  <c r="B187" i="98"/>
  <c r="F187" i="98" s="1"/>
  <c r="B188" i="98"/>
  <c r="B189" i="98"/>
  <c r="B190" i="98"/>
  <c r="F190" i="98" s="1"/>
  <c r="B191" i="98"/>
  <c r="F191" i="98" s="1"/>
  <c r="B192" i="98"/>
  <c r="F192" i="98" s="1"/>
  <c r="B193" i="98"/>
  <c r="F193" i="98" s="1"/>
  <c r="B194" i="98"/>
  <c r="B195" i="98"/>
  <c r="F195" i="98" s="1"/>
  <c r="B196" i="98"/>
  <c r="F196" i="98" s="1"/>
  <c r="B197" i="98"/>
  <c r="F197" i="98" s="1"/>
  <c r="B198" i="98"/>
  <c r="B199" i="98"/>
  <c r="F199" i="98" s="1"/>
  <c r="B200" i="98"/>
  <c r="F200" i="98" s="1"/>
  <c r="B201" i="98"/>
  <c r="F201" i="98" s="1"/>
  <c r="B202" i="98"/>
  <c r="F202" i="98" s="1"/>
  <c r="B203" i="98"/>
  <c r="F203" i="98" s="1"/>
  <c r="B204" i="98"/>
  <c r="F204" i="98" s="1"/>
  <c r="B205" i="98"/>
  <c r="F205" i="98" s="1"/>
  <c r="B206" i="98"/>
  <c r="F206" i="98" s="1"/>
  <c r="B207" i="98"/>
  <c r="F207" i="98" s="1"/>
  <c r="B208" i="98"/>
  <c r="E208" i="98" s="1"/>
  <c r="B209" i="98"/>
  <c r="F209" i="98" s="1"/>
  <c r="B210" i="98"/>
  <c r="F210" i="98" s="1"/>
  <c r="B211" i="98"/>
  <c r="F211" i="98" s="1"/>
  <c r="B212" i="98"/>
  <c r="F212" i="98" s="1"/>
  <c r="B213" i="98"/>
  <c r="F213" i="98" s="1"/>
  <c r="B214" i="98"/>
  <c r="F214" i="98" s="1"/>
  <c r="B215" i="98"/>
  <c r="F215" i="98" s="1"/>
  <c r="B216" i="98"/>
  <c r="F216" i="98" s="1"/>
  <c r="B217" i="98"/>
  <c r="F217" i="98" s="1"/>
  <c r="B218" i="98"/>
  <c r="F218" i="98" s="1"/>
  <c r="F234" i="98" s="1"/>
  <c r="B219" i="98"/>
  <c r="F219" i="98" s="1"/>
  <c r="B220" i="98"/>
  <c r="F220" i="98" s="1"/>
  <c r="B221" i="98"/>
  <c r="F221" i="98" s="1"/>
  <c r="B222" i="98"/>
  <c r="E222" i="98" s="1"/>
  <c r="B223" i="98"/>
  <c r="F223" i="98" s="1"/>
  <c r="B224" i="98"/>
  <c r="F224" i="98" s="1"/>
  <c r="B225" i="98"/>
  <c r="F225" i="98" s="1"/>
  <c r="B226" i="98"/>
  <c r="E226" i="98" s="1"/>
  <c r="B227" i="98"/>
  <c r="F227" i="98" s="1"/>
  <c r="E217" i="98"/>
  <c r="B47" i="92"/>
  <c r="B46" i="92"/>
  <c r="B45" i="92"/>
  <c r="C31" i="98"/>
  <c r="C32" i="98"/>
  <c r="C33" i="98"/>
  <c r="C34" i="98"/>
  <c r="C35" i="98"/>
  <c r="C36" i="98"/>
  <c r="C37" i="98"/>
  <c r="C38" i="98"/>
  <c r="C39" i="98"/>
  <c r="C40" i="98"/>
  <c r="C41" i="98"/>
  <c r="C42" i="98"/>
  <c r="C43" i="98"/>
  <c r="C44" i="98"/>
  <c r="C45" i="98"/>
  <c r="C46" i="98"/>
  <c r="C47" i="98"/>
  <c r="C48" i="98"/>
  <c r="C49" i="98"/>
  <c r="C50" i="98"/>
  <c r="C51" i="98"/>
  <c r="C52" i="98"/>
  <c r="C53" i="98"/>
  <c r="C54" i="98"/>
  <c r="C55" i="98"/>
  <c r="C56" i="98"/>
  <c r="C57" i="98"/>
  <c r="C58" i="98"/>
  <c r="C59" i="98"/>
  <c r="C60" i="98"/>
  <c r="C61" i="98"/>
  <c r="C62" i="98"/>
  <c r="C63" i="98"/>
  <c r="C64" i="98"/>
  <c r="C65" i="98"/>
  <c r="C66" i="98"/>
  <c r="C67" i="98"/>
  <c r="C68" i="98"/>
  <c r="C69" i="98"/>
  <c r="C70" i="98"/>
  <c r="C71" i="98"/>
  <c r="C72" i="98"/>
  <c r="C73" i="98"/>
  <c r="C74" i="98"/>
  <c r="C75" i="98"/>
  <c r="C76" i="98"/>
  <c r="C77" i="98"/>
  <c r="C78" i="98"/>
  <c r="C79" i="98"/>
  <c r="C80" i="98"/>
  <c r="C81" i="98"/>
  <c r="C82" i="98"/>
  <c r="C83" i="98"/>
  <c r="C84" i="98"/>
  <c r="C85" i="98"/>
  <c r="C86" i="98"/>
  <c r="C87" i="98"/>
  <c r="C88" i="98"/>
  <c r="C89" i="98"/>
  <c r="C90" i="98"/>
  <c r="C91" i="98"/>
  <c r="C92" i="98"/>
  <c r="C93" i="98"/>
  <c r="C94" i="98"/>
  <c r="C95" i="98"/>
  <c r="C96" i="98"/>
  <c r="C97" i="98"/>
  <c r="C98" i="98"/>
  <c r="C99" i="98"/>
  <c r="C100" i="98"/>
  <c r="C101" i="98"/>
  <c r="C102" i="98"/>
  <c r="C103" i="98"/>
  <c r="C104" i="98"/>
  <c r="C105" i="98"/>
  <c r="C106" i="98"/>
  <c r="C107" i="98"/>
  <c r="C108" i="98"/>
  <c r="C109" i="98"/>
  <c r="C110" i="98"/>
  <c r="C111" i="98"/>
  <c r="C112" i="98"/>
  <c r="C113" i="98"/>
  <c r="C114" i="98"/>
  <c r="C115" i="98"/>
  <c r="C116" i="98"/>
  <c r="C117" i="98"/>
  <c r="C118" i="98"/>
  <c r="C119" i="98"/>
  <c r="C120" i="98"/>
  <c r="C121" i="98"/>
  <c r="C122" i="98"/>
  <c r="C123" i="98"/>
  <c r="C124" i="98"/>
  <c r="C125" i="98"/>
  <c r="C126" i="98"/>
  <c r="C127" i="98"/>
  <c r="C128" i="98"/>
  <c r="C129" i="98"/>
  <c r="C130" i="98"/>
  <c r="C131" i="98"/>
  <c r="C132" i="98"/>
  <c r="C133" i="98"/>
  <c r="C134" i="98"/>
  <c r="C135" i="98"/>
  <c r="C136" i="98"/>
  <c r="C137" i="98"/>
  <c r="C138" i="98"/>
  <c r="C139" i="98"/>
  <c r="C140" i="98"/>
  <c r="C141" i="98"/>
  <c r="C142" i="98"/>
  <c r="C143" i="98"/>
  <c r="C144" i="98"/>
  <c r="C145" i="98"/>
  <c r="C146" i="98"/>
  <c r="C147" i="98"/>
  <c r="C148" i="98"/>
  <c r="C149" i="98"/>
  <c r="C150" i="98"/>
  <c r="C151" i="98"/>
  <c r="C152" i="98"/>
  <c r="C153" i="98"/>
  <c r="C154" i="98"/>
  <c r="C155" i="98"/>
  <c r="C156" i="98"/>
  <c r="C157" i="98"/>
  <c r="C158" i="98"/>
  <c r="C159" i="98"/>
  <c r="C160" i="98"/>
  <c r="C161" i="98"/>
  <c r="C162" i="98"/>
  <c r="C163" i="98"/>
  <c r="C164" i="98"/>
  <c r="C165" i="98"/>
  <c r="C166" i="98"/>
  <c r="C167" i="98"/>
  <c r="C168" i="98"/>
  <c r="C169" i="98"/>
  <c r="C170" i="98"/>
  <c r="C171" i="98"/>
  <c r="C172" i="98"/>
  <c r="C173" i="98"/>
  <c r="C174" i="98"/>
  <c r="C175" i="98"/>
  <c r="C176" i="98"/>
  <c r="C177" i="98"/>
  <c r="C178" i="98"/>
  <c r="C179" i="98"/>
  <c r="C180" i="98"/>
  <c r="C181" i="98"/>
  <c r="C182" i="98"/>
  <c r="C183" i="98"/>
  <c r="C184" i="98"/>
  <c r="C185" i="98"/>
  <c r="C186" i="98"/>
  <c r="C187" i="98"/>
  <c r="C188" i="98"/>
  <c r="C189" i="98"/>
  <c r="C190" i="98"/>
  <c r="C191" i="98"/>
  <c r="C192" i="98"/>
  <c r="C193" i="98"/>
  <c r="C194" i="98"/>
  <c r="C195" i="98"/>
  <c r="C196" i="98"/>
  <c r="C197" i="98"/>
  <c r="C198" i="98"/>
  <c r="C199" i="98"/>
  <c r="C200" i="98"/>
  <c r="C201" i="98"/>
  <c r="C202" i="98"/>
  <c r="C203" i="98"/>
  <c r="C204" i="98"/>
  <c r="C205" i="98"/>
  <c r="C206" i="98"/>
  <c r="C207" i="98"/>
  <c r="C208" i="98"/>
  <c r="C209" i="98"/>
  <c r="C210" i="98"/>
  <c r="C211" i="98"/>
  <c r="C212" i="98"/>
  <c r="C213" i="98"/>
  <c r="C214" i="98"/>
  <c r="C215" i="98"/>
  <c r="C216" i="98"/>
  <c r="C217" i="98"/>
  <c r="C218" i="98"/>
  <c r="C219" i="98"/>
  <c r="C220" i="98"/>
  <c r="C221" i="98"/>
  <c r="C222" i="98"/>
  <c r="C223" i="98"/>
  <c r="C224" i="98"/>
  <c r="C225" i="98"/>
  <c r="C226" i="98"/>
  <c r="C227" i="98"/>
  <c r="C230" i="98"/>
  <c r="C21" i="98"/>
  <c r="C22" i="98"/>
  <c r="C23" i="98"/>
  <c r="C24" i="98"/>
  <c r="C25" i="98"/>
  <c r="C26" i="98"/>
  <c r="C27" i="98"/>
  <c r="C28" i="98"/>
  <c r="C29" i="98"/>
  <c r="C30" i="98"/>
  <c r="E213" i="98" l="1"/>
  <c r="E203" i="98"/>
  <c r="E214" i="98"/>
  <c r="E22" i="98"/>
  <c r="F222" i="98"/>
  <c r="F226" i="98"/>
  <c r="F208" i="98"/>
  <c r="E181" i="98"/>
  <c r="E158" i="98"/>
  <c r="E139" i="98"/>
  <c r="E135" i="98"/>
  <c r="E103" i="98"/>
  <c r="E98" i="98"/>
  <c r="E94" i="98"/>
  <c r="E89" i="98"/>
  <c r="E85" i="98"/>
  <c r="E80" i="98"/>
  <c r="E75" i="98"/>
  <c r="E71" i="98"/>
  <c r="E62" i="98"/>
  <c r="E57" i="98"/>
  <c r="E53" i="98"/>
  <c r="E43" i="98"/>
  <c r="E39" i="98"/>
  <c r="E34" i="98"/>
  <c r="E25" i="98"/>
  <c r="E21" i="98"/>
  <c r="E220" i="98"/>
  <c r="E212" i="98"/>
  <c r="E204" i="98"/>
  <c r="E196" i="98"/>
  <c r="E180" i="98"/>
  <c r="E164" i="98"/>
  <c r="E156" i="98"/>
  <c r="E148" i="98"/>
  <c r="E140" i="98"/>
  <c r="E132" i="98"/>
  <c r="E124" i="98"/>
  <c r="E116" i="98"/>
  <c r="E108" i="98"/>
  <c r="E100" i="98"/>
  <c r="E92" i="98"/>
  <c r="E84" i="98"/>
  <c r="E76" i="98"/>
  <c r="E68" i="98"/>
  <c r="E60" i="98"/>
  <c r="E52" i="98"/>
  <c r="E44" i="98"/>
  <c r="E36" i="98"/>
  <c r="E28" i="98"/>
  <c r="E185" i="98"/>
  <c r="E162" i="98"/>
  <c r="E117" i="98"/>
  <c r="E176" i="98"/>
  <c r="E149" i="98"/>
  <c r="E126" i="98"/>
  <c r="E225" i="98"/>
  <c r="E221" i="98"/>
  <c r="E216" i="98"/>
  <c r="E211" i="98"/>
  <c r="E207" i="98"/>
  <c r="E202" i="98"/>
  <c r="E193" i="98"/>
  <c r="E184" i="98"/>
  <c r="E179" i="98"/>
  <c r="E175" i="98"/>
  <c r="E170" i="98"/>
  <c r="E166" i="98"/>
  <c r="E161" i="98"/>
  <c r="E157" i="98"/>
  <c r="E152" i="98"/>
  <c r="E147" i="98"/>
  <c r="E143" i="98"/>
  <c r="E134" i="98"/>
  <c r="E129" i="98"/>
  <c r="E120" i="98"/>
  <c r="E111" i="98"/>
  <c r="E106" i="98"/>
  <c r="E102" i="98"/>
  <c r="E97" i="98"/>
  <c r="E83" i="98"/>
  <c r="E79" i="98"/>
  <c r="E74" i="98"/>
  <c r="E65" i="98"/>
  <c r="E61" i="98"/>
  <c r="E56" i="98"/>
  <c r="E51" i="98"/>
  <c r="E47" i="98"/>
  <c r="E42" i="98"/>
  <c r="E38" i="98"/>
  <c r="E33" i="98"/>
  <c r="E29" i="98"/>
  <c r="E24" i="98"/>
  <c r="E190" i="98"/>
  <c r="E144" i="98"/>
  <c r="E121" i="98"/>
  <c r="E199" i="98"/>
  <c r="E171" i="98"/>
  <c r="E153" i="98"/>
  <c r="E112" i="98"/>
  <c r="E224" i="98"/>
  <c r="E219" i="98"/>
  <c r="E215" i="98"/>
  <c r="E210" i="98"/>
  <c r="E206" i="98"/>
  <c r="E201" i="98"/>
  <c r="E197" i="98"/>
  <c r="E192" i="98"/>
  <c r="E187" i="98"/>
  <c r="E183" i="98"/>
  <c r="E178" i="98"/>
  <c r="E174" i="98"/>
  <c r="E169" i="98"/>
  <c r="E165" i="98"/>
  <c r="E160" i="98"/>
  <c r="E155" i="98"/>
  <c r="E151" i="98"/>
  <c r="E146" i="98"/>
  <c r="E142" i="98"/>
  <c r="E137" i="98"/>
  <c r="E133" i="98"/>
  <c r="E128" i="98"/>
  <c r="E123" i="98"/>
  <c r="E119" i="98"/>
  <c r="E114" i="98"/>
  <c r="E110" i="98"/>
  <c r="E105" i="98"/>
  <c r="E101" i="98"/>
  <c r="E91" i="98"/>
  <c r="E82" i="98"/>
  <c r="E78" i="98"/>
  <c r="E73" i="98"/>
  <c r="E64" i="98"/>
  <c r="E59" i="98"/>
  <c r="E55" i="98"/>
  <c r="E50" i="98"/>
  <c r="E46" i="98"/>
  <c r="E41" i="98"/>
  <c r="E32" i="98"/>
  <c r="E27" i="98"/>
  <c r="E23" i="98"/>
  <c r="E227" i="98"/>
  <c r="E223" i="98"/>
  <c r="E218" i="98"/>
  <c r="E209" i="98"/>
  <c r="E205" i="98"/>
  <c r="E200" i="98"/>
  <c r="E195" i="98"/>
  <c r="E191" i="98"/>
  <c r="E186" i="98"/>
  <c r="E182" i="98"/>
  <c r="E177" i="98"/>
  <c r="E173" i="98"/>
  <c r="E163" i="98"/>
  <c r="E159" i="98"/>
  <c r="E154" i="98"/>
  <c r="E145" i="98"/>
  <c r="E141" i="98"/>
  <c r="E136" i="98"/>
  <c r="E127" i="98"/>
  <c r="E122" i="98"/>
  <c r="E118" i="98"/>
  <c r="E109" i="98"/>
  <c r="E104" i="98"/>
  <c r="E99" i="98"/>
  <c r="E95" i="98"/>
  <c r="E90" i="98"/>
  <c r="E86" i="98"/>
  <c r="E77" i="98"/>
  <c r="E67" i="98"/>
  <c r="E63" i="98"/>
  <c r="E58" i="98"/>
  <c r="E54" i="98"/>
  <c r="E49" i="98"/>
  <c r="E45" i="98"/>
  <c r="E40" i="98"/>
  <c r="E35" i="98"/>
  <c r="E31" i="98"/>
  <c r="E26" i="98"/>
  <c r="C20" i="98"/>
  <c r="C228" i="98" s="1"/>
  <c r="B230" i="98"/>
  <c r="B20" i="98"/>
  <c r="E17" i="98"/>
  <c r="C17" i="98"/>
  <c r="F6" i="98"/>
  <c r="B51" i="92"/>
  <c r="E53" i="89"/>
  <c r="E53" i="86"/>
  <c r="R14" i="92"/>
  <c r="F20" i="98" l="1"/>
  <c r="C239" i="98"/>
  <c r="C240" i="98" s="1"/>
  <c r="E20" i="98"/>
  <c r="L43" i="96"/>
  <c r="L30" i="96"/>
  <c r="G18" i="96"/>
  <c r="G43" i="96"/>
  <c r="G44" i="96" s="1"/>
  <c r="G30" i="96"/>
  <c r="G31" i="96" s="1"/>
  <c r="E239" i="98" l="1"/>
  <c r="E62" i="4"/>
  <c r="K16" i="96" s="1"/>
  <c r="E66" i="4"/>
  <c r="F16" i="96" s="1"/>
  <c r="E65" i="4"/>
  <c r="G16" i="96" s="1"/>
  <c r="E64" i="4"/>
  <c r="H16" i="96" s="1"/>
  <c r="E61" i="4"/>
  <c r="J16" i="96" s="1"/>
  <c r="E60" i="4"/>
  <c r="I16" i="96" s="1"/>
  <c r="I17" i="96" s="1"/>
  <c r="E62" i="89"/>
  <c r="G67" i="89" s="1"/>
  <c r="N64" i="89"/>
  <c r="H143" i="95"/>
  <c r="H144" i="95"/>
  <c r="H145" i="95"/>
  <c r="H146" i="95"/>
  <c r="H147" i="95"/>
  <c r="H148" i="95"/>
  <c r="H149" i="95"/>
  <c r="H150" i="95"/>
  <c r="H151" i="95"/>
  <c r="H152" i="95"/>
  <c r="H153" i="95"/>
  <c r="H154" i="95"/>
  <c r="H155" i="95"/>
  <c r="H156" i="95"/>
  <c r="H157" i="95"/>
  <c r="H158" i="95"/>
  <c r="H159" i="95"/>
  <c r="H160" i="95"/>
  <c r="H161" i="95"/>
  <c r="H162" i="95"/>
  <c r="H163" i="95"/>
  <c r="H164" i="95"/>
  <c r="H165" i="95"/>
  <c r="H166" i="95"/>
  <c r="H167" i="95"/>
  <c r="H168" i="95"/>
  <c r="H169" i="95"/>
  <c r="H170" i="95"/>
  <c r="H171" i="95"/>
  <c r="H172" i="95"/>
  <c r="H173" i="95"/>
  <c r="H174" i="95"/>
  <c r="H175" i="95"/>
  <c r="H176" i="95"/>
  <c r="H177" i="95"/>
  <c r="H178" i="95"/>
  <c r="H179" i="95"/>
  <c r="H180" i="95"/>
  <c r="H181" i="95"/>
  <c r="H182" i="95"/>
  <c r="H183" i="95"/>
  <c r="H184" i="95"/>
  <c r="H185" i="95"/>
  <c r="H186" i="95"/>
  <c r="H187" i="95"/>
  <c r="H188" i="95"/>
  <c r="H189" i="95"/>
  <c r="H190" i="95"/>
  <c r="H191" i="95"/>
  <c r="H192" i="95"/>
  <c r="H193" i="95"/>
  <c r="H194" i="95"/>
  <c r="H195" i="95"/>
  <c r="H196" i="95"/>
  <c r="H197" i="95"/>
  <c r="H198" i="95"/>
  <c r="H199" i="95"/>
  <c r="H200" i="95"/>
  <c r="H201" i="95"/>
  <c r="H202" i="95"/>
  <c r="H203" i="95"/>
  <c r="H204" i="95"/>
  <c r="H205" i="95"/>
  <c r="H206" i="95"/>
  <c r="H207" i="95"/>
  <c r="H208" i="95"/>
  <c r="H209" i="95"/>
  <c r="H210" i="95"/>
  <c r="H211" i="95"/>
  <c r="H212" i="95"/>
  <c r="H213" i="95"/>
  <c r="H214" i="95"/>
  <c r="H215" i="95"/>
  <c r="H216" i="95"/>
  <c r="H217" i="95"/>
  <c r="H218" i="95"/>
  <c r="H219" i="95"/>
  <c r="H220" i="95"/>
  <c r="H221" i="95"/>
  <c r="H222" i="95"/>
  <c r="H223" i="95"/>
  <c r="H224" i="95"/>
  <c r="H225" i="95"/>
  <c r="H226" i="95"/>
  <c r="H227" i="95"/>
  <c r="H228" i="95"/>
  <c r="H229" i="95"/>
  <c r="H230" i="95"/>
  <c r="H231" i="95"/>
  <c r="H232" i="95"/>
  <c r="H233" i="95"/>
  <c r="H234" i="95"/>
  <c r="H235" i="95"/>
  <c r="H236" i="95"/>
  <c r="H237" i="95"/>
  <c r="H238" i="95"/>
  <c r="H239" i="95"/>
  <c r="H240" i="95"/>
  <c r="H241" i="95"/>
  <c r="H242" i="95"/>
  <c r="H243" i="95"/>
  <c r="H244" i="95"/>
  <c r="H245" i="95"/>
  <c r="H246" i="95"/>
  <c r="H247" i="95"/>
  <c r="H248" i="95"/>
  <c r="H249" i="95"/>
  <c r="H250" i="95"/>
  <c r="H251" i="95"/>
  <c r="H252" i="95"/>
  <c r="H253" i="95"/>
  <c r="H254" i="95"/>
  <c r="H255" i="95"/>
  <c r="H256" i="95"/>
  <c r="H257" i="95"/>
  <c r="H258" i="95"/>
  <c r="H259" i="95"/>
  <c r="H260" i="95"/>
  <c r="H261" i="95"/>
  <c r="H262" i="95"/>
  <c r="H263" i="95"/>
  <c r="H264" i="95"/>
  <c r="H265" i="95"/>
  <c r="H266" i="95"/>
  <c r="H267" i="95"/>
  <c r="H268" i="95"/>
  <c r="H269" i="95"/>
  <c r="H270" i="95"/>
  <c r="H271" i="95"/>
  <c r="H272" i="95"/>
  <c r="H273" i="95"/>
  <c r="H274" i="95"/>
  <c r="H275" i="95"/>
  <c r="H276" i="95"/>
  <c r="H277" i="95"/>
  <c r="H278" i="95"/>
  <c r="H279" i="95"/>
  <c r="H280" i="95"/>
  <c r="H281" i="95"/>
  <c r="H282" i="95"/>
  <c r="H283" i="95"/>
  <c r="H284" i="95"/>
  <c r="H285" i="95"/>
  <c r="H286" i="95"/>
  <c r="H287" i="95"/>
  <c r="H288" i="95"/>
  <c r="H289" i="95"/>
  <c r="H290" i="95"/>
  <c r="H291" i="95"/>
  <c r="H292" i="95"/>
  <c r="H293" i="95"/>
  <c r="H294" i="95"/>
  <c r="H295" i="95"/>
  <c r="H296" i="95"/>
  <c r="H297" i="95"/>
  <c r="H298" i="95"/>
  <c r="H299" i="95"/>
  <c r="H300" i="95"/>
  <c r="H301" i="95"/>
  <c r="H302" i="95"/>
  <c r="H303" i="95"/>
  <c r="H304" i="95"/>
  <c r="H305" i="95"/>
  <c r="H306" i="95"/>
  <c r="H307" i="95"/>
  <c r="H308" i="95"/>
  <c r="H309" i="95"/>
  <c r="H310" i="95"/>
  <c r="H311" i="95"/>
  <c r="H312" i="95"/>
  <c r="H313" i="95"/>
  <c r="H314" i="95"/>
  <c r="H315" i="95"/>
  <c r="H316" i="95"/>
  <c r="H317" i="95"/>
  <c r="H318" i="95"/>
  <c r="H319" i="95"/>
  <c r="H320" i="95"/>
  <c r="H321" i="95"/>
  <c r="H322" i="95"/>
  <c r="H323" i="95"/>
  <c r="H324" i="95"/>
  <c r="H325" i="95"/>
  <c r="H326" i="95"/>
  <c r="H327" i="95"/>
  <c r="H328" i="95"/>
  <c r="H329" i="95"/>
  <c r="H330" i="95"/>
  <c r="H331" i="95"/>
  <c r="H332" i="95"/>
  <c r="H333" i="95"/>
  <c r="H334" i="95"/>
  <c r="H335" i="95"/>
  <c r="H336" i="95"/>
  <c r="H337" i="95"/>
  <c r="H338" i="95"/>
  <c r="H339" i="95"/>
  <c r="H340" i="95"/>
  <c r="H341" i="95"/>
  <c r="H342" i="95"/>
  <c r="H343" i="95"/>
  <c r="H344" i="95"/>
  <c r="H345" i="95"/>
  <c r="H346" i="95"/>
  <c r="H347" i="95"/>
  <c r="H348" i="95"/>
  <c r="H349" i="95"/>
  <c r="H350" i="95"/>
  <c r="H351" i="95"/>
  <c r="H352" i="95"/>
  <c r="H353" i="95"/>
  <c r="H354" i="95"/>
  <c r="H355" i="95"/>
  <c r="H356" i="95"/>
  <c r="H357" i="95"/>
  <c r="H358" i="95"/>
  <c r="H359" i="95"/>
  <c r="H360" i="95"/>
  <c r="H361" i="95"/>
  <c r="H362" i="95"/>
  <c r="H363" i="95"/>
  <c r="H364" i="95"/>
  <c r="H365" i="95"/>
  <c r="H366" i="95"/>
  <c r="H367" i="95"/>
  <c r="H368" i="95"/>
  <c r="H369" i="95"/>
  <c r="H370" i="95"/>
  <c r="H371" i="95"/>
  <c r="H372" i="95"/>
  <c r="H373" i="95"/>
  <c r="H374" i="95"/>
  <c r="H375" i="95"/>
  <c r="H376" i="95"/>
  <c r="H377" i="95"/>
  <c r="H378" i="95"/>
  <c r="H379" i="95"/>
  <c r="H380" i="95"/>
  <c r="H381" i="95"/>
  <c r="H382" i="95"/>
  <c r="H383" i="95"/>
  <c r="H384" i="95"/>
  <c r="H385" i="95"/>
  <c r="H386" i="95"/>
  <c r="H387" i="95"/>
  <c r="H388" i="95"/>
  <c r="H389" i="95"/>
  <c r="H390" i="95"/>
  <c r="H391" i="95"/>
  <c r="H392" i="95"/>
  <c r="H393" i="95"/>
  <c r="H394" i="95"/>
  <c r="H395" i="95"/>
  <c r="H396" i="95"/>
  <c r="H397" i="95"/>
  <c r="H398" i="95"/>
  <c r="H399" i="95"/>
  <c r="H400" i="95"/>
  <c r="H401" i="95"/>
  <c r="H402" i="95"/>
  <c r="H403" i="95"/>
  <c r="H404" i="95"/>
  <c r="H405" i="95"/>
  <c r="H406" i="95"/>
  <c r="H407" i="95"/>
  <c r="H408" i="95"/>
  <c r="H409" i="95"/>
  <c r="H410" i="95"/>
  <c r="H411" i="95"/>
  <c r="H412" i="95"/>
  <c r="H413" i="95"/>
  <c r="H414" i="95"/>
  <c r="H415" i="95"/>
  <c r="H416" i="95"/>
  <c r="H417" i="95"/>
  <c r="H418" i="95"/>
  <c r="H419" i="95"/>
  <c r="H420" i="95"/>
  <c r="H421" i="95"/>
  <c r="H422" i="95"/>
  <c r="H423" i="95"/>
  <c r="H424" i="95"/>
  <c r="H425" i="95"/>
  <c r="H426" i="95"/>
  <c r="H427" i="95"/>
  <c r="H428" i="95"/>
  <c r="H429" i="95"/>
  <c r="H430" i="95"/>
  <c r="H431" i="95"/>
  <c r="H432" i="95"/>
  <c r="H433" i="95"/>
  <c r="H434" i="95"/>
  <c r="H435" i="95"/>
  <c r="H436" i="95"/>
  <c r="H437" i="95"/>
  <c r="H438" i="95"/>
  <c r="H439" i="95"/>
  <c r="H440" i="95"/>
  <c r="H441" i="95"/>
  <c r="H442" i="95"/>
  <c r="H443" i="95"/>
  <c r="H444" i="95"/>
  <c r="H445" i="95"/>
  <c r="H446" i="95"/>
  <c r="H447" i="95"/>
  <c r="H448" i="95"/>
  <c r="H449" i="95"/>
  <c r="H450" i="95"/>
  <c r="H451" i="95"/>
  <c r="H452" i="95"/>
  <c r="H453" i="95"/>
  <c r="H454" i="95"/>
  <c r="H455" i="95"/>
  <c r="H456" i="95"/>
  <c r="H457" i="95"/>
  <c r="H458" i="95"/>
  <c r="H459" i="95"/>
  <c r="H460" i="95"/>
  <c r="H461" i="95"/>
  <c r="H462" i="95"/>
  <c r="H463" i="95"/>
  <c r="H464" i="95"/>
  <c r="H465" i="95"/>
  <c r="H466" i="95"/>
  <c r="H467" i="95"/>
  <c r="H468" i="95"/>
  <c r="H469" i="95"/>
  <c r="H470" i="95"/>
  <c r="H471" i="95"/>
  <c r="H472" i="95"/>
  <c r="H473" i="95"/>
  <c r="H474" i="95"/>
  <c r="H475" i="95"/>
  <c r="H476" i="95"/>
  <c r="H477" i="95"/>
  <c r="H478" i="95"/>
  <c r="H479" i="95"/>
  <c r="H480" i="95"/>
  <c r="H481" i="95"/>
  <c r="H482" i="95"/>
  <c r="H483" i="95"/>
  <c r="H484" i="95"/>
  <c r="H485" i="95"/>
  <c r="H486" i="95"/>
  <c r="H487" i="95"/>
  <c r="H488" i="95"/>
  <c r="H489" i="95"/>
  <c r="H490" i="95"/>
  <c r="H491" i="95"/>
  <c r="H492" i="95"/>
  <c r="H493" i="95"/>
  <c r="H494" i="95"/>
  <c r="H495" i="95"/>
  <c r="H496" i="95"/>
  <c r="H497" i="95"/>
  <c r="H498" i="95"/>
  <c r="H499" i="95"/>
  <c r="H500" i="95"/>
  <c r="H501" i="95"/>
  <c r="H502" i="95"/>
  <c r="H503" i="95"/>
  <c r="H504" i="95"/>
  <c r="H505" i="95"/>
  <c r="H506" i="95"/>
  <c r="H507" i="95"/>
  <c r="H508" i="95"/>
  <c r="H509" i="95"/>
  <c r="H510" i="95"/>
  <c r="H511" i="95"/>
  <c r="H512" i="95"/>
  <c r="H513" i="95"/>
  <c r="H514" i="95"/>
  <c r="H515" i="95"/>
  <c r="H516" i="95"/>
  <c r="H517" i="95"/>
  <c r="H518" i="95"/>
  <c r="H519" i="95"/>
  <c r="H520" i="95"/>
  <c r="H521" i="95"/>
  <c r="H522" i="95"/>
  <c r="H523" i="95"/>
  <c r="H524" i="95"/>
  <c r="H525" i="95"/>
  <c r="H526" i="95"/>
  <c r="H527" i="95"/>
  <c r="H528" i="95"/>
  <c r="H529" i="95"/>
  <c r="H530" i="95"/>
  <c r="H531" i="95"/>
  <c r="H532" i="95"/>
  <c r="H533" i="95"/>
  <c r="H534" i="95"/>
  <c r="H535" i="95"/>
  <c r="H536" i="95"/>
  <c r="H537" i="95"/>
  <c r="H538" i="95"/>
  <c r="H539" i="95"/>
  <c r="H540" i="95"/>
  <c r="H541" i="95"/>
  <c r="H542" i="95"/>
  <c r="H543" i="95"/>
  <c r="H544" i="95"/>
  <c r="H545" i="95"/>
  <c r="H546" i="95"/>
  <c r="H547" i="95"/>
  <c r="H548" i="95"/>
  <c r="H549" i="95"/>
  <c r="H550" i="95"/>
  <c r="H551" i="95"/>
  <c r="H552" i="95"/>
  <c r="H553" i="95"/>
  <c r="H554" i="95"/>
  <c r="H555" i="95"/>
  <c r="H556" i="95"/>
  <c r="H557" i="95"/>
  <c r="H558" i="95"/>
  <c r="H559" i="95"/>
  <c r="H560" i="95"/>
  <c r="H561" i="95"/>
  <c r="H562" i="95"/>
  <c r="H563" i="95"/>
  <c r="H564" i="95"/>
  <c r="H565" i="95"/>
  <c r="H566" i="95"/>
  <c r="H567" i="95"/>
  <c r="H568" i="95"/>
  <c r="H569" i="95"/>
  <c r="H570" i="95"/>
  <c r="H571" i="95"/>
  <c r="H572" i="95"/>
  <c r="H573" i="95"/>
  <c r="H574" i="95"/>
  <c r="H575" i="95"/>
  <c r="H576" i="95"/>
  <c r="H577" i="95"/>
  <c r="H578" i="95"/>
  <c r="H579" i="95"/>
  <c r="H580" i="95"/>
  <c r="H581" i="95"/>
  <c r="H582" i="95"/>
  <c r="H583" i="95"/>
  <c r="H584" i="95"/>
  <c r="H585" i="95"/>
  <c r="H586" i="95"/>
  <c r="H587" i="95"/>
  <c r="H588" i="95"/>
  <c r="H589" i="95"/>
  <c r="H590" i="95"/>
  <c r="H591" i="95"/>
  <c r="H592" i="95"/>
  <c r="H593" i="95"/>
  <c r="H594" i="95"/>
  <c r="H595" i="95"/>
  <c r="H596" i="95"/>
  <c r="H597" i="95"/>
  <c r="H598" i="95"/>
  <c r="H599" i="95"/>
  <c r="H600" i="95"/>
  <c r="H601" i="95"/>
  <c r="H602" i="95"/>
  <c r="H603" i="95"/>
  <c r="H604" i="95"/>
  <c r="H605" i="95"/>
  <c r="H606" i="95"/>
  <c r="H607" i="95"/>
  <c r="H608" i="95"/>
  <c r="H609" i="95"/>
  <c r="H610" i="95"/>
  <c r="H611" i="95"/>
  <c r="H612" i="95"/>
  <c r="H613" i="95"/>
  <c r="H614" i="95"/>
  <c r="H615" i="95"/>
  <c r="H616" i="95"/>
  <c r="H617" i="95"/>
  <c r="H618" i="95"/>
  <c r="H619" i="95"/>
  <c r="H620" i="95"/>
  <c r="H621" i="95"/>
  <c r="H622" i="95"/>
  <c r="H623" i="95"/>
  <c r="H624" i="95"/>
  <c r="H625" i="95"/>
  <c r="H626" i="95"/>
  <c r="H627" i="95"/>
  <c r="H628" i="95"/>
  <c r="H629" i="95"/>
  <c r="H630" i="95"/>
  <c r="H631" i="95"/>
  <c r="H632" i="95"/>
  <c r="H633" i="95"/>
  <c r="H634" i="95"/>
  <c r="H635" i="95"/>
  <c r="H636" i="95"/>
  <c r="H637" i="95"/>
  <c r="H638" i="95"/>
  <c r="H639" i="95"/>
  <c r="H640" i="95"/>
  <c r="H641" i="95"/>
  <c r="H642" i="95"/>
  <c r="H643" i="95"/>
  <c r="H644" i="95"/>
  <c r="H645" i="95"/>
  <c r="H646" i="95"/>
  <c r="H647" i="95"/>
  <c r="H648" i="95"/>
  <c r="H649" i="95"/>
  <c r="H650" i="95"/>
  <c r="H651" i="95"/>
  <c r="H652" i="95"/>
  <c r="H653" i="95"/>
  <c r="H654" i="95"/>
  <c r="H655" i="95"/>
  <c r="H656" i="95"/>
  <c r="H657" i="95"/>
  <c r="H658" i="95"/>
  <c r="H659" i="95"/>
  <c r="H660" i="95"/>
  <c r="H661" i="95"/>
  <c r="H662" i="95"/>
  <c r="H663" i="95"/>
  <c r="H664" i="95"/>
  <c r="H665" i="95"/>
  <c r="H666" i="95"/>
  <c r="H667" i="95"/>
  <c r="H668" i="95"/>
  <c r="H669" i="95"/>
  <c r="H670" i="95"/>
  <c r="H671" i="95"/>
  <c r="H672" i="95"/>
  <c r="H673" i="95"/>
  <c r="H674" i="95"/>
  <c r="H675" i="95"/>
  <c r="H676" i="95"/>
  <c r="H677" i="95"/>
  <c r="H678" i="95"/>
  <c r="H679" i="95"/>
  <c r="H680" i="95"/>
  <c r="H681" i="95"/>
  <c r="H682" i="95"/>
  <c r="H683" i="95"/>
  <c r="H684" i="95"/>
  <c r="H685" i="95"/>
  <c r="H686" i="95"/>
  <c r="H687" i="95"/>
  <c r="H688" i="95"/>
  <c r="H689" i="95"/>
  <c r="H690" i="95"/>
  <c r="H691" i="95"/>
  <c r="H692" i="95"/>
  <c r="H693" i="95"/>
  <c r="H694" i="95"/>
  <c r="H695" i="95"/>
  <c r="H696" i="95"/>
  <c r="H697" i="95"/>
  <c r="H698" i="95"/>
  <c r="H699" i="95"/>
  <c r="H700" i="95"/>
  <c r="H701" i="95"/>
  <c r="H702" i="95"/>
  <c r="H703" i="95"/>
  <c r="H704" i="95"/>
  <c r="H705" i="95"/>
  <c r="H706" i="95"/>
  <c r="H707" i="95"/>
  <c r="H708" i="95"/>
  <c r="H709" i="95"/>
  <c r="H710" i="95"/>
  <c r="H711" i="95"/>
  <c r="H712" i="95"/>
  <c r="H713" i="95"/>
  <c r="H714" i="95"/>
  <c r="H715" i="95"/>
  <c r="H716" i="95"/>
  <c r="H717" i="95"/>
  <c r="H718" i="95"/>
  <c r="H719" i="95"/>
  <c r="H720" i="95"/>
  <c r="H721" i="95"/>
  <c r="H722" i="95"/>
  <c r="H723" i="95"/>
  <c r="H724" i="95"/>
  <c r="H725" i="95"/>
  <c r="H726" i="95"/>
  <c r="H727" i="95"/>
  <c r="H728" i="95"/>
  <c r="H729" i="95"/>
  <c r="H730" i="95"/>
  <c r="H731" i="95"/>
  <c r="H732" i="95"/>
  <c r="H733" i="95"/>
  <c r="H734" i="95"/>
  <c r="H735" i="95"/>
  <c r="H736" i="95"/>
  <c r="H737" i="95"/>
  <c r="H738" i="95"/>
  <c r="H739" i="95"/>
  <c r="H740" i="95"/>
  <c r="H741" i="95"/>
  <c r="H742" i="95"/>
  <c r="H743" i="95"/>
  <c r="H744" i="95"/>
  <c r="H745" i="95"/>
  <c r="H746" i="95"/>
  <c r="H747" i="95"/>
  <c r="H748" i="95"/>
  <c r="H749" i="95"/>
  <c r="H750" i="95"/>
  <c r="H751" i="95"/>
  <c r="H752" i="95"/>
  <c r="H753" i="95"/>
  <c r="H754" i="95"/>
  <c r="H755" i="95"/>
  <c r="H756" i="95"/>
  <c r="H757" i="95"/>
  <c r="H758" i="95"/>
  <c r="H759" i="95"/>
  <c r="H760" i="95"/>
  <c r="H761" i="95"/>
  <c r="H762" i="95"/>
  <c r="H763" i="95"/>
  <c r="H764" i="95"/>
  <c r="H765" i="95"/>
  <c r="H766" i="95"/>
  <c r="H767" i="95"/>
  <c r="H768" i="95"/>
  <c r="H769" i="95"/>
  <c r="H770" i="95"/>
  <c r="H771" i="95"/>
  <c r="H772" i="95"/>
  <c r="H773" i="95"/>
  <c r="H774" i="95"/>
  <c r="H775" i="95"/>
  <c r="H776" i="95"/>
  <c r="H777" i="95"/>
  <c r="H778" i="95"/>
  <c r="H779" i="95"/>
  <c r="H780" i="95"/>
  <c r="H781" i="95"/>
  <c r="H782" i="95"/>
  <c r="H783" i="95"/>
  <c r="H784" i="95"/>
  <c r="H785" i="95"/>
  <c r="H786" i="95"/>
  <c r="H787" i="95"/>
  <c r="H788" i="95"/>
  <c r="H789" i="95"/>
  <c r="H790" i="95"/>
  <c r="H791" i="95"/>
  <c r="H792" i="95"/>
  <c r="H793" i="95"/>
  <c r="H794" i="95"/>
  <c r="H795" i="95"/>
  <c r="H796" i="95"/>
  <c r="H797" i="95"/>
  <c r="H798" i="95"/>
  <c r="H799" i="95"/>
  <c r="H800" i="95"/>
  <c r="H801" i="95"/>
  <c r="H802" i="95"/>
  <c r="H803" i="95"/>
  <c r="H804" i="95"/>
  <c r="H805" i="95"/>
  <c r="H806" i="95"/>
  <c r="H807" i="95"/>
  <c r="H808" i="95"/>
  <c r="H809" i="95"/>
  <c r="H810" i="95"/>
  <c r="H811" i="95"/>
  <c r="H812" i="95"/>
  <c r="H813" i="95"/>
  <c r="H814" i="95"/>
  <c r="H815" i="95"/>
  <c r="H816" i="95"/>
  <c r="H817" i="95"/>
  <c r="H818" i="95"/>
  <c r="H819" i="95"/>
  <c r="H820" i="95"/>
  <c r="H821" i="95"/>
  <c r="H822" i="95"/>
  <c r="H823" i="95"/>
  <c r="H824" i="95"/>
  <c r="H825" i="95"/>
  <c r="H826" i="95"/>
  <c r="H827" i="95"/>
  <c r="H828" i="95"/>
  <c r="H829" i="95"/>
  <c r="H830" i="95"/>
  <c r="H831" i="95"/>
  <c r="H832" i="95"/>
  <c r="H833" i="95"/>
  <c r="H834" i="95"/>
  <c r="H835" i="95"/>
  <c r="H836" i="95"/>
  <c r="H837" i="95"/>
  <c r="H838" i="95"/>
  <c r="H839" i="95"/>
  <c r="H840" i="95"/>
  <c r="H841" i="95"/>
  <c r="H842" i="95"/>
  <c r="H843" i="95"/>
  <c r="H844" i="95"/>
  <c r="H845" i="95"/>
  <c r="H846" i="95"/>
  <c r="H847" i="95"/>
  <c r="H848" i="95"/>
  <c r="H849" i="95"/>
  <c r="H850" i="95"/>
  <c r="H851" i="95"/>
  <c r="H852" i="95"/>
  <c r="H853" i="95"/>
  <c r="H854" i="95"/>
  <c r="H855" i="95"/>
  <c r="H856" i="95"/>
  <c r="H857" i="95"/>
  <c r="H858" i="95"/>
  <c r="H859" i="95"/>
  <c r="H860" i="95"/>
  <c r="H861" i="95"/>
  <c r="H862" i="95"/>
  <c r="H863" i="95"/>
  <c r="H864" i="95"/>
  <c r="H865" i="95"/>
  <c r="H866" i="95"/>
  <c r="H867" i="95"/>
  <c r="H868" i="95"/>
  <c r="H869" i="95"/>
  <c r="H870" i="95"/>
  <c r="C11" i="92" a="1"/>
  <c r="C11" i="92" s="1"/>
  <c r="D11" i="92" a="1"/>
  <c r="D11" i="92" s="1"/>
  <c r="C12" i="92" a="1"/>
  <c r="C12" i="92" s="1"/>
  <c r="D12" i="92" a="1"/>
  <c r="D12" i="92" s="1"/>
  <c r="C13" i="92" a="1"/>
  <c r="C13" i="92" s="1"/>
  <c r="D13" i="92" a="1"/>
  <c r="D13" i="92" s="1"/>
  <c r="C14" i="92" a="1"/>
  <c r="C14" i="92" s="1"/>
  <c r="D14" i="92" a="1"/>
  <c r="D14" i="92" s="1"/>
  <c r="C15" i="92" a="1"/>
  <c r="C15" i="92" s="1"/>
  <c r="D15" i="92" a="1"/>
  <c r="D15" i="92" s="1"/>
  <c r="C16" i="92" a="1"/>
  <c r="C16" i="92" s="1"/>
  <c r="D16" i="92" a="1"/>
  <c r="D16" i="92" s="1"/>
  <c r="C17" i="92" a="1"/>
  <c r="C17" i="92" s="1"/>
  <c r="D17" i="92" a="1"/>
  <c r="D17" i="92" s="1"/>
  <c r="C18" i="92" a="1"/>
  <c r="C18" i="92" s="1"/>
  <c r="C39" i="92" s="1"/>
  <c r="D18" i="92" a="1"/>
  <c r="D18" i="92" s="1"/>
  <c r="D39" i="92" s="1"/>
  <c r="C19" i="92" a="1"/>
  <c r="C19" i="92" s="1"/>
  <c r="D19" i="92" a="1"/>
  <c r="D19" i="92" s="1"/>
  <c r="C20" i="92" a="1"/>
  <c r="C20" i="92" s="1"/>
  <c r="C45" i="92" s="1"/>
  <c r="D20" i="92" a="1"/>
  <c r="D20" i="92" s="1"/>
  <c r="D45" i="92" s="1"/>
  <c r="C21" i="92" a="1"/>
  <c r="C21" i="92" s="1"/>
  <c r="D21" i="92" a="1"/>
  <c r="D21" i="92" s="1"/>
  <c r="C22" i="92" a="1"/>
  <c r="C22" i="92" s="1"/>
  <c r="D22" i="92" a="1"/>
  <c r="D22" i="92" s="1"/>
  <c r="C23" i="92" a="1"/>
  <c r="C23" i="92" s="1"/>
  <c r="D23" i="92" a="1"/>
  <c r="D23" i="92" s="1"/>
  <c r="C24" i="92" a="1"/>
  <c r="C24" i="92" s="1"/>
  <c r="D24" i="92" a="1"/>
  <c r="D24" i="92" s="1"/>
  <c r="C25" i="92" a="1"/>
  <c r="C25" i="92" s="1"/>
  <c r="C46" i="92" s="1"/>
  <c r="D25" i="92" a="1"/>
  <c r="D25" i="92" s="1"/>
  <c r="D46" i="92" s="1"/>
  <c r="C26" i="92" a="1"/>
  <c r="C26" i="92" s="1"/>
  <c r="D26" i="92" a="1"/>
  <c r="D26" i="92" s="1"/>
  <c r="C27" i="92" a="1"/>
  <c r="C27" i="92" s="1"/>
  <c r="D27" i="92" a="1"/>
  <c r="D27" i="92" s="1"/>
  <c r="C28" i="92" a="1"/>
  <c r="C28" i="92" s="1"/>
  <c r="D28" i="92" a="1"/>
  <c r="D28" i="92" s="1"/>
  <c r="C29" i="92" a="1"/>
  <c r="C29" i="92" s="1"/>
  <c r="D29" i="92" a="1"/>
  <c r="D29" i="92" s="1"/>
  <c r="C30" i="92" a="1"/>
  <c r="C30" i="92" s="1"/>
  <c r="D30" i="92" a="1"/>
  <c r="D30" i="92" s="1"/>
  <c r="C31" i="92" a="1"/>
  <c r="C31" i="92" s="1"/>
  <c r="D31" i="92" a="1"/>
  <c r="D31" i="92" s="1"/>
  <c r="C32" i="92" a="1"/>
  <c r="C32" i="92" s="1"/>
  <c r="D32" i="92" a="1"/>
  <c r="D32" i="92" s="1"/>
  <c r="C33" i="92" a="1"/>
  <c r="C33" i="92" s="1"/>
  <c r="D33" i="92" a="1"/>
  <c r="D33" i="92" s="1"/>
  <c r="C34" i="92" a="1"/>
  <c r="C34" i="92" s="1"/>
  <c r="D34" i="92" a="1"/>
  <c r="D34" i="92" s="1"/>
  <c r="C35" i="92" a="1"/>
  <c r="C35" i="92" s="1"/>
  <c r="D35" i="92" a="1"/>
  <c r="D35" i="92" s="1"/>
  <c r="C36" i="92" a="1"/>
  <c r="C36" i="92" s="1"/>
  <c r="C47" i="92" s="1"/>
  <c r="D36" i="92" a="1"/>
  <c r="D36" i="92" s="1"/>
  <c r="D47" i="92" s="1"/>
  <c r="C37" i="92" a="1"/>
  <c r="C37" i="92" s="1"/>
  <c r="D37" i="92" a="1"/>
  <c r="D37" i="92" s="1"/>
  <c r="D10" i="92" a="1"/>
  <c r="D10" i="92" s="1"/>
  <c r="C10" i="92" a="1"/>
  <c r="C10" i="92" s="1"/>
  <c r="H142" i="95"/>
  <c r="H141" i="95"/>
  <c r="H140" i="95"/>
  <c r="H139" i="95"/>
  <c r="H138" i="95"/>
  <c r="H137" i="95"/>
  <c r="H136" i="95"/>
  <c r="H135" i="95"/>
  <c r="H134" i="95"/>
  <c r="H133" i="95"/>
  <c r="H132" i="95"/>
  <c r="H131" i="95"/>
  <c r="H130" i="95"/>
  <c r="H129" i="95"/>
  <c r="H128" i="95"/>
  <c r="H127" i="95"/>
  <c r="H126" i="95"/>
  <c r="H125" i="95"/>
  <c r="H124" i="95"/>
  <c r="H123" i="95"/>
  <c r="H122" i="95"/>
  <c r="H121" i="95"/>
  <c r="H120" i="95"/>
  <c r="H119" i="95"/>
  <c r="H118" i="95"/>
  <c r="H117" i="95"/>
  <c r="H116" i="95"/>
  <c r="H115" i="95"/>
  <c r="H114" i="95"/>
  <c r="H113" i="95"/>
  <c r="H112" i="95"/>
  <c r="H111" i="95"/>
  <c r="H110" i="95"/>
  <c r="H109" i="95"/>
  <c r="H108" i="95"/>
  <c r="H107" i="95"/>
  <c r="H106" i="95"/>
  <c r="H105" i="95"/>
  <c r="H104" i="95"/>
  <c r="H103" i="95"/>
  <c r="H102" i="95"/>
  <c r="H101" i="95"/>
  <c r="H100" i="95"/>
  <c r="H99" i="95"/>
  <c r="H98" i="95"/>
  <c r="H97" i="95"/>
  <c r="H96" i="95"/>
  <c r="H95" i="95"/>
  <c r="H94" i="95"/>
  <c r="H93" i="95"/>
  <c r="H92" i="95"/>
  <c r="H91" i="95"/>
  <c r="H90" i="95"/>
  <c r="H89" i="95"/>
  <c r="H88" i="95"/>
  <c r="H87" i="95"/>
  <c r="H86" i="95"/>
  <c r="H85" i="95"/>
  <c r="H84" i="95"/>
  <c r="H83" i="95"/>
  <c r="H82" i="95"/>
  <c r="H81" i="95"/>
  <c r="H80" i="95"/>
  <c r="H79" i="95"/>
  <c r="H78" i="95"/>
  <c r="H77" i="95"/>
  <c r="H76" i="95"/>
  <c r="H75" i="95"/>
  <c r="H74" i="95"/>
  <c r="H73" i="95"/>
  <c r="H72" i="95"/>
  <c r="H71" i="95"/>
  <c r="H70" i="95"/>
  <c r="H69" i="95"/>
  <c r="H68" i="95"/>
  <c r="H67" i="95"/>
  <c r="H66" i="95"/>
  <c r="H65" i="95"/>
  <c r="H64" i="95"/>
  <c r="H63" i="95"/>
  <c r="H62" i="95"/>
  <c r="H61" i="95"/>
  <c r="H60" i="95"/>
  <c r="H59" i="95"/>
  <c r="H58" i="95"/>
  <c r="H57" i="95"/>
  <c r="H56" i="95"/>
  <c r="H55" i="95"/>
  <c r="H54" i="95"/>
  <c r="H53" i="95"/>
  <c r="H52" i="95"/>
  <c r="H51" i="95"/>
  <c r="H50" i="95"/>
  <c r="H49" i="95"/>
  <c r="H48" i="95"/>
  <c r="H47" i="95"/>
  <c r="H46" i="95"/>
  <c r="H45" i="95"/>
  <c r="H44" i="95"/>
  <c r="H43" i="95"/>
  <c r="H42" i="95"/>
  <c r="H41" i="95"/>
  <c r="H40" i="95"/>
  <c r="H39" i="95"/>
  <c r="H38" i="95"/>
  <c r="H37" i="95"/>
  <c r="H36" i="95"/>
  <c r="H35" i="95"/>
  <c r="H34" i="95"/>
  <c r="H33" i="95"/>
  <c r="H32" i="95"/>
  <c r="H31" i="95"/>
  <c r="H30" i="95"/>
  <c r="H29" i="95"/>
  <c r="H28" i="95"/>
  <c r="H27" i="95"/>
  <c r="H26" i="95"/>
  <c r="H25" i="95"/>
  <c r="H24" i="95"/>
  <c r="H23" i="95"/>
  <c r="H22" i="95"/>
  <c r="H21" i="95"/>
  <c r="H20" i="95"/>
  <c r="H19" i="95"/>
  <c r="H18" i="95"/>
  <c r="H17" i="95"/>
  <c r="H16" i="95"/>
  <c r="H15" i="95"/>
  <c r="H14" i="95"/>
  <c r="H13" i="95"/>
  <c r="H12" i="95"/>
  <c r="H11" i="95"/>
  <c r="H10" i="95"/>
  <c r="H9" i="95"/>
  <c r="H8" i="95"/>
  <c r="H7" i="95"/>
  <c r="H6" i="95"/>
  <c r="H5" i="95"/>
  <c r="H4" i="95"/>
  <c r="H3" i="95"/>
  <c r="M30" i="92" s="1" a="1"/>
  <c r="M30" i="92" s="1"/>
  <c r="P15" i="86"/>
  <c r="P15" i="89"/>
  <c r="N64" i="86"/>
  <c r="G39" i="86"/>
  <c r="G53" i="86" s="1"/>
  <c r="G39" i="89"/>
  <c r="G53" i="89" s="1"/>
  <c r="J55" i="86"/>
  <c r="J55" i="89"/>
  <c r="D4" i="92"/>
  <c r="E4" i="92" s="1"/>
  <c r="F4" i="92" s="1"/>
  <c r="G4" i="92" s="1"/>
  <c r="H4" i="92" s="1"/>
  <c r="C8" i="92"/>
  <c r="D8" i="92" s="1"/>
  <c r="E42" i="92"/>
  <c r="F42" i="92"/>
  <c r="G42" i="92"/>
  <c r="D42" i="92"/>
  <c r="B5" i="92"/>
  <c r="B53" i="92"/>
  <c r="B54" i="92"/>
  <c r="B55" i="92"/>
  <c r="B56" i="92"/>
  <c r="B57" i="92"/>
  <c r="B58" i="92"/>
  <c r="B59" i="92"/>
  <c r="B60" i="92"/>
  <c r="B61" i="92"/>
  <c r="B62" i="92"/>
  <c r="B63" i="92"/>
  <c r="B64" i="92"/>
  <c r="B65" i="92"/>
  <c r="B66" i="92"/>
  <c r="B67" i="92"/>
  <c r="B68" i="92"/>
  <c r="B69" i="92"/>
  <c r="B70" i="92"/>
  <c r="B71" i="92"/>
  <c r="B72" i="92"/>
  <c r="B73" i="92"/>
  <c r="B74" i="92"/>
  <c r="B75" i="92"/>
  <c r="B76" i="92"/>
  <c r="B77" i="92"/>
  <c r="B78" i="92"/>
  <c r="B79" i="92"/>
  <c r="B52" i="92"/>
  <c r="E9" i="92"/>
  <c r="E25" i="92" s="1" a="1"/>
  <c r="E25" i="92" s="1"/>
  <c r="E46" i="92" s="1"/>
  <c r="AE214" i="85"/>
  <c r="AF214" i="85"/>
  <c r="C214" i="85"/>
  <c r="D214" i="85"/>
  <c r="E214" i="85"/>
  <c r="F214" i="85"/>
  <c r="G214" i="85"/>
  <c r="H214" i="85"/>
  <c r="I214" i="85"/>
  <c r="J214" i="85"/>
  <c r="K214" i="85"/>
  <c r="L214" i="85"/>
  <c r="M214" i="85"/>
  <c r="N214" i="85"/>
  <c r="O214" i="85"/>
  <c r="P214" i="85"/>
  <c r="Q214" i="85"/>
  <c r="R214" i="85"/>
  <c r="S214" i="85"/>
  <c r="T214" i="85"/>
  <c r="U214" i="85"/>
  <c r="V214" i="85"/>
  <c r="W214" i="85"/>
  <c r="X214" i="85"/>
  <c r="Y214" i="85"/>
  <c r="Z214" i="85"/>
  <c r="AA214" i="85"/>
  <c r="AB214" i="85"/>
  <c r="AC214" i="85"/>
  <c r="AD214" i="85"/>
  <c r="B214" i="85"/>
  <c r="E32" i="92" l="1" a="1"/>
  <c r="E32" i="92" s="1"/>
  <c r="E35" i="92" a="1"/>
  <c r="E35" i="92" s="1"/>
  <c r="E37" i="92" a="1"/>
  <c r="E37" i="92" s="1"/>
  <c r="E36" i="92" a="1"/>
  <c r="E36" i="92" s="1"/>
  <c r="E47" i="92" s="1"/>
  <c r="E33" i="92" a="1"/>
  <c r="E33" i="92" s="1"/>
  <c r="C68" i="89"/>
  <c r="D67" i="89"/>
  <c r="C67" i="89"/>
  <c r="F67" i="89"/>
  <c r="E34" i="92" a="1"/>
  <c r="E34" i="92" s="1"/>
  <c r="E18" i="92" a="1"/>
  <c r="E18" i="92" s="1"/>
  <c r="E39" i="92" s="1"/>
  <c r="E31" i="92" a="1"/>
  <c r="E31" i="92" s="1"/>
  <c r="E17" i="92" a="1"/>
  <c r="E17" i="92" s="1"/>
  <c r="E28" i="92" a="1"/>
  <c r="E28" i="92" s="1"/>
  <c r="E27" i="92" a="1"/>
  <c r="E27" i="92" s="1"/>
  <c r="E12" i="92" a="1"/>
  <c r="E12" i="92" s="1"/>
  <c r="E11" i="92" a="1"/>
  <c r="E11" i="92" s="1"/>
  <c r="I33" i="92" a="1"/>
  <c r="I33" i="92" s="1"/>
  <c r="I26" i="92" a="1"/>
  <c r="I26" i="92" s="1"/>
  <c r="I19" i="92" a="1"/>
  <c r="I19" i="92" s="1"/>
  <c r="I13" i="92" a="1"/>
  <c r="I13" i="92" s="1"/>
  <c r="M15" i="92" a="1"/>
  <c r="M15" i="92" s="1"/>
  <c r="M23" i="92" a="1"/>
  <c r="M23" i="92" s="1"/>
  <c r="M31" i="92" a="1"/>
  <c r="M31" i="92" s="1"/>
  <c r="E30" i="92" a="1"/>
  <c r="E30" i="92" s="1"/>
  <c r="E29" i="92" a="1"/>
  <c r="E29" i="92" s="1"/>
  <c r="E14" i="92" a="1"/>
  <c r="E14" i="92" s="1"/>
  <c r="E13" i="92" a="1"/>
  <c r="E13" i="92" s="1"/>
  <c r="I32" i="92" a="1"/>
  <c r="I32" i="92" s="1"/>
  <c r="I25" i="92" a="1"/>
  <c r="I25" i="92" s="1"/>
  <c r="I46" i="92" s="1"/>
  <c r="I12" i="92" a="1"/>
  <c r="I12" i="92" s="1"/>
  <c r="M16" i="92" a="1"/>
  <c r="M16" i="92" s="1"/>
  <c r="M24" i="92" a="1"/>
  <c r="M24" i="92" s="1"/>
  <c r="M32" i="92" a="1"/>
  <c r="M32" i="92" s="1"/>
  <c r="E16" i="92" a="1"/>
  <c r="E16" i="92" s="1"/>
  <c r="E15" i="92" a="1"/>
  <c r="E15" i="92" s="1"/>
  <c r="I31" i="92" a="1"/>
  <c r="I31" i="92" s="1"/>
  <c r="I24" i="92" a="1"/>
  <c r="I24" i="92" s="1"/>
  <c r="I18" i="92" a="1"/>
  <c r="I18" i="92" s="1"/>
  <c r="I11" i="92" a="1"/>
  <c r="I11" i="92" s="1"/>
  <c r="M17" i="92" a="1"/>
  <c r="M17" i="92" s="1"/>
  <c r="M25" i="92" a="1"/>
  <c r="M25" i="92" s="1"/>
  <c r="M46" i="92" s="1"/>
  <c r="M33" i="92" a="1"/>
  <c r="M33" i="92" s="1"/>
  <c r="I10" i="92" a="1"/>
  <c r="I10" i="92" s="1"/>
  <c r="I30" i="92" a="1"/>
  <c r="I30" i="92" s="1"/>
  <c r="I23" i="92" a="1"/>
  <c r="I23" i="92" s="1"/>
  <c r="I17" i="92" a="1"/>
  <c r="I17" i="92" s="1"/>
  <c r="M10" i="92" a="1"/>
  <c r="M10" i="92" s="1"/>
  <c r="M18" i="92" a="1"/>
  <c r="M18" i="92" s="1"/>
  <c r="M26" i="92" a="1"/>
  <c r="M26" i="92" s="1"/>
  <c r="M34" i="92" a="1"/>
  <c r="M34" i="92" s="1"/>
  <c r="E20" i="92" a="1"/>
  <c r="E20" i="92" s="1"/>
  <c r="E45" i="92" s="1"/>
  <c r="E19" i="92" a="1"/>
  <c r="E19" i="92" s="1"/>
  <c r="I37" i="92" a="1"/>
  <c r="I37" i="92" s="1"/>
  <c r="I29" i="92" a="1"/>
  <c r="I29" i="92" s="1"/>
  <c r="I16" i="92" a="1"/>
  <c r="I16" i="92" s="1"/>
  <c r="M11" i="92" a="1"/>
  <c r="M11" i="92" s="1"/>
  <c r="M19" i="92" a="1"/>
  <c r="M19" i="92" s="1"/>
  <c r="M27" i="92" a="1"/>
  <c r="M27" i="92" s="1"/>
  <c r="M35" i="92" a="1"/>
  <c r="M35" i="92" s="1"/>
  <c r="E22" i="92" a="1"/>
  <c r="E22" i="92" s="1"/>
  <c r="E21" i="92" a="1"/>
  <c r="E21" i="92" s="1"/>
  <c r="I36" i="92" a="1"/>
  <c r="I36" i="92" s="1"/>
  <c r="I47" i="92" s="1"/>
  <c r="I28" i="92" a="1"/>
  <c r="I28" i="92" s="1"/>
  <c r="I22" i="92" a="1"/>
  <c r="I22" i="92" s="1"/>
  <c r="I15" i="92" a="1"/>
  <c r="I15" i="92" s="1"/>
  <c r="M12" i="92" a="1"/>
  <c r="M12" i="92" s="1"/>
  <c r="M20" i="92" a="1"/>
  <c r="M20" i="92" s="1"/>
  <c r="M45" i="92" s="1"/>
  <c r="M28" i="92" a="1"/>
  <c r="M28" i="92" s="1"/>
  <c r="M36" i="92" a="1"/>
  <c r="M36" i="92" s="1"/>
  <c r="M47" i="92" s="1"/>
  <c r="E24" i="92" a="1"/>
  <c r="E24" i="92" s="1"/>
  <c r="E23" i="92" a="1"/>
  <c r="E23" i="92" s="1"/>
  <c r="I35" i="92" a="1"/>
  <c r="I35" i="92" s="1"/>
  <c r="I27" i="92" a="1"/>
  <c r="I27" i="92" s="1"/>
  <c r="I21" i="92" a="1"/>
  <c r="I21" i="92" s="1"/>
  <c r="M13" i="92" a="1"/>
  <c r="M13" i="92" s="1"/>
  <c r="M21" i="92" a="1"/>
  <c r="M21" i="92" s="1"/>
  <c r="M29" i="92" a="1"/>
  <c r="M29" i="92" s="1"/>
  <c r="M37" i="92" a="1"/>
  <c r="M37" i="92" s="1"/>
  <c r="E10" i="92" a="1"/>
  <c r="E10" i="92" s="1"/>
  <c r="E26" i="92" a="1"/>
  <c r="E26" i="92" s="1"/>
  <c r="I34" i="92" a="1"/>
  <c r="I34" i="92" s="1"/>
  <c r="I20" i="92" a="1"/>
  <c r="I20" i="92" s="1"/>
  <c r="I45" i="92" s="1"/>
  <c r="I14" i="92" a="1"/>
  <c r="I14" i="92" s="1"/>
  <c r="M14" i="92" a="1"/>
  <c r="M14" i="92" s="1"/>
  <c r="M22" i="92" a="1"/>
  <c r="M22" i="92" s="1"/>
  <c r="C5" i="92"/>
  <c r="E116" i="89" s="1"/>
  <c r="N14" i="92"/>
  <c r="C38" i="92"/>
  <c r="C40" i="92" s="1"/>
  <c r="N22" i="92"/>
  <c r="N30" i="92"/>
  <c r="N13" i="92"/>
  <c r="N21" i="92"/>
  <c r="N29" i="92"/>
  <c r="N37" i="92"/>
  <c r="N12" i="92"/>
  <c r="N20" i="92"/>
  <c r="N45" i="92" s="1"/>
  <c r="N28" i="92"/>
  <c r="N36" i="92"/>
  <c r="N47" i="92" s="1"/>
  <c r="N11" i="92"/>
  <c r="N19" i="92"/>
  <c r="N27" i="92"/>
  <c r="N35" i="92"/>
  <c r="N10" i="92"/>
  <c r="N39" i="92"/>
  <c r="N26" i="92"/>
  <c r="N34" i="92"/>
  <c r="N17" i="92"/>
  <c r="N25" i="92"/>
  <c r="N46" i="92" s="1"/>
  <c r="N33" i="92"/>
  <c r="N16" i="92"/>
  <c r="N24" i="92"/>
  <c r="N32" i="92"/>
  <c r="N15" i="92"/>
  <c r="N23" i="92"/>
  <c r="N31" i="92"/>
  <c r="N18" i="92"/>
  <c r="F9" i="92"/>
  <c r="D8" i="89"/>
  <c r="N111" i="89"/>
  <c r="E109" i="89"/>
  <c r="F46" i="96" s="1"/>
  <c r="J47" i="89"/>
  <c r="O1" i="89"/>
  <c r="F41" i="96" l="1"/>
  <c r="F11" i="92" a="1"/>
  <c r="F11" i="92" s="1"/>
  <c r="F12" i="92" a="1"/>
  <c r="F12" i="92" s="1"/>
  <c r="F27" i="92" a="1"/>
  <c r="F27" i="92" s="1"/>
  <c r="F28" i="92" a="1"/>
  <c r="F28" i="92" s="1"/>
  <c r="F10" i="92" a="1"/>
  <c r="F10" i="92" s="1"/>
  <c r="F25" i="92" a="1"/>
  <c r="F25" i="92" s="1"/>
  <c r="F46" i="92" s="1"/>
  <c r="F26" i="92" a="1"/>
  <c r="F26" i="92" s="1"/>
  <c r="F23" i="92" a="1"/>
  <c r="F23" i="92" s="1"/>
  <c r="F24" i="92" a="1"/>
  <c r="F24" i="92" s="1"/>
  <c r="F35" i="92" a="1"/>
  <c r="F35" i="92" s="1"/>
  <c r="F36" i="92" a="1"/>
  <c r="F36" i="92" s="1"/>
  <c r="F47" i="92" s="1"/>
  <c r="F33" i="92" a="1"/>
  <c r="F33" i="92" s="1"/>
  <c r="F34" i="92" a="1"/>
  <c r="F34" i="92" s="1"/>
  <c r="F21" i="92" a="1"/>
  <c r="F21" i="92" s="1"/>
  <c r="F22" i="92" a="1"/>
  <c r="F22" i="92" s="1"/>
  <c r="F37" i="92" a="1"/>
  <c r="F37" i="92" s="1"/>
  <c r="F17" i="92" a="1"/>
  <c r="F17" i="92" s="1"/>
  <c r="F18" i="92" a="1"/>
  <c r="F18" i="92" s="1"/>
  <c r="F39" i="92" s="1"/>
  <c r="F15" i="92" a="1"/>
  <c r="F15" i="92" s="1"/>
  <c r="F16" i="92" a="1"/>
  <c r="F16" i="92" s="1"/>
  <c r="F31" i="92" a="1"/>
  <c r="F31" i="92" s="1"/>
  <c r="F32" i="92" a="1"/>
  <c r="F32" i="92" s="1"/>
  <c r="F19" i="92" a="1"/>
  <c r="F19" i="92" s="1"/>
  <c r="F20" i="92" a="1"/>
  <c r="F20" i="92" s="1"/>
  <c r="F45" i="92" s="1"/>
  <c r="F13" i="92" a="1"/>
  <c r="F13" i="92" s="1"/>
  <c r="F14" i="92" a="1"/>
  <c r="F14" i="92" s="1"/>
  <c r="F29" i="92" a="1"/>
  <c r="F29" i="92" s="1"/>
  <c r="F30" i="92" a="1"/>
  <c r="F30" i="92" s="1"/>
  <c r="M39" i="92"/>
  <c r="I39" i="92"/>
  <c r="G9" i="92"/>
  <c r="I38" i="92"/>
  <c r="M38" i="92"/>
  <c r="D32" i="89"/>
  <c r="N114" i="86"/>
  <c r="E112" i="86"/>
  <c r="J47" i="86"/>
  <c r="K32" i="86"/>
  <c r="F32" i="86"/>
  <c r="F47" i="86" s="1"/>
  <c r="F47" i="89" s="1"/>
  <c r="J8" i="86"/>
  <c r="J32" i="86" s="1"/>
  <c r="I38" i="4"/>
  <c r="G32" i="4"/>
  <c r="X229" i="83"/>
  <c r="M43" i="92" s="1"/>
  <c r="Z4" i="83"/>
  <c r="Y4" i="83"/>
  <c r="X4" i="83"/>
  <c r="Z3" i="83"/>
  <c r="Y3" i="83"/>
  <c r="X3" i="83"/>
  <c r="AG74" i="87"/>
  <c r="AG77" i="87"/>
  <c r="AG79" i="87"/>
  <c r="AG83" i="87"/>
  <c r="S74" i="87"/>
  <c r="S76" i="87"/>
  <c r="S81" i="87"/>
  <c r="S83" i="87"/>
  <c r="S73" i="87"/>
  <c r="M83" i="87"/>
  <c r="L83" i="87"/>
  <c r="J83" i="87"/>
  <c r="P82" i="87"/>
  <c r="M82" i="87"/>
  <c r="L82" i="87"/>
  <c r="J82" i="87"/>
  <c r="S82" i="87" s="1"/>
  <c r="L17" i="4" s="1"/>
  <c r="Q81" i="87"/>
  <c r="P81" i="87"/>
  <c r="M81" i="87"/>
  <c r="L81" i="87"/>
  <c r="AG81" i="87" s="1"/>
  <c r="J81" i="87"/>
  <c r="P80" i="87"/>
  <c r="M80" i="87"/>
  <c r="L80" i="87"/>
  <c r="J80" i="87"/>
  <c r="S80" i="87" s="1"/>
  <c r="P79" i="87"/>
  <c r="M79" i="87"/>
  <c r="L79" i="87"/>
  <c r="Q79" i="87" s="1"/>
  <c r="J79" i="87"/>
  <c r="G33" i="4" s="1"/>
  <c r="P78" i="87"/>
  <c r="M78" i="87"/>
  <c r="L78" i="87"/>
  <c r="Q78" i="87" s="1"/>
  <c r="J78" i="87"/>
  <c r="S78" i="87" s="1"/>
  <c r="P77" i="87"/>
  <c r="M77" i="87"/>
  <c r="L77" i="87"/>
  <c r="Q77" i="87" s="1"/>
  <c r="J77" i="87"/>
  <c r="S77" i="87" s="1"/>
  <c r="P76" i="87"/>
  <c r="M76" i="87"/>
  <c r="L76" i="87"/>
  <c r="J76" i="87"/>
  <c r="P75" i="87"/>
  <c r="M75" i="87"/>
  <c r="L75" i="87"/>
  <c r="Q75" i="87" s="1"/>
  <c r="J75" i="87"/>
  <c r="S75" i="87" s="1"/>
  <c r="P74" i="87"/>
  <c r="M74" i="87"/>
  <c r="L74" i="87"/>
  <c r="J74" i="87"/>
  <c r="AR73" i="87"/>
  <c r="AE73" i="87"/>
  <c r="H42" i="92" s="1"/>
  <c r="P73" i="87"/>
  <c r="M73" i="87"/>
  <c r="L73" i="87"/>
  <c r="J73" i="87"/>
  <c r="AH72" i="87"/>
  <c r="V72" i="87"/>
  <c r="W72" i="87" s="1"/>
  <c r="P72" i="87"/>
  <c r="M72" i="87"/>
  <c r="L72" i="87"/>
  <c r="Q72" i="87" s="1"/>
  <c r="J72" i="87"/>
  <c r="Q71" i="87"/>
  <c r="P71" i="87"/>
  <c r="M71" i="87"/>
  <c r="L71" i="87"/>
  <c r="J71" i="87"/>
  <c r="P70" i="87"/>
  <c r="M70" i="87"/>
  <c r="L70" i="87"/>
  <c r="Q70" i="87" s="1"/>
  <c r="J70" i="87"/>
  <c r="P69" i="87"/>
  <c r="M69" i="87"/>
  <c r="L69" i="87"/>
  <c r="Q69" i="87" s="1"/>
  <c r="J69" i="87"/>
  <c r="P68" i="87"/>
  <c r="Q68" i="87" s="1"/>
  <c r="M68" i="87"/>
  <c r="L68" i="87"/>
  <c r="J68" i="87"/>
  <c r="P67" i="87"/>
  <c r="M67" i="87"/>
  <c r="L67" i="87"/>
  <c r="Q67" i="87" s="1"/>
  <c r="J67" i="87"/>
  <c r="P66" i="87"/>
  <c r="M66" i="87"/>
  <c r="L66" i="87"/>
  <c r="J66" i="87"/>
  <c r="P65" i="87"/>
  <c r="M65" i="87"/>
  <c r="L65" i="87"/>
  <c r="J65" i="87"/>
  <c r="P64" i="87"/>
  <c r="Q64" i="87" s="1"/>
  <c r="M64" i="87"/>
  <c r="L64" i="87"/>
  <c r="J64" i="87"/>
  <c r="P63" i="87"/>
  <c r="M63" i="87"/>
  <c r="L63" i="87"/>
  <c r="Q63" i="87" s="1"/>
  <c r="J63" i="87"/>
  <c r="Q62" i="87"/>
  <c r="P62" i="87"/>
  <c r="M62" i="87"/>
  <c r="L62" i="87"/>
  <c r="J62" i="87"/>
  <c r="P61" i="87"/>
  <c r="M61" i="87"/>
  <c r="L61" i="87"/>
  <c r="Q61" i="87" s="1"/>
  <c r="J61" i="87"/>
  <c r="P60" i="87"/>
  <c r="M60" i="87"/>
  <c r="L60" i="87"/>
  <c r="Q60" i="87" s="1"/>
  <c r="J60" i="87"/>
  <c r="P59" i="87"/>
  <c r="M59" i="87"/>
  <c r="L59" i="87"/>
  <c r="J59" i="87"/>
  <c r="P58" i="87"/>
  <c r="M58" i="87"/>
  <c r="L58" i="87"/>
  <c r="Q58" i="87" s="1"/>
  <c r="J58" i="87"/>
  <c r="P57" i="87"/>
  <c r="M57" i="87"/>
  <c r="L57" i="87"/>
  <c r="J57" i="87"/>
  <c r="P56" i="87"/>
  <c r="M56" i="87"/>
  <c r="L56" i="87"/>
  <c r="Q56" i="87" s="1"/>
  <c r="J56" i="87"/>
  <c r="P55" i="87"/>
  <c r="M55" i="87"/>
  <c r="L55" i="87"/>
  <c r="J55" i="87"/>
  <c r="P54" i="87"/>
  <c r="M54" i="87"/>
  <c r="L54" i="87"/>
  <c r="Q54" i="87" s="1"/>
  <c r="J54" i="87"/>
  <c r="P53" i="87"/>
  <c r="M53" i="87"/>
  <c r="L53" i="87"/>
  <c r="J53" i="87"/>
  <c r="S53" i="87" s="1"/>
  <c r="T73" i="87" s="1"/>
  <c r="C42" i="92" s="1"/>
  <c r="P52" i="87"/>
  <c r="M52" i="87"/>
  <c r="L52" i="87"/>
  <c r="Q52" i="87" s="1"/>
  <c r="J52" i="87"/>
  <c r="P51" i="87"/>
  <c r="M51" i="87"/>
  <c r="L51" i="87"/>
  <c r="J51" i="87"/>
  <c r="P50" i="87"/>
  <c r="M50" i="87"/>
  <c r="L50" i="87"/>
  <c r="Q50" i="87" s="1"/>
  <c r="J50" i="87"/>
  <c r="P49" i="87"/>
  <c r="M49" i="87"/>
  <c r="L49" i="87"/>
  <c r="J49" i="87"/>
  <c r="P48" i="87"/>
  <c r="M48" i="87"/>
  <c r="L48" i="87"/>
  <c r="Q48" i="87" s="1"/>
  <c r="J48" i="87"/>
  <c r="P47" i="87"/>
  <c r="M47" i="87"/>
  <c r="L47" i="87"/>
  <c r="J47" i="87"/>
  <c r="P46" i="87"/>
  <c r="M46" i="87"/>
  <c r="L46" i="87"/>
  <c r="Q46" i="87" s="1"/>
  <c r="J46" i="87"/>
  <c r="P45" i="87"/>
  <c r="M45" i="87"/>
  <c r="L45" i="87"/>
  <c r="Q45" i="87" s="1"/>
  <c r="J45" i="87"/>
  <c r="P44" i="87"/>
  <c r="M44" i="87"/>
  <c r="L44" i="87"/>
  <c r="J44" i="87"/>
  <c r="P43" i="87"/>
  <c r="M43" i="87"/>
  <c r="L43" i="87"/>
  <c r="Q43" i="87" s="1"/>
  <c r="J43" i="87"/>
  <c r="P42" i="87"/>
  <c r="M42" i="87"/>
  <c r="L42" i="87"/>
  <c r="J42" i="87"/>
  <c r="P41" i="87"/>
  <c r="M41" i="87"/>
  <c r="L41" i="87"/>
  <c r="Q41" i="87" s="1"/>
  <c r="J41" i="87"/>
  <c r="P40" i="87"/>
  <c r="M40" i="87"/>
  <c r="L40" i="87"/>
  <c r="J40" i="87"/>
  <c r="P39" i="87"/>
  <c r="M39" i="87"/>
  <c r="L39" i="87"/>
  <c r="Q39" i="87" s="1"/>
  <c r="J39" i="87"/>
  <c r="P38" i="87"/>
  <c r="Q38" i="87" s="1"/>
  <c r="M38" i="87"/>
  <c r="L38" i="87"/>
  <c r="J38" i="87"/>
  <c r="P37" i="87"/>
  <c r="M37" i="87"/>
  <c r="L37" i="87"/>
  <c r="Q37" i="87" s="1"/>
  <c r="J37" i="87"/>
  <c r="Q36" i="87"/>
  <c r="P36" i="87"/>
  <c r="M36" i="87"/>
  <c r="L36" i="87"/>
  <c r="J36" i="87"/>
  <c r="P35" i="87"/>
  <c r="M35" i="87"/>
  <c r="L35" i="87"/>
  <c r="Q35" i="87" s="1"/>
  <c r="J35" i="87"/>
  <c r="P34" i="87"/>
  <c r="M34" i="87"/>
  <c r="L34" i="87"/>
  <c r="J34" i="87"/>
  <c r="P33" i="87"/>
  <c r="M33" i="87"/>
  <c r="L33" i="87"/>
  <c r="Q33" i="87" s="1"/>
  <c r="J33" i="87"/>
  <c r="P32" i="87"/>
  <c r="Q32" i="87" s="1"/>
  <c r="M32" i="87"/>
  <c r="L32" i="87"/>
  <c r="J32" i="87"/>
  <c r="P31" i="87"/>
  <c r="M31" i="87"/>
  <c r="L31" i="87"/>
  <c r="Q31" i="87" s="1"/>
  <c r="J31" i="87"/>
  <c r="Q30" i="87"/>
  <c r="P30" i="87"/>
  <c r="M30" i="87"/>
  <c r="L30" i="87"/>
  <c r="J30" i="87"/>
  <c r="P29" i="87"/>
  <c r="M29" i="87"/>
  <c r="L29" i="87"/>
  <c r="Q29" i="87" s="1"/>
  <c r="J29" i="87"/>
  <c r="P28" i="87"/>
  <c r="M28" i="87"/>
  <c r="L28" i="87"/>
  <c r="Q28" i="87" s="1"/>
  <c r="J28" i="87"/>
  <c r="P27" i="87"/>
  <c r="M27" i="87"/>
  <c r="L27" i="87"/>
  <c r="Q27" i="87" s="1"/>
  <c r="J27" i="87"/>
  <c r="P26" i="87"/>
  <c r="M26" i="87"/>
  <c r="L26" i="87"/>
  <c r="Q26" i="87" s="1"/>
  <c r="J26" i="87"/>
  <c r="P25" i="87"/>
  <c r="M25" i="87"/>
  <c r="L25" i="87"/>
  <c r="Q25" i="87" s="1"/>
  <c r="J25" i="87"/>
  <c r="P24" i="87"/>
  <c r="M24" i="87"/>
  <c r="L24" i="87"/>
  <c r="J24" i="87"/>
  <c r="P23" i="87"/>
  <c r="M23" i="87"/>
  <c r="L23" i="87"/>
  <c r="Q23" i="87" s="1"/>
  <c r="J23" i="87"/>
  <c r="P22" i="87"/>
  <c r="M22" i="87"/>
  <c r="L22" i="87"/>
  <c r="Q22" i="87" s="1"/>
  <c r="J22" i="87"/>
  <c r="O38" i="92" l="1"/>
  <c r="E62" i="86"/>
  <c r="G67" i="86" s="1"/>
  <c r="F33" i="96"/>
  <c r="Q73" i="87"/>
  <c r="AG73" i="87"/>
  <c r="Q55" i="87"/>
  <c r="Q57" i="87"/>
  <c r="Q59" i="87"/>
  <c r="Q76" i="87"/>
  <c r="AG76" i="87"/>
  <c r="Q80" i="87"/>
  <c r="AG80" i="87"/>
  <c r="AG78" i="87"/>
  <c r="Q40" i="87"/>
  <c r="Q42" i="87"/>
  <c r="Q44" i="87"/>
  <c r="Q82" i="87"/>
  <c r="AG82" i="87"/>
  <c r="L14" i="4"/>
  <c r="O11" i="92"/>
  <c r="O37" i="92"/>
  <c r="O29" i="92"/>
  <c r="O28" i="92"/>
  <c r="O10" i="92"/>
  <c r="O30" i="92"/>
  <c r="O16" i="92"/>
  <c r="O23" i="92"/>
  <c r="O15" i="92"/>
  <c r="O24" i="92"/>
  <c r="O17" i="92"/>
  <c r="O32" i="92"/>
  <c r="O31" i="92"/>
  <c r="O26" i="92"/>
  <c r="O25" i="92"/>
  <c r="O46" i="92" s="1"/>
  <c r="O34" i="92"/>
  <c r="O19" i="92"/>
  <c r="O36" i="92"/>
  <c r="O47" i="92" s="1"/>
  <c r="O35" i="92"/>
  <c r="O13" i="92"/>
  <c r="AG75" i="87"/>
  <c r="S79" i="87"/>
  <c r="O39" i="92"/>
  <c r="Q53" i="87"/>
  <c r="Q66" i="87"/>
  <c r="AI72" i="87"/>
  <c r="Q74" i="87"/>
  <c r="G35" i="4"/>
  <c r="O12" i="92"/>
  <c r="O20" i="92"/>
  <c r="O45" i="92" s="1"/>
  <c r="O21" i="92"/>
  <c r="G14" i="92" a="1"/>
  <c r="G14" i="92" s="1"/>
  <c r="G15" i="92" a="1"/>
  <c r="G15" i="92" s="1"/>
  <c r="G30" i="92" a="1"/>
  <c r="G30" i="92" s="1"/>
  <c r="G31" i="92" a="1"/>
  <c r="G31" i="92" s="1"/>
  <c r="G12" i="92" a="1"/>
  <c r="G12" i="92" s="1"/>
  <c r="G13" i="92" a="1"/>
  <c r="G13" i="92" s="1"/>
  <c r="G28" i="92" a="1"/>
  <c r="G28" i="92" s="1"/>
  <c r="G29" i="92" a="1"/>
  <c r="G29" i="92" s="1"/>
  <c r="G11" i="92" a="1"/>
  <c r="G11" i="92" s="1"/>
  <c r="K11" i="92" s="1"/>
  <c r="G26" i="92" a="1"/>
  <c r="G26" i="92" s="1"/>
  <c r="G27" i="92" a="1"/>
  <c r="G27" i="92" s="1"/>
  <c r="G37" i="92" a="1"/>
  <c r="G37" i="92" s="1"/>
  <c r="G36" i="92" a="1"/>
  <c r="G36" i="92" s="1"/>
  <c r="G47" i="92" s="1"/>
  <c r="G24" i="92" a="1"/>
  <c r="G24" i="92" s="1"/>
  <c r="G25" i="92" a="1"/>
  <c r="G25" i="92" s="1"/>
  <c r="G46" i="92" s="1"/>
  <c r="G20" i="92" a="1"/>
  <c r="G20" i="92" s="1"/>
  <c r="G45" i="92" s="1"/>
  <c r="G21" i="92" a="1"/>
  <c r="G21" i="92" s="1"/>
  <c r="G18" i="92" a="1"/>
  <c r="G18" i="92" s="1"/>
  <c r="G19" i="92" a="1"/>
  <c r="G19" i="92" s="1"/>
  <c r="G34" i="92" a="1"/>
  <c r="G34" i="92" s="1"/>
  <c r="G35" i="92" a="1"/>
  <c r="G35" i="92" s="1"/>
  <c r="G10" i="92" a="1"/>
  <c r="G10" i="92" s="1"/>
  <c r="G22" i="92" a="1"/>
  <c r="G22" i="92" s="1"/>
  <c r="G23" i="92" a="1"/>
  <c r="G23" i="92" s="1"/>
  <c r="G16" i="92" a="1"/>
  <c r="G16" i="92" s="1"/>
  <c r="G17" i="92" a="1"/>
  <c r="G17" i="92" s="1"/>
  <c r="G32" i="92" a="1"/>
  <c r="G32" i="92" s="1"/>
  <c r="G33" i="92" a="1"/>
  <c r="G33" i="92" s="1"/>
  <c r="O33" i="92"/>
  <c r="O14" i="92"/>
  <c r="Q65" i="87"/>
  <c r="Q24" i="87"/>
  <c r="Q34" i="87"/>
  <c r="Q47" i="87"/>
  <c r="Q49" i="87"/>
  <c r="Q51" i="87"/>
  <c r="O18" i="92"/>
  <c r="O27" i="92"/>
  <c r="O22" i="92"/>
  <c r="G38" i="4"/>
  <c r="K30" i="92"/>
  <c r="K31" i="92"/>
  <c r="K15" i="92"/>
  <c r="K24" i="92"/>
  <c r="H9" i="92"/>
  <c r="K25" i="92"/>
  <c r="K46" i="92" s="1"/>
  <c r="K20" i="92"/>
  <c r="K45" i="92" s="1"/>
  <c r="K29" i="92"/>
  <c r="K36" i="92"/>
  <c r="K47" i="92" s="1"/>
  <c r="K14" i="92"/>
  <c r="K28" i="92"/>
  <c r="K27" i="92"/>
  <c r="K13" i="92"/>
  <c r="K26" i="92"/>
  <c r="K37" i="92"/>
  <c r="K12" i="92"/>
  <c r="I40" i="92"/>
  <c r="M40" i="92"/>
  <c r="O40" i="92" s="1"/>
  <c r="G34" i="4"/>
  <c r="X72" i="87"/>
  <c r="AJ72" i="87"/>
  <c r="E93" i="98" l="1"/>
  <c r="E30" i="98"/>
  <c r="E113" i="98"/>
  <c r="E66" i="98"/>
  <c r="E189" i="98"/>
  <c r="E194" i="98"/>
  <c r="E48" i="98"/>
  <c r="E188" i="98"/>
  <c r="E198" i="98"/>
  <c r="E167" i="98"/>
  <c r="E168" i="98"/>
  <c r="E87" i="98"/>
  <c r="E130" i="98"/>
  <c r="E150" i="98"/>
  <c r="E81" i="98"/>
  <c r="E125" i="98"/>
  <c r="E70" i="98"/>
  <c r="E172" i="98"/>
  <c r="E37" i="98"/>
  <c r="E69" i="98"/>
  <c r="E107" i="98"/>
  <c r="E88" i="98"/>
  <c r="E138" i="98"/>
  <c r="E72" i="98"/>
  <c r="E96" i="98"/>
  <c r="E115" i="98"/>
  <c r="E131" i="98"/>
  <c r="K33" i="92"/>
  <c r="K10" i="92"/>
  <c r="K35" i="92"/>
  <c r="K34" i="92"/>
  <c r="K32" i="92"/>
  <c r="K19" i="92"/>
  <c r="K17" i="92"/>
  <c r="E230" i="98"/>
  <c r="K16" i="92"/>
  <c r="K21" i="92"/>
  <c r="K23" i="92"/>
  <c r="K22" i="92"/>
  <c r="C68" i="86"/>
  <c r="D67" i="86"/>
  <c r="C67" i="86"/>
  <c r="F67" i="86"/>
  <c r="H16" i="92" a="1"/>
  <c r="H16" i="92" s="1"/>
  <c r="H17" i="92" a="1"/>
  <c r="H17" i="92" s="1"/>
  <c r="H32" i="92" a="1"/>
  <c r="H32" i="92" s="1"/>
  <c r="H33" i="92" a="1"/>
  <c r="H33" i="92" s="1"/>
  <c r="H14" i="92" a="1"/>
  <c r="H14" i="92" s="1"/>
  <c r="H15" i="92" a="1"/>
  <c r="H15" i="92" s="1"/>
  <c r="H30" i="92" a="1"/>
  <c r="H30" i="92" s="1"/>
  <c r="H31" i="92" a="1"/>
  <c r="H31" i="92" s="1"/>
  <c r="H12" i="92" a="1"/>
  <c r="H12" i="92" s="1"/>
  <c r="H13" i="92" a="1"/>
  <c r="H13" i="92" s="1"/>
  <c r="H28" i="92" a="1"/>
  <c r="H28" i="92" s="1"/>
  <c r="H29" i="92" a="1"/>
  <c r="H29" i="92" s="1"/>
  <c r="H37" i="92" a="1"/>
  <c r="H37" i="92" s="1"/>
  <c r="H11" i="92" a="1"/>
  <c r="H11" i="92" s="1"/>
  <c r="H26" i="92" a="1"/>
  <c r="H26" i="92" s="1"/>
  <c r="H27" i="92" a="1"/>
  <c r="H27" i="92" s="1"/>
  <c r="H22" i="92" a="1"/>
  <c r="H22" i="92" s="1"/>
  <c r="H23" i="92" a="1"/>
  <c r="H23" i="92" s="1"/>
  <c r="H20" i="92" a="1"/>
  <c r="H20" i="92" s="1"/>
  <c r="H45" i="92" s="1"/>
  <c r="H21" i="92" a="1"/>
  <c r="H21" i="92" s="1"/>
  <c r="H36" i="92" a="1"/>
  <c r="H36" i="92" s="1"/>
  <c r="H47" i="92" s="1"/>
  <c r="H10" i="92" a="1"/>
  <c r="H10" i="92" s="1"/>
  <c r="H24" i="92" a="1"/>
  <c r="H24" i="92" s="1"/>
  <c r="H25" i="92" a="1"/>
  <c r="H25" i="92" s="1"/>
  <c r="H46" i="92" s="1"/>
  <c r="H18" i="92" a="1"/>
  <c r="H18" i="92" s="1"/>
  <c r="H39" i="92" s="1"/>
  <c r="H19" i="92" a="1"/>
  <c r="H19" i="92" s="1"/>
  <c r="H34" i="92" a="1"/>
  <c r="H34" i="92" s="1"/>
  <c r="H35" i="92" a="1"/>
  <c r="H35" i="92" s="1"/>
  <c r="D47" i="89"/>
  <c r="G39" i="92"/>
  <c r="K39" i="92" s="1"/>
  <c r="K18" i="92"/>
  <c r="E8" i="92"/>
  <c r="AK72" i="87"/>
  <c r="Y72" i="87"/>
  <c r="E228" i="98" l="1"/>
  <c r="F8" i="92"/>
  <c r="AL72" i="87"/>
  <c r="Z72" i="87"/>
  <c r="E5" i="92" l="1"/>
  <c r="G8" i="92"/>
  <c r="D5" i="92"/>
  <c r="D38" i="92"/>
  <c r="N38" i="92" s="1"/>
  <c r="AM72" i="87"/>
  <c r="AA72" i="87"/>
  <c r="L51" i="89" l="1"/>
  <c r="H8" i="92"/>
  <c r="I8" i="92" s="1"/>
  <c r="D40" i="92"/>
  <c r="N40" i="92" s="1"/>
  <c r="F5" i="92"/>
  <c r="E113" i="89" s="1"/>
  <c r="E38" i="92"/>
  <c r="E40" i="92" s="1"/>
  <c r="AB72" i="87"/>
  <c r="AN72" i="87"/>
  <c r="I41" i="96" l="1"/>
  <c r="F38" i="92"/>
  <c r="F40" i="92" s="1"/>
  <c r="AO72" i="87"/>
  <c r="AC72" i="87"/>
  <c r="J28" i="92" l="1"/>
  <c r="J11" i="92"/>
  <c r="J30" i="92"/>
  <c r="J17" i="92"/>
  <c r="J23" i="92"/>
  <c r="J31" i="92"/>
  <c r="J26" i="92"/>
  <c r="J25" i="92"/>
  <c r="J46" i="92" s="1"/>
  <c r="J14" i="92"/>
  <c r="J29" i="92"/>
  <c r="J20" i="92"/>
  <c r="J45" i="92" s="1"/>
  <c r="J37" i="92"/>
  <c r="J13" i="92"/>
  <c r="G38" i="92"/>
  <c r="K38" i="92" s="1"/>
  <c r="J10" i="92"/>
  <c r="J16" i="92"/>
  <c r="J33" i="92"/>
  <c r="J34" i="92"/>
  <c r="J18" i="92"/>
  <c r="J36" i="92"/>
  <c r="J47" i="92" s="1"/>
  <c r="J15" i="92"/>
  <c r="J32" i="92"/>
  <c r="J35" i="92"/>
  <c r="G5" i="92"/>
  <c r="J21" i="92"/>
  <c r="J19" i="92"/>
  <c r="J12" i="92"/>
  <c r="J22" i="92"/>
  <c r="J27" i="92"/>
  <c r="J24" i="92"/>
  <c r="AP72" i="87"/>
  <c r="AD72" i="87"/>
  <c r="L12" i="89" l="1"/>
  <c r="E114" i="89"/>
  <c r="F56" i="89"/>
  <c r="J39" i="92"/>
  <c r="J38" i="92"/>
  <c r="G40" i="92"/>
  <c r="K40" i="92" s="1"/>
  <c r="H5" i="92"/>
  <c r="E115" i="89" s="1"/>
  <c r="H38" i="92"/>
  <c r="AE72" i="87"/>
  <c r="AR72" i="87" s="1"/>
  <c r="AQ72" i="87"/>
  <c r="J41" i="96" l="1"/>
  <c r="I42" i="96" s="1"/>
  <c r="K41" i="96"/>
  <c r="D66" i="89"/>
  <c r="K125" i="89"/>
  <c r="H22" i="89"/>
  <c r="H23" i="89" s="1"/>
  <c r="L36" i="89"/>
  <c r="H40" i="92"/>
  <c r="J40" i="92"/>
  <c r="O1" i="86"/>
  <c r="J8" i="92" l="1"/>
  <c r="I5" i="92"/>
  <c r="L11" i="89" s="1"/>
  <c r="B5" i="83"/>
  <c r="AE215" i="85"/>
  <c r="AE216" i="85" s="1"/>
  <c r="AE217" i="85" s="1"/>
  <c r="B1" i="85"/>
  <c r="C1" i="85" s="1"/>
  <c r="D1" i="85" s="1"/>
  <c r="E1" i="85" s="1"/>
  <c r="F1" i="85" s="1"/>
  <c r="G1" i="85" s="1"/>
  <c r="H1" i="85" s="1"/>
  <c r="I1" i="85" s="1"/>
  <c r="J1" i="85" s="1"/>
  <c r="K1" i="85" s="1"/>
  <c r="L1" i="85" s="1"/>
  <c r="M1" i="85" s="1"/>
  <c r="N1" i="85" s="1"/>
  <c r="O1" i="85" s="1"/>
  <c r="P1" i="85" s="1"/>
  <c r="Q1" i="85" s="1"/>
  <c r="R1" i="85" s="1"/>
  <c r="S1" i="85" s="1"/>
  <c r="T1" i="85" s="1"/>
  <c r="U1" i="85" s="1"/>
  <c r="V1" i="85" s="1"/>
  <c r="W1" i="85" s="1"/>
  <c r="X1" i="85" s="1"/>
  <c r="Y1" i="85" s="1"/>
  <c r="Z1" i="85" s="1"/>
  <c r="AA1" i="85" s="1"/>
  <c r="AB1" i="85" s="1"/>
  <c r="AC1" i="85" s="1"/>
  <c r="AD1" i="85" s="1"/>
  <c r="AE1" i="85" s="1"/>
  <c r="AF1" i="85" s="1"/>
  <c r="AZ217" i="84"/>
  <c r="BB214" i="84"/>
  <c r="B1" i="84"/>
  <c r="C1" i="84" s="1"/>
  <c r="D1" i="84" s="1"/>
  <c r="E1" i="84" s="1"/>
  <c r="F1" i="84" s="1"/>
  <c r="G1" i="84" s="1"/>
  <c r="H1" i="84" s="1"/>
  <c r="I1" i="84" s="1"/>
  <c r="J1" i="84" s="1"/>
  <c r="K1" i="84" s="1"/>
  <c r="L1" i="84" s="1"/>
  <c r="M1" i="84" s="1"/>
  <c r="N1" i="84" s="1"/>
  <c r="O1" i="84" s="1"/>
  <c r="P1" i="84" s="1"/>
  <c r="Q1" i="84" s="1"/>
  <c r="R1" i="84" s="1"/>
  <c r="S1" i="84" s="1"/>
  <c r="T1" i="84" s="1"/>
  <c r="U1" i="84" s="1"/>
  <c r="V1" i="84" s="1"/>
  <c r="W1" i="84" s="1"/>
  <c r="X1" i="84" s="1"/>
  <c r="Y1" i="84" s="1"/>
  <c r="Z1" i="84" s="1"/>
  <c r="AA1" i="84" s="1"/>
  <c r="AB1" i="84" s="1"/>
  <c r="AC1" i="84" s="1"/>
  <c r="AD1" i="84" s="1"/>
  <c r="AE1" i="84" s="1"/>
  <c r="AF1" i="84" s="1"/>
  <c r="AG1" i="84" s="1"/>
  <c r="AH1" i="84" s="1"/>
  <c r="AI1" i="84" s="1"/>
  <c r="AJ1" i="84" s="1"/>
  <c r="AK1" i="84" s="1"/>
  <c r="AL1" i="84" s="1"/>
  <c r="AM1" i="84" s="1"/>
  <c r="AN1" i="84" s="1"/>
  <c r="AO1" i="84" s="1"/>
  <c r="AP1" i="84" s="1"/>
  <c r="AQ1" i="84" s="1"/>
  <c r="AR1" i="84" s="1"/>
  <c r="AS1" i="84" s="1"/>
  <c r="AT1" i="84" s="1"/>
  <c r="AU1" i="84" s="1"/>
  <c r="AV1" i="84" s="1"/>
  <c r="AW1" i="84" s="1"/>
  <c r="AX1" i="84" s="1"/>
  <c r="AY1" i="84" s="1"/>
  <c r="AZ1" i="84" s="1"/>
  <c r="BA1" i="84" s="1"/>
  <c r="BB1" i="84" s="1"/>
  <c r="BC1" i="84" s="1"/>
  <c r="BD1" i="84" s="1"/>
  <c r="BE1" i="84" s="1"/>
  <c r="BF1" i="84" s="1"/>
  <c r="BG1" i="84" s="1"/>
  <c r="BH1" i="84" s="1"/>
  <c r="BI1" i="84" s="1"/>
  <c r="BJ1" i="84" s="1"/>
  <c r="BK1" i="84" s="1"/>
  <c r="BL1" i="84" s="1"/>
  <c r="BM1" i="84" s="1"/>
  <c r="BN1" i="84" s="1"/>
  <c r="T229" i="83"/>
  <c r="I43" i="92" s="1"/>
  <c r="B229" i="83"/>
  <c r="J229" i="83" s="1"/>
  <c r="B227" i="83"/>
  <c r="C227" i="83" s="1"/>
  <c r="B226" i="83"/>
  <c r="J226" i="83" s="1"/>
  <c r="B222" i="83"/>
  <c r="X222" i="83" s="1"/>
  <c r="B221" i="83"/>
  <c r="X221" i="83" s="1"/>
  <c r="B220" i="83"/>
  <c r="X220" i="83" s="1"/>
  <c r="B219" i="83"/>
  <c r="X219" i="83" s="1"/>
  <c r="B218" i="83"/>
  <c r="C218" i="83" s="1"/>
  <c r="B217" i="83"/>
  <c r="B216" i="83"/>
  <c r="X216" i="83" s="1"/>
  <c r="C215" i="83"/>
  <c r="B215" i="83"/>
  <c r="X215" i="83" s="1"/>
  <c r="J214" i="83"/>
  <c r="D214" i="83"/>
  <c r="B214" i="83"/>
  <c r="X214" i="83" s="1"/>
  <c r="B213" i="83"/>
  <c r="X213" i="83" s="1"/>
  <c r="B212" i="83"/>
  <c r="X212" i="83" s="1"/>
  <c r="B211" i="83"/>
  <c r="X211" i="83" s="1"/>
  <c r="B210" i="83"/>
  <c r="X210" i="83" s="1"/>
  <c r="J209" i="83"/>
  <c r="D209" i="83"/>
  <c r="B209" i="83"/>
  <c r="X209" i="83" s="1"/>
  <c r="B208" i="83"/>
  <c r="X208" i="83" s="1"/>
  <c r="B207" i="83"/>
  <c r="X207" i="83" s="1"/>
  <c r="B206" i="83"/>
  <c r="X206" i="83" s="1"/>
  <c r="B205" i="83"/>
  <c r="B204" i="83"/>
  <c r="X204" i="83" s="1"/>
  <c r="B203" i="83"/>
  <c r="X203" i="83" s="1"/>
  <c r="B202" i="83"/>
  <c r="X202" i="83" s="1"/>
  <c r="B201" i="83"/>
  <c r="X201" i="83" s="1"/>
  <c r="B200" i="83"/>
  <c r="X200" i="83" s="1"/>
  <c r="E199" i="83"/>
  <c r="D199" i="83"/>
  <c r="B199" i="83"/>
  <c r="X199" i="83" s="1"/>
  <c r="B198" i="83"/>
  <c r="X198" i="83" s="1"/>
  <c r="B197" i="83"/>
  <c r="X197" i="83" s="1"/>
  <c r="E196" i="83"/>
  <c r="B196" i="83"/>
  <c r="X196" i="83" s="1"/>
  <c r="B195" i="83"/>
  <c r="X195" i="83" s="1"/>
  <c r="B194" i="83"/>
  <c r="J194" i="83" s="1"/>
  <c r="J193" i="83"/>
  <c r="B193" i="83"/>
  <c r="B192" i="83"/>
  <c r="X192" i="83" s="1"/>
  <c r="B191" i="83"/>
  <c r="X191" i="83" s="1"/>
  <c r="J190" i="83"/>
  <c r="B190" i="83"/>
  <c r="X190" i="83" s="1"/>
  <c r="B189" i="83"/>
  <c r="X189" i="83" s="1"/>
  <c r="B188" i="83"/>
  <c r="X188" i="83" s="1"/>
  <c r="E187" i="83"/>
  <c r="B187" i="83"/>
  <c r="X187" i="83" s="1"/>
  <c r="B186" i="83"/>
  <c r="X186" i="83" s="1"/>
  <c r="B185" i="83"/>
  <c r="X185" i="83" s="1"/>
  <c r="B184" i="83"/>
  <c r="B183" i="83"/>
  <c r="X183" i="83" s="1"/>
  <c r="T182" i="83"/>
  <c r="B182" i="83"/>
  <c r="X182" i="83" s="1"/>
  <c r="B181" i="83"/>
  <c r="X181" i="83" s="1"/>
  <c r="B180" i="83"/>
  <c r="X180" i="83" s="1"/>
  <c r="D179" i="83"/>
  <c r="B179" i="83"/>
  <c r="X179" i="83" s="1"/>
  <c r="B178" i="83"/>
  <c r="X178" i="83" s="1"/>
  <c r="T177" i="83"/>
  <c r="E177" i="83"/>
  <c r="D177" i="83"/>
  <c r="B177" i="83"/>
  <c r="X177" i="83" s="1"/>
  <c r="B176" i="83"/>
  <c r="X176" i="83" s="1"/>
  <c r="B175" i="83"/>
  <c r="X175" i="83" s="1"/>
  <c r="B174" i="83"/>
  <c r="B173" i="83"/>
  <c r="X173" i="83" s="1"/>
  <c r="E172" i="83"/>
  <c r="B172" i="83"/>
  <c r="X172" i="83" s="1"/>
  <c r="B171" i="83"/>
  <c r="X171" i="83" s="1"/>
  <c r="B170" i="83"/>
  <c r="B169" i="83"/>
  <c r="X169" i="83" s="1"/>
  <c r="B168" i="83"/>
  <c r="X168" i="83" s="1"/>
  <c r="B167" i="83"/>
  <c r="X167" i="83" s="1"/>
  <c r="B166" i="83"/>
  <c r="X166" i="83" s="1"/>
  <c r="B165" i="83"/>
  <c r="X165" i="83" s="1"/>
  <c r="B164" i="83"/>
  <c r="X164" i="83" s="1"/>
  <c r="B163" i="83"/>
  <c r="X163" i="83" s="1"/>
  <c r="B162" i="83"/>
  <c r="B161" i="83"/>
  <c r="X161" i="83" s="1"/>
  <c r="T160" i="83"/>
  <c r="B160" i="83"/>
  <c r="X160" i="83" s="1"/>
  <c r="B159" i="83"/>
  <c r="B158" i="83"/>
  <c r="B157" i="83"/>
  <c r="X157" i="83" s="1"/>
  <c r="B156" i="83"/>
  <c r="X156" i="83" s="1"/>
  <c r="B155" i="83"/>
  <c r="X155" i="83" s="1"/>
  <c r="B154" i="83"/>
  <c r="B153" i="83"/>
  <c r="X153" i="83" s="1"/>
  <c r="B152" i="83"/>
  <c r="X152" i="83" s="1"/>
  <c r="B151" i="83"/>
  <c r="X151" i="83" s="1"/>
  <c r="B150" i="83"/>
  <c r="X150" i="83" s="1"/>
  <c r="B149" i="83"/>
  <c r="X149" i="83" s="1"/>
  <c r="B148" i="83"/>
  <c r="X148" i="83" s="1"/>
  <c r="B147" i="83"/>
  <c r="X147" i="83" s="1"/>
  <c r="B146" i="83"/>
  <c r="X146" i="83" s="1"/>
  <c r="E145" i="83"/>
  <c r="B145" i="83"/>
  <c r="B144" i="83"/>
  <c r="B143" i="83"/>
  <c r="X143" i="83" s="1"/>
  <c r="B142" i="83"/>
  <c r="X142" i="83" s="1"/>
  <c r="B141" i="83"/>
  <c r="B140" i="83"/>
  <c r="X140" i="83" s="1"/>
  <c r="B139" i="83"/>
  <c r="T139" i="83" s="1"/>
  <c r="B138" i="83"/>
  <c r="X138" i="83" s="1"/>
  <c r="B137" i="83"/>
  <c r="D137" i="83" s="1"/>
  <c r="B136" i="83"/>
  <c r="X136" i="83" s="1"/>
  <c r="D135" i="83"/>
  <c r="B135" i="83"/>
  <c r="X135" i="83" s="1"/>
  <c r="E134" i="83"/>
  <c r="D134" i="83"/>
  <c r="B134" i="83"/>
  <c r="X134" i="83" s="1"/>
  <c r="B133" i="83"/>
  <c r="T133" i="83" s="1"/>
  <c r="J132" i="83"/>
  <c r="E132" i="83"/>
  <c r="B132" i="83"/>
  <c r="X132" i="83" s="1"/>
  <c r="B131" i="83"/>
  <c r="J131" i="83" s="1"/>
  <c r="B130" i="83"/>
  <c r="X130" i="83" s="1"/>
  <c r="B129" i="83"/>
  <c r="X129" i="83" s="1"/>
  <c r="B128" i="83"/>
  <c r="X128" i="83" s="1"/>
  <c r="B127" i="83"/>
  <c r="D127" i="83" s="1"/>
  <c r="D126" i="83"/>
  <c r="B126" i="83"/>
  <c r="X126" i="83" s="1"/>
  <c r="B125" i="83"/>
  <c r="T125" i="83" s="1"/>
  <c r="B124" i="83"/>
  <c r="X124" i="83" s="1"/>
  <c r="B123" i="83"/>
  <c r="D123" i="83" s="1"/>
  <c r="B122" i="83"/>
  <c r="X122" i="83" s="1"/>
  <c r="B121" i="83"/>
  <c r="X121" i="83" s="1"/>
  <c r="T120" i="83"/>
  <c r="B120" i="83"/>
  <c r="B119" i="83"/>
  <c r="X119" i="83" s="1"/>
  <c r="J118" i="83"/>
  <c r="E118" i="83"/>
  <c r="B118" i="83"/>
  <c r="X118" i="83" s="1"/>
  <c r="B117" i="83"/>
  <c r="X117" i="83" s="1"/>
  <c r="T116" i="83"/>
  <c r="B116" i="83"/>
  <c r="X116" i="83" s="1"/>
  <c r="B115" i="83"/>
  <c r="E115" i="83" s="1"/>
  <c r="B114" i="83"/>
  <c r="T113" i="83"/>
  <c r="D113" i="83"/>
  <c r="B113" i="83"/>
  <c r="C113" i="83" s="1"/>
  <c r="B112" i="83"/>
  <c r="J112" i="83" s="1"/>
  <c r="B111" i="83"/>
  <c r="E111" i="83" s="1"/>
  <c r="B110" i="83"/>
  <c r="X110" i="83" s="1"/>
  <c r="B109" i="83"/>
  <c r="D109" i="83" s="1"/>
  <c r="B108" i="83"/>
  <c r="X108" i="83" s="1"/>
  <c r="B107" i="83"/>
  <c r="X107" i="83" s="1"/>
  <c r="B106" i="83"/>
  <c r="X106" i="83" s="1"/>
  <c r="B105" i="83"/>
  <c r="C105" i="83" s="1"/>
  <c r="B104" i="83"/>
  <c r="X104" i="83" s="1"/>
  <c r="B103" i="83"/>
  <c r="X103" i="83" s="1"/>
  <c r="B102" i="83"/>
  <c r="X102" i="83" s="1"/>
  <c r="B101" i="83"/>
  <c r="X101" i="83" s="1"/>
  <c r="B100" i="83"/>
  <c r="X100" i="83" s="1"/>
  <c r="B99" i="83"/>
  <c r="B98" i="83"/>
  <c r="X98" i="83" s="1"/>
  <c r="B97" i="83"/>
  <c r="J97" i="83" s="1"/>
  <c r="B96" i="83"/>
  <c r="X96" i="83" s="1"/>
  <c r="B95" i="83"/>
  <c r="B94" i="83"/>
  <c r="B93" i="83"/>
  <c r="X93" i="83" s="1"/>
  <c r="B92" i="83"/>
  <c r="X92" i="83" s="1"/>
  <c r="B91" i="83"/>
  <c r="X91" i="83" s="1"/>
  <c r="E90" i="83"/>
  <c r="C90" i="83"/>
  <c r="B90" i="83"/>
  <c r="X90" i="83" s="1"/>
  <c r="B89" i="83"/>
  <c r="T89" i="83" s="1"/>
  <c r="B88" i="83"/>
  <c r="X88" i="83" s="1"/>
  <c r="B87" i="83"/>
  <c r="B86" i="83"/>
  <c r="X86" i="83" s="1"/>
  <c r="B85" i="83"/>
  <c r="X85" i="83" s="1"/>
  <c r="B84" i="83"/>
  <c r="X84" i="83" s="1"/>
  <c r="B83" i="83"/>
  <c r="X83" i="83" s="1"/>
  <c r="B82" i="83"/>
  <c r="E82" i="83" s="1"/>
  <c r="B81" i="83"/>
  <c r="E81" i="83" s="1"/>
  <c r="C80" i="83"/>
  <c r="B80" i="83"/>
  <c r="B79" i="83"/>
  <c r="X79" i="83" s="1"/>
  <c r="T78" i="83"/>
  <c r="J78" i="83"/>
  <c r="D78" i="83"/>
  <c r="B78" i="83"/>
  <c r="D77" i="83"/>
  <c r="B77" i="83"/>
  <c r="X77" i="83" s="1"/>
  <c r="B76" i="83"/>
  <c r="B75" i="83"/>
  <c r="X75" i="83" s="1"/>
  <c r="B74" i="83"/>
  <c r="X74" i="83" s="1"/>
  <c r="B73" i="83"/>
  <c r="C73" i="83" s="1"/>
  <c r="B72" i="83"/>
  <c r="X72" i="83" s="1"/>
  <c r="B71" i="83"/>
  <c r="X71" i="83" s="1"/>
  <c r="B70" i="83"/>
  <c r="E70" i="83" s="1"/>
  <c r="B69" i="83"/>
  <c r="X69" i="83" s="1"/>
  <c r="B68" i="83"/>
  <c r="X68" i="83" s="1"/>
  <c r="B67" i="83"/>
  <c r="B66" i="83"/>
  <c r="X66" i="83" s="1"/>
  <c r="B65" i="83"/>
  <c r="X65" i="83" s="1"/>
  <c r="B64" i="83"/>
  <c r="X64" i="83" s="1"/>
  <c r="B63" i="83"/>
  <c r="T63" i="83" s="1"/>
  <c r="J62" i="83"/>
  <c r="E62" i="83"/>
  <c r="B62" i="83"/>
  <c r="X62" i="83" s="1"/>
  <c r="B61" i="83"/>
  <c r="X61" i="83" s="1"/>
  <c r="J60" i="83"/>
  <c r="B60" i="83"/>
  <c r="X60" i="83" s="1"/>
  <c r="B59" i="83"/>
  <c r="X59" i="83" s="1"/>
  <c r="T58" i="83"/>
  <c r="J58" i="83"/>
  <c r="B58" i="83"/>
  <c r="C58" i="83" s="1"/>
  <c r="B57" i="83"/>
  <c r="X57" i="83" s="1"/>
  <c r="B56" i="83"/>
  <c r="X56" i="83" s="1"/>
  <c r="B55" i="83"/>
  <c r="T55" i="83" s="1"/>
  <c r="B54" i="83"/>
  <c r="B53" i="83"/>
  <c r="X53" i="83" s="1"/>
  <c r="B52" i="83"/>
  <c r="C52" i="83" s="1"/>
  <c r="D51" i="83"/>
  <c r="B51" i="83"/>
  <c r="X51" i="83" s="1"/>
  <c r="B50" i="83"/>
  <c r="X50" i="83" s="1"/>
  <c r="B49" i="83"/>
  <c r="B48" i="83"/>
  <c r="X48" i="83" s="1"/>
  <c r="B47" i="83"/>
  <c r="X47" i="83" s="1"/>
  <c r="B46" i="83"/>
  <c r="B45" i="83"/>
  <c r="X45" i="83" s="1"/>
  <c r="B44" i="83"/>
  <c r="B43" i="83"/>
  <c r="D43" i="83" s="1"/>
  <c r="B42" i="83"/>
  <c r="X42" i="83" s="1"/>
  <c r="B41" i="83"/>
  <c r="D41" i="83" s="1"/>
  <c r="B40" i="83"/>
  <c r="B39" i="83"/>
  <c r="X39" i="83" s="1"/>
  <c r="T38" i="83"/>
  <c r="B38" i="83"/>
  <c r="D38" i="83" s="1"/>
  <c r="B37" i="83"/>
  <c r="T37" i="83" s="1"/>
  <c r="B36" i="83"/>
  <c r="X36" i="83" s="1"/>
  <c r="B35" i="83"/>
  <c r="J34" i="83"/>
  <c r="B34" i="83"/>
  <c r="C34" i="83" s="1"/>
  <c r="B33" i="83"/>
  <c r="X33" i="83" s="1"/>
  <c r="B32" i="83"/>
  <c r="X32" i="83" s="1"/>
  <c r="B31" i="83"/>
  <c r="T31" i="83" s="1"/>
  <c r="B30" i="83"/>
  <c r="X30" i="83" s="1"/>
  <c r="B29" i="83"/>
  <c r="X29" i="83" s="1"/>
  <c r="B28" i="83"/>
  <c r="B27" i="83"/>
  <c r="E26" i="83"/>
  <c r="B26" i="83"/>
  <c r="B25" i="83"/>
  <c r="B24" i="83"/>
  <c r="X24" i="83" s="1"/>
  <c r="B23" i="83"/>
  <c r="D23" i="83" s="1"/>
  <c r="B22" i="83"/>
  <c r="X22" i="83" s="1"/>
  <c r="B21" i="83"/>
  <c r="X21" i="83" s="1"/>
  <c r="B20" i="83"/>
  <c r="B19" i="83"/>
  <c r="X19" i="83" s="1"/>
  <c r="B18" i="83"/>
  <c r="B17" i="83"/>
  <c r="X17" i="83" s="1"/>
  <c r="B16" i="83"/>
  <c r="X16" i="83" s="1"/>
  <c r="B15" i="83"/>
  <c r="F15" i="83" s="1"/>
  <c r="J14" i="83"/>
  <c r="D14" i="83"/>
  <c r="B14" i="83"/>
  <c r="X14" i="83" s="1"/>
  <c r="F13" i="83"/>
  <c r="H13" i="83" s="1"/>
  <c r="H4" i="83" s="1"/>
  <c r="E13" i="83"/>
  <c r="G13" i="83" s="1"/>
  <c r="C11" i="83"/>
  <c r="D11" i="83" s="1"/>
  <c r="E11" i="83" s="1"/>
  <c r="F11" i="83" s="1"/>
  <c r="G11" i="83" s="1"/>
  <c r="H11" i="83" s="1"/>
  <c r="I11" i="83" s="1"/>
  <c r="F10" i="83"/>
  <c r="F55" i="83" s="1"/>
  <c r="W4" i="83"/>
  <c r="V4" i="83"/>
  <c r="U4" i="83"/>
  <c r="T4" i="83"/>
  <c r="S4" i="83"/>
  <c r="R4" i="83"/>
  <c r="Q4" i="83"/>
  <c r="E4" i="83"/>
  <c r="D4" i="83"/>
  <c r="C4" i="83"/>
  <c r="W3" i="83"/>
  <c r="V3" i="83"/>
  <c r="U3" i="83"/>
  <c r="T3" i="83"/>
  <c r="S3" i="83"/>
  <c r="R3" i="83"/>
  <c r="Q3" i="83"/>
  <c r="P3" i="83"/>
  <c r="O3" i="83"/>
  <c r="N3" i="83"/>
  <c r="M3" i="83"/>
  <c r="L3" i="83"/>
  <c r="K3" i="83"/>
  <c r="J3" i="83"/>
  <c r="I3" i="83"/>
  <c r="H3" i="83"/>
  <c r="G3" i="83"/>
  <c r="F3" i="83"/>
  <c r="E3" i="83"/>
  <c r="D3" i="83"/>
  <c r="C3" i="83"/>
  <c r="C89" i="83" l="1"/>
  <c r="C127" i="83"/>
  <c r="C142" i="83"/>
  <c r="J146" i="83"/>
  <c r="C151" i="83"/>
  <c r="E207" i="83"/>
  <c r="C211" i="83"/>
  <c r="C50" i="83"/>
  <c r="C14" i="83"/>
  <c r="E38" i="83"/>
  <c r="D89" i="83"/>
  <c r="D101" i="83"/>
  <c r="E142" i="83"/>
  <c r="D151" i="83"/>
  <c r="D156" i="83"/>
  <c r="C203" i="83"/>
  <c r="T207" i="83"/>
  <c r="J142" i="83"/>
  <c r="E151" i="83"/>
  <c r="J156" i="83"/>
  <c r="D203" i="83"/>
  <c r="J151" i="83"/>
  <c r="E203" i="83"/>
  <c r="L32" i="92"/>
  <c r="L26" i="92"/>
  <c r="L31" i="92"/>
  <c r="J42" i="92"/>
  <c r="L14" i="89" s="1"/>
  <c r="L24" i="92"/>
  <c r="L19" i="92"/>
  <c r="L25" i="92"/>
  <c r="L46" i="92" s="1"/>
  <c r="L11" i="92"/>
  <c r="L13" i="92"/>
  <c r="L12" i="92"/>
  <c r="L36" i="92"/>
  <c r="L47" i="92" s="1"/>
  <c r="L35" i="92"/>
  <c r="L28" i="92"/>
  <c r="L30" i="92"/>
  <c r="L29" i="92"/>
  <c r="L22" i="92"/>
  <c r="L27" i="92"/>
  <c r="L37" i="92"/>
  <c r="L23" i="92"/>
  <c r="L16" i="92"/>
  <c r="L15" i="92"/>
  <c r="L17" i="92"/>
  <c r="L33" i="92"/>
  <c r="L10" i="92"/>
  <c r="L34" i="92"/>
  <c r="L14" i="92"/>
  <c r="L20" i="92"/>
  <c r="L45" i="92" s="1"/>
  <c r="L21" i="92"/>
  <c r="L18" i="92"/>
  <c r="L39" i="92"/>
  <c r="L38" i="92"/>
  <c r="L40" i="92"/>
  <c r="E77" i="83"/>
  <c r="D103" i="83"/>
  <c r="E23" i="83"/>
  <c r="D59" i="83"/>
  <c r="D81" i="83"/>
  <c r="C88" i="83"/>
  <c r="T103" i="83"/>
  <c r="E110" i="83"/>
  <c r="E119" i="83"/>
  <c r="T134" i="83"/>
  <c r="T140" i="83"/>
  <c r="C150" i="83"/>
  <c r="E183" i="83"/>
  <c r="E200" i="83"/>
  <c r="T34" i="83"/>
  <c r="F39" i="83"/>
  <c r="T23" i="83"/>
  <c r="J88" i="83"/>
  <c r="J110" i="83"/>
  <c r="J150" i="83"/>
  <c r="L35" i="89"/>
  <c r="L37" i="89" s="1"/>
  <c r="L13" i="89"/>
  <c r="K8" i="92"/>
  <c r="J5" i="92"/>
  <c r="D129" i="83"/>
  <c r="D29" i="83"/>
  <c r="J32" i="83"/>
  <c r="F36" i="83"/>
  <c r="E43" i="83"/>
  <c r="J53" i="83"/>
  <c r="C57" i="83"/>
  <c r="D70" i="83"/>
  <c r="T75" i="83"/>
  <c r="T86" i="83"/>
  <c r="E91" i="83"/>
  <c r="C107" i="83"/>
  <c r="D117" i="83"/>
  <c r="T132" i="83"/>
  <c r="J134" i="83"/>
  <c r="T137" i="83"/>
  <c r="T143" i="83"/>
  <c r="C155" i="83"/>
  <c r="E157" i="83"/>
  <c r="D161" i="83"/>
  <c r="E164" i="83"/>
  <c r="C171" i="83"/>
  <c r="E181" i="83"/>
  <c r="E192" i="83"/>
  <c r="D195" i="83"/>
  <c r="J198" i="83"/>
  <c r="C201" i="83"/>
  <c r="E216" i="83"/>
  <c r="J181" i="83"/>
  <c r="J192" i="83"/>
  <c r="E195" i="83"/>
  <c r="D201" i="83"/>
  <c r="D213" i="83"/>
  <c r="C164" i="83"/>
  <c r="D166" i="83"/>
  <c r="J36" i="83"/>
  <c r="J43" i="83"/>
  <c r="J117" i="83"/>
  <c r="E155" i="83"/>
  <c r="J157" i="83"/>
  <c r="E161" i="83"/>
  <c r="D171" i="83"/>
  <c r="T39" i="83"/>
  <c r="E57" i="83"/>
  <c r="D83" i="83"/>
  <c r="D90" i="83"/>
  <c r="E103" i="83"/>
  <c r="E112" i="83"/>
  <c r="T117" i="83"/>
  <c r="D124" i="83"/>
  <c r="E131" i="83"/>
  <c r="D133" i="83"/>
  <c r="J138" i="83"/>
  <c r="D142" i="83"/>
  <c r="T151" i="83"/>
  <c r="J161" i="83"/>
  <c r="D165" i="83"/>
  <c r="J168" i="83"/>
  <c r="E171" i="83"/>
  <c r="C175" i="83"/>
  <c r="J186" i="83"/>
  <c r="E190" i="83"/>
  <c r="C199" i="83"/>
  <c r="J201" i="83"/>
  <c r="C29" i="83"/>
  <c r="C32" i="83"/>
  <c r="C53" i="83"/>
  <c r="J57" i="83"/>
  <c r="E124" i="83"/>
  <c r="E165" i="83"/>
  <c r="T171" i="83"/>
  <c r="E175" i="83"/>
  <c r="D157" i="83"/>
  <c r="C192" i="83"/>
  <c r="C195" i="83"/>
  <c r="D198" i="83"/>
  <c r="E29" i="83"/>
  <c r="T53" i="83"/>
  <c r="D57" i="83"/>
  <c r="T91" i="83"/>
  <c r="C38" i="83"/>
  <c r="E55" i="83"/>
  <c r="T57" i="83"/>
  <c r="F67" i="83"/>
  <c r="T83" i="83"/>
  <c r="J124" i="83"/>
  <c r="E152" i="83"/>
  <c r="J165" i="83"/>
  <c r="C169" i="83"/>
  <c r="C187" i="83"/>
  <c r="E202" i="83"/>
  <c r="C36" i="83"/>
  <c r="D91" i="83"/>
  <c r="D143" i="83"/>
  <c r="D181" i="83"/>
  <c r="E83" i="83"/>
  <c r="D16" i="83"/>
  <c r="D31" i="83"/>
  <c r="J90" i="83"/>
  <c r="D93" i="83"/>
  <c r="C110" i="83"/>
  <c r="E116" i="83"/>
  <c r="C118" i="83"/>
  <c r="J16" i="83"/>
  <c r="F35" i="83"/>
  <c r="C81" i="83"/>
  <c r="T90" i="83"/>
  <c r="D110" i="83"/>
  <c r="J116" i="83"/>
  <c r="D118" i="83"/>
  <c r="C121" i="83"/>
  <c r="T124" i="83"/>
  <c r="D132" i="83"/>
  <c r="C134" i="83"/>
  <c r="D136" i="83"/>
  <c r="J140" i="83"/>
  <c r="T142" i="83"/>
  <c r="C146" i="83"/>
  <c r="T156" i="83"/>
  <c r="E160" i="83"/>
  <c r="C163" i="83"/>
  <c r="T165" i="83"/>
  <c r="J169" i="83"/>
  <c r="C172" i="83"/>
  <c r="J180" i="83"/>
  <c r="C183" i="83"/>
  <c r="D187" i="83"/>
  <c r="T191" i="83"/>
  <c r="C197" i="83"/>
  <c r="C207" i="83"/>
  <c r="C219" i="83"/>
  <c r="X18" i="83"/>
  <c r="T18" i="83"/>
  <c r="J20" i="83"/>
  <c r="X20" i="83"/>
  <c r="J27" i="83"/>
  <c r="X27" i="83"/>
  <c r="D20" i="83"/>
  <c r="E35" i="83"/>
  <c r="D37" i="83"/>
  <c r="E47" i="83"/>
  <c r="J54" i="83"/>
  <c r="X54" i="83"/>
  <c r="C56" i="83"/>
  <c r="X87" i="83"/>
  <c r="T87" i="83"/>
  <c r="X94" i="83"/>
  <c r="D94" i="83"/>
  <c r="X184" i="83"/>
  <c r="J184" i="83"/>
  <c r="E184" i="83"/>
  <c r="E17" i="83"/>
  <c r="F27" i="83"/>
  <c r="J37" i="83"/>
  <c r="D139" i="83"/>
  <c r="X144" i="83"/>
  <c r="T144" i="83"/>
  <c r="J144" i="83"/>
  <c r="E144" i="83"/>
  <c r="D144" i="83"/>
  <c r="C144" i="83"/>
  <c r="T174" i="83"/>
  <c r="X174" i="83"/>
  <c r="J174" i="83"/>
  <c r="E174" i="83"/>
  <c r="C20" i="83"/>
  <c r="F38" i="83"/>
  <c r="E27" i="83"/>
  <c r="D79" i="83"/>
  <c r="X105" i="83"/>
  <c r="E105" i="83"/>
  <c r="X109" i="83"/>
  <c r="J109" i="83"/>
  <c r="X111" i="83"/>
  <c r="C111" i="83"/>
  <c r="T15" i="83"/>
  <c r="X15" i="83"/>
  <c r="E25" i="83"/>
  <c r="X25" i="83"/>
  <c r="F30" i="83"/>
  <c r="D87" i="83"/>
  <c r="D5" i="83" s="1"/>
  <c r="E89" i="83"/>
  <c r="X95" i="83"/>
  <c r="D95" i="83"/>
  <c r="E98" i="83"/>
  <c r="D15" i="83"/>
  <c r="F17" i="83"/>
  <c r="J25" i="83"/>
  <c r="T27" i="83"/>
  <c r="J31" i="83"/>
  <c r="X31" i="83"/>
  <c r="E31" i="83"/>
  <c r="D39" i="83"/>
  <c r="X43" i="83"/>
  <c r="T43" i="83"/>
  <c r="J45" i="83"/>
  <c r="J52" i="83"/>
  <c r="X52" i="83"/>
  <c r="T54" i="83"/>
  <c r="J56" i="83"/>
  <c r="T67" i="83"/>
  <c r="E71" i="83"/>
  <c r="E75" i="83"/>
  <c r="T77" i="83"/>
  <c r="F79" i="83"/>
  <c r="T82" i="83"/>
  <c r="X82" i="83"/>
  <c r="D82" i="83"/>
  <c r="J84" i="83"/>
  <c r="E87" i="83"/>
  <c r="E5" i="83" s="1"/>
  <c r="E120" i="86" s="1"/>
  <c r="G28" i="96" s="1"/>
  <c r="E95" i="83"/>
  <c r="J98" i="83"/>
  <c r="D102" i="83"/>
  <c r="D105" i="83"/>
  <c r="T109" i="83"/>
  <c r="X115" i="83"/>
  <c r="C115" i="83"/>
  <c r="X123" i="83"/>
  <c r="E123" i="83"/>
  <c r="X145" i="83"/>
  <c r="T145" i="83"/>
  <c r="J145" i="83"/>
  <c r="D145" i="83"/>
  <c r="X158" i="83"/>
  <c r="T158" i="83"/>
  <c r="X217" i="83"/>
  <c r="J217" i="83"/>
  <c r="E217" i="83"/>
  <c r="D217" i="83"/>
  <c r="C217" i="83"/>
  <c r="X37" i="83"/>
  <c r="E37" i="83"/>
  <c r="F4" i="83"/>
  <c r="D27" i="83"/>
  <c r="D45" i="83"/>
  <c r="E51" i="83"/>
  <c r="E59" i="83"/>
  <c r="X63" i="83"/>
  <c r="E63" i="83"/>
  <c r="D67" i="83"/>
  <c r="X139" i="83"/>
  <c r="C139" i="83"/>
  <c r="J139" i="83"/>
  <c r="F20" i="83"/>
  <c r="X34" i="83"/>
  <c r="D34" i="83"/>
  <c r="E45" i="83"/>
  <c r="T47" i="83"/>
  <c r="T51" i="83"/>
  <c r="C54" i="83"/>
  <c r="F56" i="83"/>
  <c r="X58" i="83"/>
  <c r="D58" i="83"/>
  <c r="T59" i="83"/>
  <c r="D63" i="83"/>
  <c r="D71" i="83"/>
  <c r="D75" i="83"/>
  <c r="J77" i="83"/>
  <c r="E79" i="83"/>
  <c r="E15" i="83"/>
  <c r="J17" i="83"/>
  <c r="T25" i="83"/>
  <c r="C28" i="83"/>
  <c r="X28" i="83"/>
  <c r="F34" i="83"/>
  <c r="X38" i="83"/>
  <c r="J38" i="83"/>
  <c r="E39" i="83"/>
  <c r="T45" i="83"/>
  <c r="D49" i="83"/>
  <c r="X49" i="83"/>
  <c r="X55" i="83"/>
  <c r="D55" i="83"/>
  <c r="E58" i="83"/>
  <c r="T71" i="83"/>
  <c r="F75" i="83"/>
  <c r="X78" i="83"/>
  <c r="E78" i="83"/>
  <c r="T79" i="83"/>
  <c r="C82" i="83"/>
  <c r="T95" i="83"/>
  <c r="T98" i="83"/>
  <c r="T105" i="83"/>
  <c r="D115" i="83"/>
  <c r="C123" i="83"/>
  <c r="X125" i="83"/>
  <c r="J125" i="83"/>
  <c r="X159" i="83"/>
  <c r="T159" i="83"/>
  <c r="D159" i="83"/>
  <c r="C159" i="83"/>
  <c r="X162" i="83"/>
  <c r="D162" i="83"/>
  <c r="X205" i="83"/>
  <c r="E205" i="83"/>
  <c r="X46" i="83"/>
  <c r="J46" i="83"/>
  <c r="X99" i="83"/>
  <c r="D99" i="83"/>
  <c r="T99" i="83"/>
  <c r="J162" i="83"/>
  <c r="T46" i="83"/>
  <c r="J65" i="83"/>
  <c r="X70" i="83"/>
  <c r="F70" i="83"/>
  <c r="X73" i="83"/>
  <c r="D73" i="83"/>
  <c r="X76" i="83"/>
  <c r="J76" i="83"/>
  <c r="F86" i="83"/>
  <c r="J96" i="83"/>
  <c r="E99" i="83"/>
  <c r="X113" i="83"/>
  <c r="J113" i="83"/>
  <c r="J115" i="83"/>
  <c r="X120" i="83"/>
  <c r="J120" i="83"/>
  <c r="J123" i="83"/>
  <c r="X40" i="83"/>
  <c r="J40" i="83"/>
  <c r="F44" i="83"/>
  <c r="X44" i="83"/>
  <c r="T81" i="83"/>
  <c r="X81" i="83"/>
  <c r="J86" i="83"/>
  <c r="X89" i="83"/>
  <c r="J89" i="83"/>
  <c r="X97" i="83"/>
  <c r="E97" i="83"/>
  <c r="T97" i="83"/>
  <c r="X131" i="83"/>
  <c r="D131" i="83"/>
  <c r="C131" i="83"/>
  <c r="X141" i="83"/>
  <c r="D141" i="83"/>
  <c r="X154" i="83"/>
  <c r="D154" i="83"/>
  <c r="X35" i="83"/>
  <c r="T35" i="83"/>
  <c r="D35" i="83"/>
  <c r="C37" i="83"/>
  <c r="J41" i="83"/>
  <c r="X41" i="83"/>
  <c r="D47" i="83"/>
  <c r="X67" i="83"/>
  <c r="E67" i="83"/>
  <c r="T141" i="83"/>
  <c r="X170" i="83"/>
  <c r="J170" i="83"/>
  <c r="E170" i="83"/>
  <c r="D170" i="83"/>
  <c r="C170" i="83"/>
  <c r="T112" i="83"/>
  <c r="X112" i="83"/>
  <c r="T114" i="83"/>
  <c r="X114" i="83"/>
  <c r="J137" i="83"/>
  <c r="X137" i="83"/>
  <c r="T146" i="83"/>
  <c r="J160" i="83"/>
  <c r="J166" i="83"/>
  <c r="T169" i="83"/>
  <c r="C173" i="83"/>
  <c r="T175" i="83"/>
  <c r="C179" i="83"/>
  <c r="T183" i="83"/>
  <c r="E186" i="83"/>
  <c r="C188" i="83"/>
  <c r="E191" i="83"/>
  <c r="T194" i="83"/>
  <c r="X194" i="83"/>
  <c r="C196" i="83"/>
  <c r="E198" i="83"/>
  <c r="C200" i="83"/>
  <c r="C204" i="83"/>
  <c r="C213" i="83"/>
  <c r="J216" i="83"/>
  <c r="J221" i="83"/>
  <c r="X224" i="83"/>
  <c r="T127" i="83"/>
  <c r="X127" i="83"/>
  <c r="E179" i="83"/>
  <c r="J196" i="83"/>
  <c r="J200" i="83"/>
  <c r="D211" i="83"/>
  <c r="J213" i="83"/>
  <c r="D215" i="83"/>
  <c r="D219" i="83"/>
  <c r="C222" i="83"/>
  <c r="C224" i="83" s="1"/>
  <c r="J133" i="83"/>
  <c r="X133" i="83"/>
  <c r="T179" i="83"/>
  <c r="E211" i="83"/>
  <c r="E215" i="83"/>
  <c r="E219" i="83"/>
  <c r="D222" i="83"/>
  <c r="D224" i="83" s="1"/>
  <c r="E209" i="83"/>
  <c r="T211" i="83"/>
  <c r="C214" i="83"/>
  <c r="T215" i="83"/>
  <c r="T219" i="83"/>
  <c r="J222" i="83"/>
  <c r="J224" i="83" s="1"/>
  <c r="T222" i="83"/>
  <c r="T224" i="83" s="1"/>
  <c r="J23" i="83"/>
  <c r="X23" i="83"/>
  <c r="J26" i="83"/>
  <c r="X26" i="83"/>
  <c r="J80" i="83"/>
  <c r="X80" i="83"/>
  <c r="D146" i="83"/>
  <c r="D150" i="83"/>
  <c r="T157" i="83"/>
  <c r="C160" i="83"/>
  <c r="T161" i="83"/>
  <c r="D164" i="83"/>
  <c r="C166" i="83"/>
  <c r="D169" i="83"/>
  <c r="J172" i="83"/>
  <c r="D175" i="83"/>
  <c r="D183" i="83"/>
  <c r="C186" i="83"/>
  <c r="T187" i="83"/>
  <c r="C191" i="83"/>
  <c r="T193" i="83"/>
  <c r="X193" i="83"/>
  <c r="T195" i="83"/>
  <c r="C198" i="83"/>
  <c r="T199" i="83"/>
  <c r="E201" i="83"/>
  <c r="T203" i="83"/>
  <c r="D207" i="83"/>
  <c r="T209" i="83"/>
  <c r="J212" i="83"/>
  <c r="E214" i="83"/>
  <c r="C216" i="83"/>
  <c r="J218" i="83"/>
  <c r="X218" i="83"/>
  <c r="J220" i="83"/>
  <c r="D186" i="83"/>
  <c r="D191" i="83"/>
  <c r="J11" i="83"/>
  <c r="K11" i="83" s="1"/>
  <c r="B295" i="83"/>
  <c r="BB53" i="84"/>
  <c r="E64" i="83"/>
  <c r="T64" i="83"/>
  <c r="D64" i="83"/>
  <c r="F64" i="83"/>
  <c r="C64" i="83"/>
  <c r="J64" i="83"/>
  <c r="BB7" i="84"/>
  <c r="B249" i="83"/>
  <c r="E18" i="83"/>
  <c r="D18" i="83"/>
  <c r="J18" i="83"/>
  <c r="F18" i="83"/>
  <c r="C18" i="83"/>
  <c r="BB10" i="84"/>
  <c r="B252" i="83"/>
  <c r="F21" i="83"/>
  <c r="E21" i="83"/>
  <c r="D21" i="83"/>
  <c r="C21" i="83"/>
  <c r="T21" i="83"/>
  <c r="J21" i="83"/>
  <c r="BB97" i="84"/>
  <c r="B339" i="83"/>
  <c r="C108" i="83"/>
  <c r="T108" i="83"/>
  <c r="E108" i="83"/>
  <c r="D108" i="83"/>
  <c r="J108" i="83"/>
  <c r="F108" i="83"/>
  <c r="BB31" i="84"/>
  <c r="B273" i="83"/>
  <c r="T42" i="83"/>
  <c r="F42" i="83"/>
  <c r="E42" i="83"/>
  <c r="D42" i="83"/>
  <c r="J42" i="83"/>
  <c r="BB11" i="84"/>
  <c r="B253" i="83"/>
  <c r="E22" i="83"/>
  <c r="D22" i="83"/>
  <c r="C22" i="83"/>
  <c r="T22" i="83"/>
  <c r="J22" i="83"/>
  <c r="F22" i="83"/>
  <c r="C42" i="83"/>
  <c r="BB39" i="84"/>
  <c r="B281" i="83"/>
  <c r="T50" i="83"/>
  <c r="J50" i="83"/>
  <c r="E50" i="83"/>
  <c r="D50" i="83"/>
  <c r="F50" i="83"/>
  <c r="BB55" i="84"/>
  <c r="B297" i="83"/>
  <c r="D66" i="83"/>
  <c r="C66" i="83"/>
  <c r="J66" i="83"/>
  <c r="T66" i="83"/>
  <c r="F66" i="83"/>
  <c r="E66" i="83"/>
  <c r="BB22" i="84"/>
  <c r="B264" i="83"/>
  <c r="F33" i="83"/>
  <c r="E33" i="83"/>
  <c r="D33" i="83"/>
  <c r="C33" i="83"/>
  <c r="J33" i="83"/>
  <c r="T33" i="83"/>
  <c r="BB63" i="84"/>
  <c r="B305" i="83"/>
  <c r="T74" i="83"/>
  <c r="J74" i="83"/>
  <c r="F74" i="83"/>
  <c r="E74" i="83"/>
  <c r="D74" i="83"/>
  <c r="C74" i="83"/>
  <c r="B279" i="83"/>
  <c r="BB37" i="84"/>
  <c r="E48" i="83"/>
  <c r="T48" i="83"/>
  <c r="D48" i="83"/>
  <c r="J48" i="83"/>
  <c r="F48" i="83"/>
  <c r="I13" i="83"/>
  <c r="G4" i="83"/>
  <c r="BB17" i="84"/>
  <c r="B259" i="83"/>
  <c r="E28" i="83"/>
  <c r="T28" i="83"/>
  <c r="D28" i="83"/>
  <c r="J28" i="83"/>
  <c r="F28" i="83"/>
  <c r="BB33" i="84"/>
  <c r="B275" i="83"/>
  <c r="E44" i="83"/>
  <c r="T44" i="83"/>
  <c r="D44" i="83"/>
  <c r="C44" i="83"/>
  <c r="J44" i="83"/>
  <c r="C48" i="83"/>
  <c r="B292" i="83"/>
  <c r="BB50" i="84"/>
  <c r="F61" i="83"/>
  <c r="E61" i="83"/>
  <c r="T61" i="83"/>
  <c r="D61" i="83"/>
  <c r="C61" i="83"/>
  <c r="J61" i="83"/>
  <c r="BB8" i="84"/>
  <c r="B250" i="83"/>
  <c r="C19" i="83"/>
  <c r="B271" i="83"/>
  <c r="BB29" i="84"/>
  <c r="E40" i="83"/>
  <c r="T40" i="83"/>
  <c r="D40" i="83"/>
  <c r="BB35" i="84"/>
  <c r="B277" i="83"/>
  <c r="C46" i="83"/>
  <c r="F219" i="83"/>
  <c r="F214" i="83"/>
  <c r="F216" i="83"/>
  <c r="F200" i="83"/>
  <c r="F220" i="83"/>
  <c r="F215" i="83"/>
  <c r="F199" i="83"/>
  <c r="F196" i="83"/>
  <c r="F226" i="83"/>
  <c r="F218" i="83"/>
  <c r="F207" i="83"/>
  <c r="F171" i="83"/>
  <c r="F187" i="83"/>
  <c r="F198" i="83"/>
  <c r="F192" i="83"/>
  <c r="F203" i="83"/>
  <c r="F202" i="83"/>
  <c r="F195" i="83"/>
  <c r="F191" i="83"/>
  <c r="F172" i="83"/>
  <c r="F211" i="83"/>
  <c r="F183" i="83"/>
  <c r="F186" i="83"/>
  <c r="F182" i="83"/>
  <c r="F179" i="83"/>
  <c r="F174" i="83"/>
  <c r="F166" i="83"/>
  <c r="F175" i="83"/>
  <c r="F170" i="83"/>
  <c r="F151" i="83"/>
  <c r="F168" i="83"/>
  <c r="F158" i="83"/>
  <c r="F161" i="83"/>
  <c r="F157" i="83"/>
  <c r="F132" i="83"/>
  <c r="F145" i="83"/>
  <c r="F139" i="83"/>
  <c r="F146" i="83"/>
  <c r="F140" i="83"/>
  <c r="F141" i="83"/>
  <c r="F163" i="83"/>
  <c r="F154" i="83"/>
  <c r="F150" i="83"/>
  <c r="F143" i="83"/>
  <c r="F119" i="83"/>
  <c r="F118" i="83"/>
  <c r="F103" i="83"/>
  <c r="F128" i="83"/>
  <c r="F125" i="83"/>
  <c r="F117" i="83"/>
  <c r="F115" i="83"/>
  <c r="F134" i="83"/>
  <c r="F131" i="83"/>
  <c r="F123" i="83"/>
  <c r="F127" i="83"/>
  <c r="F136" i="83"/>
  <c r="F133" i="83"/>
  <c r="F124" i="83"/>
  <c r="F88" i="83"/>
  <c r="F87" i="83"/>
  <c r="F5" i="83" s="1"/>
  <c r="F113" i="83"/>
  <c r="F116" i="83"/>
  <c r="F95" i="83"/>
  <c r="F63" i="83"/>
  <c r="F43" i="83"/>
  <c r="F110" i="83"/>
  <c r="F83" i="83"/>
  <c r="F51" i="83"/>
  <c r="F112" i="83"/>
  <c r="F82" i="83"/>
  <c r="F90" i="83"/>
  <c r="F111" i="83"/>
  <c r="F104" i="83"/>
  <c r="F100" i="83"/>
  <c r="F99" i="83"/>
  <c r="J13" i="83"/>
  <c r="J4" i="83" s="1"/>
  <c r="C30" i="83"/>
  <c r="F32" i="83"/>
  <c r="D46" i="83"/>
  <c r="BB49" i="84"/>
  <c r="B291" i="83"/>
  <c r="E60" i="83"/>
  <c r="T60" i="83"/>
  <c r="D60" i="83"/>
  <c r="G10" i="83"/>
  <c r="G126" i="83" s="1"/>
  <c r="E14" i="83"/>
  <c r="J15" i="83"/>
  <c r="C17" i="83"/>
  <c r="E19" i="83"/>
  <c r="F23" i="83"/>
  <c r="F24" i="83"/>
  <c r="T26" i="83"/>
  <c r="BB18" i="84"/>
  <c r="B260" i="83"/>
  <c r="F29" i="83"/>
  <c r="T29" i="83"/>
  <c r="J29" i="83"/>
  <c r="D30" i="83"/>
  <c r="F40" i="83"/>
  <c r="T41" i="83"/>
  <c r="B276" i="83"/>
  <c r="BB34" i="84"/>
  <c r="F45" i="83"/>
  <c r="C45" i="83"/>
  <c r="E46" i="83"/>
  <c r="F47" i="83"/>
  <c r="C60" i="83"/>
  <c r="C62" i="83"/>
  <c r="E65" i="83"/>
  <c r="E69" i="83"/>
  <c r="BB59" i="84"/>
  <c r="B301" i="83"/>
  <c r="C70" i="83"/>
  <c r="T70" i="83"/>
  <c r="J70" i="83"/>
  <c r="C72" i="83"/>
  <c r="T85" i="83"/>
  <c r="BB14" i="84"/>
  <c r="B256" i="83"/>
  <c r="F25" i="83"/>
  <c r="C25" i="83"/>
  <c r="BB38" i="84"/>
  <c r="B280" i="83"/>
  <c r="F49" i="83"/>
  <c r="T49" i="83"/>
  <c r="J49" i="83"/>
  <c r="BB6" i="84"/>
  <c r="B248" i="83"/>
  <c r="T17" i="83"/>
  <c r="C24" i="83"/>
  <c r="D25" i="83"/>
  <c r="F26" i="83"/>
  <c r="C40" i="83"/>
  <c r="E41" i="83"/>
  <c r="F14" i="83"/>
  <c r="BB4" i="84"/>
  <c r="B246" i="83"/>
  <c r="C15" i="83"/>
  <c r="D17" i="83"/>
  <c r="F19" i="83"/>
  <c r="BB9" i="84"/>
  <c r="B251" i="83"/>
  <c r="E20" i="83"/>
  <c r="T20" i="83"/>
  <c r="E30" i="83"/>
  <c r="F31" i="83"/>
  <c r="BB23" i="84"/>
  <c r="B265" i="83"/>
  <c r="E34" i="83"/>
  <c r="F46" i="83"/>
  <c r="E49" i="83"/>
  <c r="BB42" i="84"/>
  <c r="B284" i="83"/>
  <c r="F53" i="83"/>
  <c r="E53" i="83"/>
  <c r="D53" i="83"/>
  <c r="F60" i="83"/>
  <c r="D62" i="83"/>
  <c r="T62" i="83"/>
  <c r="T65" i="83"/>
  <c r="F72" i="83"/>
  <c r="BB62" i="84"/>
  <c r="B304" i="83"/>
  <c r="F73" i="83"/>
  <c r="T73" i="83"/>
  <c r="J73" i="83"/>
  <c r="E73" i="83"/>
  <c r="BB75" i="84"/>
  <c r="B317" i="83"/>
  <c r="E86" i="83"/>
  <c r="D86" i="83"/>
  <c r="C86" i="83"/>
  <c r="F92" i="83"/>
  <c r="BB111" i="84"/>
  <c r="B353" i="83"/>
  <c r="E122" i="83"/>
  <c r="F122" i="83"/>
  <c r="J122" i="83"/>
  <c r="T122" i="83"/>
  <c r="C122" i="83"/>
  <c r="D122" i="83"/>
  <c r="J24" i="83"/>
  <c r="BB30" i="84"/>
  <c r="B272" i="83"/>
  <c r="F41" i="83"/>
  <c r="F59" i="83"/>
  <c r="BB57" i="84"/>
  <c r="B299" i="83"/>
  <c r="E68" i="83"/>
  <c r="T68" i="83"/>
  <c r="D68" i="83"/>
  <c r="C68" i="83"/>
  <c r="J68" i="83"/>
  <c r="F80" i="83"/>
  <c r="BB74" i="84"/>
  <c r="B316" i="83"/>
  <c r="F85" i="83"/>
  <c r="E85" i="83"/>
  <c r="D85" i="83"/>
  <c r="C85" i="83"/>
  <c r="B247" i="83"/>
  <c r="BB5" i="84"/>
  <c r="E16" i="83"/>
  <c r="T16" i="83"/>
  <c r="BB15" i="84"/>
  <c r="B257" i="83"/>
  <c r="C26" i="83"/>
  <c r="BB3" i="84"/>
  <c r="B245" i="83"/>
  <c r="T14" i="83"/>
  <c r="C16" i="83"/>
  <c r="J19" i="83"/>
  <c r="T19" i="83"/>
  <c r="D26" i="83"/>
  <c r="B263" i="83"/>
  <c r="BB21" i="84"/>
  <c r="E32" i="83"/>
  <c r="T32" i="83"/>
  <c r="D32" i="83"/>
  <c r="C41" i="83"/>
  <c r="BB41" i="84"/>
  <c r="B283" i="83"/>
  <c r="E52" i="83"/>
  <c r="T52" i="83"/>
  <c r="D52" i="83"/>
  <c r="F52" i="83"/>
  <c r="BB43" i="84"/>
  <c r="B285" i="83"/>
  <c r="E54" i="83"/>
  <c r="D54" i="83"/>
  <c r="F68" i="83"/>
  <c r="F76" i="83"/>
  <c r="BB73" i="84"/>
  <c r="B315" i="83"/>
  <c r="E84" i="83"/>
  <c r="T84" i="83"/>
  <c r="D84" i="83"/>
  <c r="F84" i="83"/>
  <c r="C84" i="83"/>
  <c r="J85" i="83"/>
  <c r="F91" i="83"/>
  <c r="F102" i="83"/>
  <c r="BB95" i="84"/>
  <c r="B337" i="83"/>
  <c r="J106" i="83"/>
  <c r="D106" i="83"/>
  <c r="F106" i="83"/>
  <c r="T106" i="83"/>
  <c r="E106" i="83"/>
  <c r="C106" i="83"/>
  <c r="B255" i="83"/>
  <c r="BB13" i="84"/>
  <c r="E24" i="83"/>
  <c r="T24" i="83"/>
  <c r="D24" i="83"/>
  <c r="BB19" i="84"/>
  <c r="B261" i="83"/>
  <c r="T30" i="83"/>
  <c r="J30" i="83"/>
  <c r="B300" i="83"/>
  <c r="BB58" i="84"/>
  <c r="F69" i="83"/>
  <c r="C69" i="83"/>
  <c r="T69" i="83"/>
  <c r="J69" i="83"/>
  <c r="F71" i="83"/>
  <c r="F78" i="83"/>
  <c r="F16" i="83"/>
  <c r="D19" i="83"/>
  <c r="C49" i="83"/>
  <c r="F54" i="83"/>
  <c r="F58" i="83"/>
  <c r="BB51" i="84"/>
  <c r="B293" i="83"/>
  <c r="F62" i="83"/>
  <c r="BB54" i="84"/>
  <c r="B296" i="83"/>
  <c r="F65" i="83"/>
  <c r="D65" i="83"/>
  <c r="C65" i="83"/>
  <c r="D69" i="83"/>
  <c r="B303" i="83"/>
  <c r="BB61" i="84"/>
  <c r="E72" i="83"/>
  <c r="T72" i="83"/>
  <c r="D72" i="83"/>
  <c r="J72" i="83"/>
  <c r="BB81" i="84"/>
  <c r="B323" i="83"/>
  <c r="E92" i="83"/>
  <c r="T92" i="83"/>
  <c r="D92" i="83"/>
  <c r="BB82" i="84"/>
  <c r="B324" i="83"/>
  <c r="F93" i="83"/>
  <c r="BB83" i="84"/>
  <c r="B325" i="83"/>
  <c r="D114" i="83"/>
  <c r="C92" i="83"/>
  <c r="C93" i="83"/>
  <c r="C94" i="83"/>
  <c r="E101" i="83"/>
  <c r="E102" i="83"/>
  <c r="J114" i="83"/>
  <c r="E93" i="83"/>
  <c r="E94" i="83"/>
  <c r="B327" i="83"/>
  <c r="BB85" i="84"/>
  <c r="E96" i="83"/>
  <c r="T96" i="83"/>
  <c r="D96" i="83"/>
  <c r="BB86" i="84"/>
  <c r="B328" i="83"/>
  <c r="F97" i="83"/>
  <c r="BB87" i="84"/>
  <c r="B329" i="83"/>
  <c r="J104" i="83"/>
  <c r="BB65" i="84"/>
  <c r="B307" i="83"/>
  <c r="E76" i="83"/>
  <c r="T76" i="83"/>
  <c r="D76" i="83"/>
  <c r="B308" i="83"/>
  <c r="BB66" i="84"/>
  <c r="F77" i="83"/>
  <c r="BB67" i="84"/>
  <c r="F94" i="83"/>
  <c r="C96" i="83"/>
  <c r="C97" i="83"/>
  <c r="C98" i="83"/>
  <c r="J100" i="83"/>
  <c r="J101" i="83"/>
  <c r="T101" i="83"/>
  <c r="J102" i="83"/>
  <c r="T102" i="83"/>
  <c r="BB25" i="84"/>
  <c r="B267" i="83"/>
  <c r="E36" i="83"/>
  <c r="D36" i="83"/>
  <c r="T36" i="83"/>
  <c r="B268" i="83"/>
  <c r="BB26" i="84"/>
  <c r="F37" i="83"/>
  <c r="BB27" i="84"/>
  <c r="B269" i="83"/>
  <c r="B287" i="83"/>
  <c r="BB45" i="84"/>
  <c r="E56" i="83"/>
  <c r="T56" i="83"/>
  <c r="D56" i="83"/>
  <c r="BB46" i="84"/>
  <c r="B288" i="83"/>
  <c r="F57" i="83"/>
  <c r="BB47" i="84"/>
  <c r="B289" i="83"/>
  <c r="C76" i="83"/>
  <c r="C77" i="83"/>
  <c r="C78" i="83"/>
  <c r="J81" i="83"/>
  <c r="J82" i="83"/>
  <c r="B319" i="83"/>
  <c r="BB77" i="84"/>
  <c r="E88" i="83"/>
  <c r="T88" i="83"/>
  <c r="D88" i="83"/>
  <c r="BB78" i="84"/>
  <c r="B320" i="83"/>
  <c r="F89" i="83"/>
  <c r="BB79" i="84"/>
  <c r="B321" i="83"/>
  <c r="F96" i="83"/>
  <c r="D97" i="83"/>
  <c r="D98" i="83"/>
  <c r="BB100" i="84"/>
  <c r="B342" i="83"/>
  <c r="D111" i="83"/>
  <c r="T111" i="83"/>
  <c r="J111" i="83"/>
  <c r="J92" i="83"/>
  <c r="J93" i="83"/>
  <c r="T93" i="83"/>
  <c r="J94" i="83"/>
  <c r="T94" i="83"/>
  <c r="BB89" i="84"/>
  <c r="B331" i="83"/>
  <c r="E100" i="83"/>
  <c r="T100" i="83"/>
  <c r="D100" i="83"/>
  <c r="B332" i="83"/>
  <c r="BB90" i="84"/>
  <c r="F101" i="83"/>
  <c r="BB91" i="84"/>
  <c r="B333" i="83"/>
  <c r="B335" i="83"/>
  <c r="BB93" i="84"/>
  <c r="E104" i="83"/>
  <c r="T104" i="83"/>
  <c r="D104" i="83"/>
  <c r="BB103" i="84"/>
  <c r="B345" i="83"/>
  <c r="E114" i="83"/>
  <c r="F114" i="83"/>
  <c r="B311" i="83"/>
  <c r="BB69" i="84"/>
  <c r="E80" i="83"/>
  <c r="T80" i="83"/>
  <c r="D80" i="83"/>
  <c r="BB70" i="84"/>
  <c r="B312" i="83"/>
  <c r="F81" i="83"/>
  <c r="BB71" i="84"/>
  <c r="B313" i="83"/>
  <c r="F98" i="83"/>
  <c r="C100" i="83"/>
  <c r="C101" i="83"/>
  <c r="C102" i="83"/>
  <c r="C104" i="83"/>
  <c r="BB96" i="84"/>
  <c r="B338" i="83"/>
  <c r="D107" i="83"/>
  <c r="T107" i="83"/>
  <c r="J107" i="83"/>
  <c r="F107" i="83"/>
  <c r="E107" i="83"/>
  <c r="C114" i="83"/>
  <c r="BB118" i="84"/>
  <c r="B360" i="83"/>
  <c r="E129" i="83"/>
  <c r="T129" i="83"/>
  <c r="BB110" i="84"/>
  <c r="B352" i="83"/>
  <c r="E121" i="83"/>
  <c r="BB115" i="84"/>
  <c r="B357" i="83"/>
  <c r="C126" i="83"/>
  <c r="C129" i="83"/>
  <c r="BB24" i="84"/>
  <c r="B266" i="83"/>
  <c r="BB28" i="84"/>
  <c r="B270" i="83"/>
  <c r="J39" i="83"/>
  <c r="BB32" i="84"/>
  <c r="B274" i="83"/>
  <c r="BB36" i="84"/>
  <c r="B278" i="83"/>
  <c r="J47" i="83"/>
  <c r="BB40" i="84"/>
  <c r="B282" i="83"/>
  <c r="J51" i="83"/>
  <c r="BB44" i="84"/>
  <c r="B286" i="83"/>
  <c r="J55" i="83"/>
  <c r="BB48" i="84"/>
  <c r="B290" i="83"/>
  <c r="J59" i="83"/>
  <c r="BB52" i="84"/>
  <c r="B294" i="83"/>
  <c r="J63" i="83"/>
  <c r="BB56" i="84"/>
  <c r="B298" i="83"/>
  <c r="J67" i="83"/>
  <c r="BB60" i="84"/>
  <c r="B302" i="83"/>
  <c r="J71" i="83"/>
  <c r="BB64" i="84"/>
  <c r="B306" i="83"/>
  <c r="J75" i="83"/>
  <c r="BB68" i="84"/>
  <c r="B310" i="83"/>
  <c r="J79" i="83"/>
  <c r="BB72" i="84"/>
  <c r="B314" i="83"/>
  <c r="J83" i="83"/>
  <c r="BB76" i="84"/>
  <c r="B318" i="83"/>
  <c r="J87" i="83"/>
  <c r="BB80" i="84"/>
  <c r="B322" i="83"/>
  <c r="J91" i="83"/>
  <c r="BB84" i="84"/>
  <c r="B326" i="83"/>
  <c r="J95" i="83"/>
  <c r="BB88" i="84"/>
  <c r="B330" i="83"/>
  <c r="J99" i="83"/>
  <c r="BB92" i="84"/>
  <c r="B334" i="83"/>
  <c r="J103" i="83"/>
  <c r="F105" i="83"/>
  <c r="B340" i="83"/>
  <c r="BB98" i="84"/>
  <c r="E109" i="83"/>
  <c r="F109" i="83"/>
  <c r="BB105" i="84"/>
  <c r="B347" i="83"/>
  <c r="C116" i="83"/>
  <c r="BB108" i="84"/>
  <c r="B350" i="83"/>
  <c r="T119" i="83"/>
  <c r="J119" i="83"/>
  <c r="B351" i="83"/>
  <c r="BB109" i="84"/>
  <c r="C120" i="83"/>
  <c r="D120" i="83"/>
  <c r="D121" i="83"/>
  <c r="E126" i="83"/>
  <c r="B359" i="83"/>
  <c r="BB117" i="84"/>
  <c r="C128" i="83"/>
  <c r="T128" i="83"/>
  <c r="J128" i="83"/>
  <c r="F129" i="83"/>
  <c r="BB119" i="84"/>
  <c r="B361" i="83"/>
  <c r="E130" i="83"/>
  <c r="F130" i="83"/>
  <c r="J130" i="83"/>
  <c r="BB12" i="84"/>
  <c r="B254" i="83"/>
  <c r="BB16" i="84"/>
  <c r="B258" i="83"/>
  <c r="BB20" i="84"/>
  <c r="B262" i="83"/>
  <c r="J35" i="83"/>
  <c r="J5" i="83"/>
  <c r="C23" i="83"/>
  <c r="C27" i="83"/>
  <c r="C31" i="83"/>
  <c r="C35" i="83"/>
  <c r="C39" i="83"/>
  <c r="C43" i="83"/>
  <c r="C47" i="83"/>
  <c r="C51" i="83"/>
  <c r="C55" i="83"/>
  <c r="C59" i="83"/>
  <c r="C63" i="83"/>
  <c r="C67" i="83"/>
  <c r="C71" i="83"/>
  <c r="C75" i="83"/>
  <c r="C79" i="83"/>
  <c r="C83" i="83"/>
  <c r="C87" i="83"/>
  <c r="C5" i="83" s="1"/>
  <c r="E121" i="86" s="1"/>
  <c r="C91" i="83"/>
  <c r="C95" i="83"/>
  <c r="C99" i="83"/>
  <c r="C103" i="83"/>
  <c r="C109" i="83"/>
  <c r="D116" i="83"/>
  <c r="BB106" i="84"/>
  <c r="B348" i="83"/>
  <c r="E117" i="83"/>
  <c r="C117" i="83"/>
  <c r="C119" i="83"/>
  <c r="E120" i="83"/>
  <c r="F121" i="83"/>
  <c r="F126" i="83"/>
  <c r="T126" i="83"/>
  <c r="D128" i="83"/>
  <c r="J129" i="83"/>
  <c r="C130" i="83"/>
  <c r="BB124" i="84"/>
  <c r="B366" i="83"/>
  <c r="E135" i="83"/>
  <c r="T135" i="83"/>
  <c r="J135" i="83"/>
  <c r="F135" i="83"/>
  <c r="C135" i="83"/>
  <c r="D119" i="83"/>
  <c r="F120" i="83"/>
  <c r="T121" i="83"/>
  <c r="B356" i="83"/>
  <c r="BB114" i="84"/>
  <c r="E125" i="83"/>
  <c r="C125" i="83"/>
  <c r="D125" i="83"/>
  <c r="E128" i="83"/>
  <c r="D130" i="83"/>
  <c r="T130" i="83"/>
  <c r="J121" i="83"/>
  <c r="J126" i="83"/>
  <c r="BB137" i="84"/>
  <c r="B379" i="83"/>
  <c r="J148" i="83"/>
  <c r="F148" i="83"/>
  <c r="E148" i="83"/>
  <c r="C148" i="83"/>
  <c r="D148" i="83"/>
  <c r="BB94" i="84"/>
  <c r="B336" i="83"/>
  <c r="J105" i="83"/>
  <c r="B343" i="83"/>
  <c r="BB101" i="84"/>
  <c r="C112" i="83"/>
  <c r="D112" i="83"/>
  <c r="BB102" i="84"/>
  <c r="B344" i="83"/>
  <c r="E113" i="83"/>
  <c r="BB127" i="84"/>
  <c r="B369" i="83"/>
  <c r="C138" i="83"/>
  <c r="F138" i="83"/>
  <c r="E138" i="83"/>
  <c r="D138" i="83"/>
  <c r="T138" i="83"/>
  <c r="T148" i="83"/>
  <c r="BB142" i="84"/>
  <c r="B384" i="83"/>
  <c r="C153" i="83"/>
  <c r="E153" i="83"/>
  <c r="T153" i="83"/>
  <c r="D153" i="83"/>
  <c r="J153" i="83"/>
  <c r="F153" i="83"/>
  <c r="BB99" i="84"/>
  <c r="B341" i="83"/>
  <c r="T110" i="83"/>
  <c r="BB104" i="84"/>
  <c r="B346" i="83"/>
  <c r="T115" i="83"/>
  <c r="BB113" i="84"/>
  <c r="B355" i="83"/>
  <c r="C124" i="83"/>
  <c r="J127" i="83"/>
  <c r="BB123" i="84"/>
  <c r="B365" i="83"/>
  <c r="E136" i="83"/>
  <c r="F137" i="83"/>
  <c r="B372" i="83"/>
  <c r="BB130" i="84"/>
  <c r="E141" i="83"/>
  <c r="J141" i="83"/>
  <c r="C141" i="83"/>
  <c r="E143" i="83"/>
  <c r="J147" i="83"/>
  <c r="BB144" i="84"/>
  <c r="B386" i="83"/>
  <c r="F155" i="83"/>
  <c r="T155" i="83"/>
  <c r="J155" i="83"/>
  <c r="D155" i="83"/>
  <c r="BB116" i="84"/>
  <c r="B358" i="83"/>
  <c r="E127" i="83"/>
  <c r="BB122" i="84"/>
  <c r="B364" i="83"/>
  <c r="E133" i="83"/>
  <c r="C133" i="83"/>
  <c r="BB128" i="84"/>
  <c r="B370" i="83"/>
  <c r="E139" i="83"/>
  <c r="BB129" i="84"/>
  <c r="B371" i="83"/>
  <c r="C140" i="83"/>
  <c r="E140" i="83"/>
  <c r="D140" i="83"/>
  <c r="BB138" i="84"/>
  <c r="B380" i="83"/>
  <c r="C149" i="83"/>
  <c r="F149" i="83"/>
  <c r="E149" i="83"/>
  <c r="T149" i="83"/>
  <c r="D149" i="83"/>
  <c r="BB136" i="84"/>
  <c r="B378" i="83"/>
  <c r="D147" i="83"/>
  <c r="C147" i="83"/>
  <c r="BB126" i="84"/>
  <c r="B368" i="83"/>
  <c r="E137" i="83"/>
  <c r="E147" i="83"/>
  <c r="T147" i="83"/>
  <c r="B383" i="83"/>
  <c r="BB141" i="84"/>
  <c r="D152" i="83"/>
  <c r="F152" i="83"/>
  <c r="J152" i="83"/>
  <c r="T152" i="83"/>
  <c r="B367" i="83"/>
  <c r="BB125" i="84"/>
  <c r="C136" i="83"/>
  <c r="T136" i="83"/>
  <c r="J136" i="83"/>
  <c r="C137" i="83"/>
  <c r="BB132" i="84"/>
  <c r="B374" i="83"/>
  <c r="J143" i="83"/>
  <c r="C143" i="83"/>
  <c r="F147" i="83"/>
  <c r="J149" i="83"/>
  <c r="C152" i="83"/>
  <c r="BB145" i="84"/>
  <c r="B387" i="83"/>
  <c r="C156" i="83"/>
  <c r="F156" i="83"/>
  <c r="BB147" i="84"/>
  <c r="B389" i="83"/>
  <c r="E158" i="83"/>
  <c r="D158" i="83"/>
  <c r="J158" i="83"/>
  <c r="C158" i="83"/>
  <c r="BB151" i="84"/>
  <c r="B393" i="83"/>
  <c r="E162" i="83"/>
  <c r="C162" i="83"/>
  <c r="T162" i="83"/>
  <c r="B407" i="83"/>
  <c r="T176" i="83"/>
  <c r="D176" i="83"/>
  <c r="BB165" i="84"/>
  <c r="E176" i="83"/>
  <c r="C176" i="83"/>
  <c r="J176" i="83"/>
  <c r="F176" i="83"/>
  <c r="BB107" i="84"/>
  <c r="B349" i="83"/>
  <c r="T118" i="83"/>
  <c r="BB112" i="84"/>
  <c r="B354" i="83"/>
  <c r="T123" i="83"/>
  <c r="BB121" i="84"/>
  <c r="B363" i="83"/>
  <c r="C132" i="83"/>
  <c r="BB131" i="84"/>
  <c r="B373" i="83"/>
  <c r="F142" i="83"/>
  <c r="BB135" i="84"/>
  <c r="B377" i="83"/>
  <c r="E146" i="83"/>
  <c r="BB143" i="84"/>
  <c r="B385" i="83"/>
  <c r="E154" i="83"/>
  <c r="J154" i="83"/>
  <c r="C154" i="83"/>
  <c r="T154" i="83"/>
  <c r="E156" i="83"/>
  <c r="BB148" i="84"/>
  <c r="B390" i="83"/>
  <c r="J159" i="83"/>
  <c r="E159" i="83"/>
  <c r="F159" i="83"/>
  <c r="F162" i="83"/>
  <c r="BB152" i="84"/>
  <c r="B394" i="83"/>
  <c r="D163" i="83"/>
  <c r="T163" i="83"/>
  <c r="J163" i="83"/>
  <c r="E163" i="83"/>
  <c r="J167" i="83"/>
  <c r="F173" i="83"/>
  <c r="B404" i="83"/>
  <c r="BB162" i="84"/>
  <c r="E173" i="83"/>
  <c r="BB146" i="84"/>
  <c r="B388" i="83"/>
  <c r="C157" i="83"/>
  <c r="BB153" i="84"/>
  <c r="B395" i="83"/>
  <c r="J164" i="83"/>
  <c r="T164" i="83"/>
  <c r="B396" i="83"/>
  <c r="BB154" i="84"/>
  <c r="C165" i="83"/>
  <c r="F165" i="83"/>
  <c r="D173" i="83"/>
  <c r="J173" i="83"/>
  <c r="BB156" i="84"/>
  <c r="B398" i="83"/>
  <c r="E167" i="83"/>
  <c r="D167" i="83"/>
  <c r="C167" i="83"/>
  <c r="T167" i="83"/>
  <c r="BB120" i="84"/>
  <c r="B362" i="83"/>
  <c r="T131" i="83"/>
  <c r="B375" i="83"/>
  <c r="BB133" i="84"/>
  <c r="F144" i="83"/>
  <c r="BB140" i="84"/>
  <c r="B382" i="83"/>
  <c r="B391" i="83"/>
  <c r="BB149" i="84"/>
  <c r="F160" i="83"/>
  <c r="D160" i="83"/>
  <c r="F164" i="83"/>
  <c r="F167" i="83"/>
  <c r="T173" i="83"/>
  <c r="B399" i="83"/>
  <c r="T168" i="83"/>
  <c r="BB157" i="84"/>
  <c r="D168" i="83"/>
  <c r="J178" i="83"/>
  <c r="BB134" i="84"/>
  <c r="B376" i="83"/>
  <c r="C145" i="83"/>
  <c r="BB139" i="84"/>
  <c r="B381" i="83"/>
  <c r="E150" i="83"/>
  <c r="T150" i="83"/>
  <c r="C168" i="83"/>
  <c r="BB166" i="84"/>
  <c r="F177" i="83"/>
  <c r="B408" i="83"/>
  <c r="J177" i="83"/>
  <c r="C177" i="83"/>
  <c r="BB169" i="84"/>
  <c r="B411" i="83"/>
  <c r="T180" i="83"/>
  <c r="D180" i="83"/>
  <c r="F180" i="83"/>
  <c r="E180" i="83"/>
  <c r="BB171" i="84"/>
  <c r="B413" i="83"/>
  <c r="D182" i="83"/>
  <c r="C182" i="83"/>
  <c r="J182" i="83"/>
  <c r="BB174" i="84"/>
  <c r="B416" i="83"/>
  <c r="F185" i="83"/>
  <c r="E185" i="83"/>
  <c r="D185" i="83"/>
  <c r="J185" i="83"/>
  <c r="T185" i="83"/>
  <c r="E168" i="83"/>
  <c r="C180" i="83"/>
  <c r="E182" i="83"/>
  <c r="C185" i="83"/>
  <c r="B420" i="83"/>
  <c r="BB178" i="84"/>
  <c r="F189" i="83"/>
  <c r="J189" i="83"/>
  <c r="T189" i="83"/>
  <c r="E189" i="83"/>
  <c r="D189" i="83"/>
  <c r="C189" i="83"/>
  <c r="BB167" i="84"/>
  <c r="B409" i="83"/>
  <c r="F178" i="83"/>
  <c r="E178" i="83"/>
  <c r="D178" i="83"/>
  <c r="T178" i="83"/>
  <c r="C178" i="83"/>
  <c r="BB150" i="84"/>
  <c r="B392" i="83"/>
  <c r="C161" i="83"/>
  <c r="BB155" i="84"/>
  <c r="B397" i="83"/>
  <c r="E166" i="83"/>
  <c r="T166" i="83"/>
  <c r="BB158" i="84"/>
  <c r="F169" i="83"/>
  <c r="B400" i="83"/>
  <c r="E169" i="83"/>
  <c r="BB199" i="84"/>
  <c r="B441" i="83"/>
  <c r="E210" i="83"/>
  <c r="C210" i="83"/>
  <c r="J210" i="83"/>
  <c r="T210" i="83"/>
  <c r="F210" i="83"/>
  <c r="D210" i="83"/>
  <c r="B415" i="83"/>
  <c r="BB173" i="84"/>
  <c r="T184" i="83"/>
  <c r="D184" i="83"/>
  <c r="C184" i="83"/>
  <c r="BB179" i="84"/>
  <c r="B421" i="83"/>
  <c r="F190" i="83"/>
  <c r="D190" i="83"/>
  <c r="C190" i="83"/>
  <c r="T190" i="83"/>
  <c r="B439" i="83"/>
  <c r="T208" i="83"/>
  <c r="D208" i="83"/>
  <c r="BB197" i="84"/>
  <c r="C208" i="83"/>
  <c r="J208" i="83"/>
  <c r="F208" i="83"/>
  <c r="E208" i="83"/>
  <c r="BB182" i="84"/>
  <c r="F193" i="83"/>
  <c r="B424" i="83"/>
  <c r="C193" i="83"/>
  <c r="E193" i="83"/>
  <c r="BB183" i="84"/>
  <c r="B425" i="83"/>
  <c r="F194" i="83"/>
  <c r="E194" i="83"/>
  <c r="D194" i="83"/>
  <c r="BB163" i="84"/>
  <c r="B405" i="83"/>
  <c r="D174" i="83"/>
  <c r="C174" i="83"/>
  <c r="F184" i="83"/>
  <c r="D193" i="83"/>
  <c r="C194" i="83"/>
  <c r="BB177" i="84"/>
  <c r="B419" i="83"/>
  <c r="T188" i="83"/>
  <c r="D188" i="83"/>
  <c r="E188" i="83"/>
  <c r="J188" i="83"/>
  <c r="F188" i="83"/>
  <c r="BB195" i="84"/>
  <c r="B437" i="83"/>
  <c r="J206" i="83"/>
  <c r="F206" i="83"/>
  <c r="T202" i="83"/>
  <c r="J204" i="83"/>
  <c r="C206" i="83"/>
  <c r="BB201" i="84"/>
  <c r="B443" i="83"/>
  <c r="T212" i="83"/>
  <c r="D212" i="83"/>
  <c r="F212" i="83"/>
  <c r="C212" i="83"/>
  <c r="BB170" i="84"/>
  <c r="B412" i="83"/>
  <c r="F181" i="83"/>
  <c r="T181" i="83"/>
  <c r="J197" i="83"/>
  <c r="T197" i="83"/>
  <c r="J202" i="83"/>
  <c r="B436" i="83"/>
  <c r="F205" i="83"/>
  <c r="D205" i="83"/>
  <c r="BB194" i="84"/>
  <c r="J205" i="83"/>
  <c r="D206" i="83"/>
  <c r="E212" i="83"/>
  <c r="BB159" i="84"/>
  <c r="B401" i="83"/>
  <c r="T170" i="83"/>
  <c r="BB161" i="84"/>
  <c r="B403" i="83"/>
  <c r="T172" i="83"/>
  <c r="D172" i="83"/>
  <c r="C181" i="83"/>
  <c r="BB175" i="84"/>
  <c r="B417" i="83"/>
  <c r="T186" i="83"/>
  <c r="BB185" i="84"/>
  <c r="B427" i="83"/>
  <c r="T196" i="83"/>
  <c r="D196" i="83"/>
  <c r="C205" i="83"/>
  <c r="E206" i="83"/>
  <c r="BB198" i="84"/>
  <c r="B440" i="83"/>
  <c r="F209" i="83"/>
  <c r="C209" i="83"/>
  <c r="F197" i="83"/>
  <c r="B428" i="83"/>
  <c r="BB186" i="84"/>
  <c r="E197" i="83"/>
  <c r="BB193" i="84"/>
  <c r="B435" i="83"/>
  <c r="T204" i="83"/>
  <c r="D204" i="83"/>
  <c r="E204" i="83"/>
  <c r="T206" i="83"/>
  <c r="BB191" i="84"/>
  <c r="B433" i="83"/>
  <c r="D202" i="83"/>
  <c r="B423" i="83"/>
  <c r="BB181" i="84"/>
  <c r="T192" i="83"/>
  <c r="D192" i="83"/>
  <c r="D197" i="83"/>
  <c r="C202" i="83"/>
  <c r="F204" i="83"/>
  <c r="T205" i="83"/>
  <c r="BB187" i="84"/>
  <c r="B429" i="83"/>
  <c r="T198" i="83"/>
  <c r="B431" i="83"/>
  <c r="T200" i="83"/>
  <c r="D200" i="83"/>
  <c r="BB189" i="84"/>
  <c r="E213" i="83"/>
  <c r="BB203" i="84"/>
  <c r="T214" i="83"/>
  <c r="B447" i="83"/>
  <c r="BB205" i="84"/>
  <c r="T216" i="83"/>
  <c r="D216" i="83"/>
  <c r="D218" i="83"/>
  <c r="BB209" i="84"/>
  <c r="B451" i="83"/>
  <c r="E220" i="83"/>
  <c r="T220" i="83"/>
  <c r="D220" i="83"/>
  <c r="C220" i="83"/>
  <c r="F222" i="83"/>
  <c r="F224" i="83" s="1"/>
  <c r="B445" i="83"/>
  <c r="E218" i="83"/>
  <c r="BB190" i="84"/>
  <c r="B432" i="83"/>
  <c r="F201" i="83"/>
  <c r="T201" i="83"/>
  <c r="BB206" i="84"/>
  <c r="F217" i="83"/>
  <c r="B448" i="83"/>
  <c r="T217" i="83"/>
  <c r="B452" i="83"/>
  <c r="BB210" i="84"/>
  <c r="F221" i="83"/>
  <c r="E221" i="83"/>
  <c r="C221" i="83"/>
  <c r="D221" i="83"/>
  <c r="T221" i="83"/>
  <c r="B444" i="83"/>
  <c r="BB202" i="84"/>
  <c r="F213" i="83"/>
  <c r="T213" i="83"/>
  <c r="B309" i="83"/>
  <c r="E222" i="83"/>
  <c r="E224" i="83" s="1"/>
  <c r="BB207" i="84"/>
  <c r="B449" i="83"/>
  <c r="T218" i="83"/>
  <c r="BB211" i="84"/>
  <c r="D226" i="83"/>
  <c r="BB215" i="84"/>
  <c r="E229" i="83"/>
  <c r="D229" i="83"/>
  <c r="BB160" i="84"/>
  <c r="B402" i="83"/>
  <c r="J171" i="83"/>
  <c r="BB164" i="84"/>
  <c r="B406" i="83"/>
  <c r="J175" i="83"/>
  <c r="BB168" i="84"/>
  <c r="B410" i="83"/>
  <c r="J179" i="83"/>
  <c r="BB172" i="84"/>
  <c r="B414" i="83"/>
  <c r="J183" i="83"/>
  <c r="BB176" i="84"/>
  <c r="B418" i="83"/>
  <c r="J187" i="83"/>
  <c r="BB180" i="84"/>
  <c r="B422" i="83"/>
  <c r="J191" i="83"/>
  <c r="BB184" i="84"/>
  <c r="B426" i="83"/>
  <c r="J195" i="83"/>
  <c r="BB188" i="84"/>
  <c r="B430" i="83"/>
  <c r="J199" i="83"/>
  <c r="BB192" i="84"/>
  <c r="B434" i="83"/>
  <c r="J203" i="83"/>
  <c r="BB196" i="84"/>
  <c r="B438" i="83"/>
  <c r="J207" i="83"/>
  <c r="BB200" i="84"/>
  <c r="B442" i="83"/>
  <c r="J211" i="83"/>
  <c r="BB204" i="84"/>
  <c r="B446" i="83"/>
  <c r="J215" i="83"/>
  <c r="BB208" i="84"/>
  <c r="B450" i="83"/>
  <c r="J219" i="83"/>
  <c r="C226" i="83"/>
  <c r="C229" i="83"/>
  <c r="E226" i="83"/>
  <c r="F229" i="83"/>
  <c r="J227" i="83"/>
  <c r="BB212" i="84"/>
  <c r="D227" i="83"/>
  <c r="E227" i="83"/>
  <c r="F227" i="83"/>
  <c r="F28" i="96" l="1"/>
  <c r="L8" i="92"/>
  <c r="K5" i="92"/>
  <c r="D12" i="89" s="1"/>
  <c r="G222" i="83"/>
  <c r="G224" i="83" s="1"/>
  <c r="G208" i="83"/>
  <c r="G163" i="83"/>
  <c r="G159" i="83"/>
  <c r="G148" i="83"/>
  <c r="G151" i="83"/>
  <c r="G202" i="83"/>
  <c r="G209" i="83"/>
  <c r="G194" i="83"/>
  <c r="G193" i="83"/>
  <c r="G132" i="83"/>
  <c r="G118" i="83"/>
  <c r="G147" i="83"/>
  <c r="G152" i="83"/>
  <c r="G138" i="83"/>
  <c r="G100" i="83"/>
  <c r="G184" i="83"/>
  <c r="G185" i="83"/>
  <c r="G180" i="83"/>
  <c r="G157" i="83"/>
  <c r="G143" i="83"/>
  <c r="G105" i="83"/>
  <c r="G122" i="83"/>
  <c r="G226" i="83"/>
  <c r="G188" i="83"/>
  <c r="G162" i="83"/>
  <c r="G137" i="83"/>
  <c r="G134" i="83"/>
  <c r="G130" i="83"/>
  <c r="G113" i="83"/>
  <c r="G97" i="83"/>
  <c r="G17" i="83"/>
  <c r="G221" i="83"/>
  <c r="G192" i="83"/>
  <c r="G158" i="83"/>
  <c r="G128" i="83"/>
  <c r="G119" i="83"/>
  <c r="G89" i="83"/>
  <c r="G206" i="83"/>
  <c r="G190" i="83"/>
  <c r="G210" i="83"/>
  <c r="G182" i="83"/>
  <c r="G167" i="83"/>
  <c r="G92" i="83"/>
  <c r="G62" i="83"/>
  <c r="G40" i="83"/>
  <c r="X223" i="83"/>
  <c r="G218" i="83"/>
  <c r="G189" i="83"/>
  <c r="G142" i="83"/>
  <c r="G176" i="83"/>
  <c r="G155" i="83"/>
  <c r="G153" i="83"/>
  <c r="G129" i="83"/>
  <c r="G45" i="83"/>
  <c r="G61" i="83"/>
  <c r="G229" i="83"/>
  <c r="G212" i="83"/>
  <c r="G173" i="83"/>
  <c r="G124" i="83"/>
  <c r="G110" i="83"/>
  <c r="G136" i="83"/>
  <c r="G116" i="83"/>
  <c r="J223" i="83"/>
  <c r="J225" i="83" s="1"/>
  <c r="J228" i="83" s="1"/>
  <c r="J230" i="83" s="1"/>
  <c r="J231" i="83" s="1"/>
  <c r="C223" i="83"/>
  <c r="C225" i="83" s="1"/>
  <c r="C228" i="83" s="1"/>
  <c r="C230" i="83" s="1"/>
  <c r="C231" i="83" s="1"/>
  <c r="G219" i="83"/>
  <c r="G217" i="83"/>
  <c r="G214" i="83"/>
  <c r="G207" i="83"/>
  <c r="G216" i="83"/>
  <c r="G211" i="83"/>
  <c r="G215" i="83"/>
  <c r="G227" i="83"/>
  <c r="G195" i="83"/>
  <c r="G220" i="83"/>
  <c r="G205" i="83"/>
  <c r="G199" i="83"/>
  <c r="G187" i="83"/>
  <c r="G201" i="83"/>
  <c r="G200" i="83"/>
  <c r="G198" i="83"/>
  <c r="G175" i="83"/>
  <c r="G203" i="83"/>
  <c r="G213" i="83"/>
  <c r="G204" i="83"/>
  <c r="G197" i="83"/>
  <c r="G196" i="83"/>
  <c r="G191" i="83"/>
  <c r="G179" i="83"/>
  <c r="G183" i="83"/>
  <c r="G181" i="83"/>
  <c r="G186" i="83"/>
  <c r="G177" i="83"/>
  <c r="G174" i="83"/>
  <c r="G166" i="83"/>
  <c r="G172" i="83"/>
  <c r="G169" i="83"/>
  <c r="G170" i="83"/>
  <c r="G168" i="83"/>
  <c r="G161" i="83"/>
  <c r="G178" i="83"/>
  <c r="G171" i="83"/>
  <c r="G165" i="83"/>
  <c r="G156" i="83"/>
  <c r="G164" i="83"/>
  <c r="G150" i="83"/>
  <c r="G160" i="83"/>
  <c r="G145" i="83"/>
  <c r="G139" i="83"/>
  <c r="G149" i="83"/>
  <c r="G146" i="83"/>
  <c r="G141" i="83"/>
  <c r="G154" i="83"/>
  <c r="G144" i="83"/>
  <c r="G125" i="83"/>
  <c r="G117" i="83"/>
  <c r="G135" i="83"/>
  <c r="G120" i="83"/>
  <c r="G131" i="83"/>
  <c r="G123" i="83"/>
  <c r="H10" i="83"/>
  <c r="G133" i="83"/>
  <c r="G140" i="83"/>
  <c r="G109" i="83"/>
  <c r="G76" i="83"/>
  <c r="G75" i="83"/>
  <c r="G96" i="83"/>
  <c r="G95" i="83"/>
  <c r="G83" i="83"/>
  <c r="G51" i="83"/>
  <c r="G31" i="83"/>
  <c r="G112" i="83"/>
  <c r="G71" i="83"/>
  <c r="G127" i="83"/>
  <c r="G115" i="83"/>
  <c r="G103" i="83"/>
  <c r="G91" i="83"/>
  <c r="G107" i="83"/>
  <c r="G99" i="83"/>
  <c r="G98" i="83"/>
  <c r="G78" i="83"/>
  <c r="G27" i="83"/>
  <c r="G79" i="83"/>
  <c r="G68" i="83"/>
  <c r="G87" i="83"/>
  <c r="G5" i="83" s="1"/>
  <c r="G90" i="83"/>
  <c r="G80" i="83"/>
  <c r="G59" i="83"/>
  <c r="G43" i="83"/>
  <c r="G35" i="83"/>
  <c r="G34" i="83"/>
  <c r="G20" i="83"/>
  <c r="G15" i="83"/>
  <c r="G70" i="83"/>
  <c r="G67" i="83"/>
  <c r="G56" i="83"/>
  <c r="G38" i="83"/>
  <c r="G36" i="83"/>
  <c r="G88" i="83"/>
  <c r="G47" i="83"/>
  <c r="G23" i="83"/>
  <c r="G63" i="83"/>
  <c r="G58" i="83"/>
  <c r="G55" i="83"/>
  <c r="G19" i="83"/>
  <c r="G30" i="83"/>
  <c r="G14" i="83"/>
  <c r="G60" i="83"/>
  <c r="G46" i="83"/>
  <c r="G39" i="83"/>
  <c r="G22" i="83"/>
  <c r="G74" i="83"/>
  <c r="G25" i="83"/>
  <c r="G86" i="83"/>
  <c r="G41" i="83"/>
  <c r="G102" i="83"/>
  <c r="G94" i="83"/>
  <c r="G121" i="83"/>
  <c r="G108" i="83"/>
  <c r="G42" i="83"/>
  <c r="G48" i="83"/>
  <c r="G16" i="83"/>
  <c r="G26" i="83"/>
  <c r="G49" i="83"/>
  <c r="G24" i="83"/>
  <c r="G52" i="83"/>
  <c r="G84" i="83"/>
  <c r="G65" i="83"/>
  <c r="G104" i="83"/>
  <c r="G101" i="83"/>
  <c r="G114" i="83"/>
  <c r="G18" i="83"/>
  <c r="G50" i="83"/>
  <c r="G28" i="83"/>
  <c r="G44" i="83"/>
  <c r="G32" i="83"/>
  <c r="G69" i="83"/>
  <c r="G72" i="83"/>
  <c r="G93" i="83"/>
  <c r="G82" i="83"/>
  <c r="G37" i="83"/>
  <c r="G64" i="83"/>
  <c r="G21" i="83"/>
  <c r="G66" i="83"/>
  <c r="G53" i="83"/>
  <c r="G73" i="83"/>
  <c r="G106" i="83"/>
  <c r="G111" i="83"/>
  <c r="G81" i="83"/>
  <c r="G33" i="83"/>
  <c r="G29" i="83"/>
  <c r="G54" i="83"/>
  <c r="G85" i="83"/>
  <c r="G77" i="83"/>
  <c r="G57" i="83"/>
  <c r="D223" i="83"/>
  <c r="D225" i="83" s="1"/>
  <c r="D228" i="83" s="1"/>
  <c r="D230" i="83" s="1"/>
  <c r="D231" i="83" s="1"/>
  <c r="L11" i="83"/>
  <c r="E223" i="83"/>
  <c r="E225" i="83" s="1"/>
  <c r="E228" i="83" s="1"/>
  <c r="E230" i="83" s="1"/>
  <c r="E231" i="83" s="1"/>
  <c r="I4" i="83"/>
  <c r="K13" i="83"/>
  <c r="T223" i="83"/>
  <c r="F223" i="83"/>
  <c r="F225" i="83" s="1"/>
  <c r="F228" i="83" s="1"/>
  <c r="F230" i="83" s="1"/>
  <c r="F231" i="83" s="1"/>
  <c r="D36" i="89" l="1"/>
  <c r="F12" i="89"/>
  <c r="M8" i="92"/>
  <c r="L5" i="92"/>
  <c r="D11" i="89" s="1"/>
  <c r="X228" i="83"/>
  <c r="X225" i="83"/>
  <c r="Z223" i="83" s="1"/>
  <c r="H216" i="83"/>
  <c r="H220" i="83"/>
  <c r="H227" i="83"/>
  <c r="H219" i="83"/>
  <c r="H203" i="83"/>
  <c r="H187" i="83"/>
  <c r="H207" i="83"/>
  <c r="H212" i="83"/>
  <c r="H199" i="83"/>
  <c r="H200" i="83"/>
  <c r="H175" i="83"/>
  <c r="H213" i="83"/>
  <c r="H191" i="83"/>
  <c r="H215" i="83"/>
  <c r="H211" i="83"/>
  <c r="H197" i="83"/>
  <c r="H196" i="83"/>
  <c r="H195" i="83"/>
  <c r="H171" i="83"/>
  <c r="H181" i="83"/>
  <c r="H185" i="83"/>
  <c r="H180" i="83"/>
  <c r="H179" i="83"/>
  <c r="H172" i="83"/>
  <c r="H188" i="83"/>
  <c r="H166" i="83"/>
  <c r="H168" i="83"/>
  <c r="H183" i="83"/>
  <c r="H160" i="83"/>
  <c r="H169" i="83"/>
  <c r="H161" i="83"/>
  <c r="H163" i="83"/>
  <c r="H133" i="83"/>
  <c r="H140" i="83"/>
  <c r="H159" i="83"/>
  <c r="H142" i="83"/>
  <c r="H150" i="83"/>
  <c r="H152" i="83"/>
  <c r="H144" i="83"/>
  <c r="H131" i="83"/>
  <c r="H135" i="83"/>
  <c r="H132" i="83"/>
  <c r="H116" i="83"/>
  <c r="H115" i="83"/>
  <c r="H109" i="83"/>
  <c r="H130" i="83"/>
  <c r="H134" i="83"/>
  <c r="H123" i="83"/>
  <c r="H127" i="83"/>
  <c r="H124" i="83"/>
  <c r="H141" i="83"/>
  <c r="H138" i="83"/>
  <c r="H125" i="83"/>
  <c r="H118" i="83"/>
  <c r="H95" i="83"/>
  <c r="H117" i="83"/>
  <c r="H119" i="83"/>
  <c r="H110" i="83"/>
  <c r="H71" i="83"/>
  <c r="H103" i="83"/>
  <c r="H91" i="83"/>
  <c r="H59" i="83"/>
  <c r="H81" i="83"/>
  <c r="H80" i="83"/>
  <c r="H79" i="83"/>
  <c r="H145" i="83"/>
  <c r="H111" i="83"/>
  <c r="H89" i="83"/>
  <c r="H88" i="83"/>
  <c r="H87" i="83"/>
  <c r="H5" i="83" s="1"/>
  <c r="H105" i="83"/>
  <c r="H68" i="83"/>
  <c r="H52" i="83"/>
  <c r="H20" i="83"/>
  <c r="H15" i="83"/>
  <c r="H84" i="83"/>
  <c r="H76" i="83"/>
  <c r="H100" i="83"/>
  <c r="H67" i="83"/>
  <c r="H56" i="83"/>
  <c r="H36" i="83"/>
  <c r="H29" i="83"/>
  <c r="H39" i="83"/>
  <c r="H37" i="83"/>
  <c r="H17" i="83"/>
  <c r="H107" i="83"/>
  <c r="H101" i="83"/>
  <c r="H63" i="83"/>
  <c r="I10" i="83"/>
  <c r="H83" i="83"/>
  <c r="H55" i="83"/>
  <c r="H27" i="83"/>
  <c r="H43" i="83"/>
  <c r="H35" i="83"/>
  <c r="H14" i="83"/>
  <c r="H24" i="83"/>
  <c r="H99" i="83"/>
  <c r="H77" i="83"/>
  <c r="H45" i="83"/>
  <c r="H40" i="83"/>
  <c r="H75" i="83"/>
  <c r="H23" i="83"/>
  <c r="H51" i="83"/>
  <c r="H49" i="83"/>
  <c r="H47" i="83"/>
  <c r="H57" i="83"/>
  <c r="H31" i="83"/>
  <c r="H19" i="83"/>
  <c r="H53" i="83"/>
  <c r="H18" i="83"/>
  <c r="H42" i="83"/>
  <c r="H61" i="83"/>
  <c r="H60" i="83"/>
  <c r="H41" i="83"/>
  <c r="H73" i="83"/>
  <c r="H54" i="83"/>
  <c r="H96" i="83"/>
  <c r="H108" i="83"/>
  <c r="H74" i="83"/>
  <c r="H28" i="83"/>
  <c r="H44" i="83"/>
  <c r="H70" i="83"/>
  <c r="H34" i="83"/>
  <c r="H106" i="83"/>
  <c r="H72" i="83"/>
  <c r="H102" i="83"/>
  <c r="H97" i="83"/>
  <c r="H64" i="83"/>
  <c r="H85" i="83"/>
  <c r="H33" i="83"/>
  <c r="H25" i="83"/>
  <c r="H30" i="83"/>
  <c r="H94" i="83"/>
  <c r="H113" i="83"/>
  <c r="H38" i="83"/>
  <c r="H46" i="83"/>
  <c r="H62" i="83"/>
  <c r="H92" i="83"/>
  <c r="H82" i="83"/>
  <c r="H21" i="83"/>
  <c r="H16" i="83"/>
  <c r="H22" i="83"/>
  <c r="H50" i="83"/>
  <c r="H32" i="83"/>
  <c r="H69" i="83"/>
  <c r="H78" i="83"/>
  <c r="H104" i="83"/>
  <c r="H114" i="83"/>
  <c r="H86" i="83"/>
  <c r="H58" i="83"/>
  <c r="H93" i="83"/>
  <c r="H128" i="83"/>
  <c r="H153" i="83"/>
  <c r="H158" i="83"/>
  <c r="H189" i="83"/>
  <c r="H184" i="83"/>
  <c r="H174" i="83"/>
  <c r="H182" i="83"/>
  <c r="H198" i="83"/>
  <c r="H122" i="83"/>
  <c r="H129" i="83"/>
  <c r="H136" i="83"/>
  <c r="H202" i="83"/>
  <c r="H209" i="83"/>
  <c r="H143" i="83"/>
  <c r="H208" i="83"/>
  <c r="H48" i="83"/>
  <c r="H98" i="83"/>
  <c r="H137" i="83"/>
  <c r="H176" i="83"/>
  <c r="H146" i="83"/>
  <c r="H177" i="83"/>
  <c r="H210" i="83"/>
  <c r="H192" i="83"/>
  <c r="H186" i="83"/>
  <c r="H201" i="83"/>
  <c r="H217" i="83"/>
  <c r="H121" i="83"/>
  <c r="H155" i="83"/>
  <c r="H156" i="83"/>
  <c r="H157" i="83"/>
  <c r="H164" i="83"/>
  <c r="H165" i="83"/>
  <c r="H214" i="83"/>
  <c r="H226" i="83"/>
  <c r="H229" i="83"/>
  <c r="H149" i="83"/>
  <c r="H162" i="83"/>
  <c r="H26" i="83"/>
  <c r="H120" i="83"/>
  <c r="H173" i="83"/>
  <c r="H167" i="83"/>
  <c r="H190" i="83"/>
  <c r="H170" i="83"/>
  <c r="H222" i="83"/>
  <c r="H224" i="83" s="1"/>
  <c r="H218" i="83"/>
  <c r="H66" i="83"/>
  <c r="H65" i="83"/>
  <c r="H90" i="83"/>
  <c r="H126" i="83"/>
  <c r="H139" i="83"/>
  <c r="H147" i="83"/>
  <c r="H154" i="83"/>
  <c r="H151" i="83"/>
  <c r="H178" i="83"/>
  <c r="H194" i="83"/>
  <c r="H205" i="83"/>
  <c r="H148" i="83"/>
  <c r="H193" i="83"/>
  <c r="H204" i="83"/>
  <c r="H221" i="83"/>
  <c r="H112" i="83"/>
  <c r="H206" i="83"/>
  <c r="G223" i="83"/>
  <c r="G225" i="83" s="1"/>
  <c r="G228" i="83" s="1"/>
  <c r="G230" i="83" s="1"/>
  <c r="G231" i="83" s="1"/>
  <c r="T228" i="83"/>
  <c r="T225" i="83"/>
  <c r="M11" i="83"/>
  <c r="L13" i="83"/>
  <c r="K4" i="83"/>
  <c r="M20" i="4"/>
  <c r="G36" i="4" s="1"/>
  <c r="F36" i="89" l="1"/>
  <c r="D35" i="89"/>
  <c r="F11" i="89"/>
  <c r="F19" i="89"/>
  <c r="F20" i="89" s="1"/>
  <c r="N8" i="92"/>
  <c r="M5" i="92"/>
  <c r="L50" i="89" s="1"/>
  <c r="L52" i="89" s="1"/>
  <c r="Z228" i="83"/>
  <c r="W223" i="83"/>
  <c r="C43" i="4"/>
  <c r="C44" i="4"/>
  <c r="Z229" i="83"/>
  <c r="Z225" i="83"/>
  <c r="Z47" i="83"/>
  <c r="Z65" i="83"/>
  <c r="Z179" i="83"/>
  <c r="Z196" i="83"/>
  <c r="Z175" i="83"/>
  <c r="Z48" i="83"/>
  <c r="Z106" i="83"/>
  <c r="Z180" i="83"/>
  <c r="Z173" i="83"/>
  <c r="Z85" i="83"/>
  <c r="Z199" i="83"/>
  <c r="Z57" i="83"/>
  <c r="Z102" i="83"/>
  <c r="Z182" i="83"/>
  <c r="Z14" i="83"/>
  <c r="Z157" i="83"/>
  <c r="Z110" i="83"/>
  <c r="Z189" i="83"/>
  <c r="Z16" i="83"/>
  <c r="Z92" i="83"/>
  <c r="Z201" i="83"/>
  <c r="Z24" i="83"/>
  <c r="Z185" i="83"/>
  <c r="Z72" i="83"/>
  <c r="Z117" i="83"/>
  <c r="Z186" i="83"/>
  <c r="Z42" i="83"/>
  <c r="Z107" i="83"/>
  <c r="Z212" i="83"/>
  <c r="Z21" i="83"/>
  <c r="Z108" i="83"/>
  <c r="Z208" i="83"/>
  <c r="Z22" i="83"/>
  <c r="Z164" i="83"/>
  <c r="Z119" i="83"/>
  <c r="Z195" i="83"/>
  <c r="Z98" i="83"/>
  <c r="Z104" i="83"/>
  <c r="Z206" i="83"/>
  <c r="Z50" i="83"/>
  <c r="Z191" i="83"/>
  <c r="Z220" i="83"/>
  <c r="Z121" i="83"/>
  <c r="Z192" i="83"/>
  <c r="Z61" i="83"/>
  <c r="Z118" i="83"/>
  <c r="Z64" i="83"/>
  <c r="Z45" i="83"/>
  <c r="Z128" i="83"/>
  <c r="Z213" i="83"/>
  <c r="Z39" i="83"/>
  <c r="Z172" i="83"/>
  <c r="Z130" i="83"/>
  <c r="Z200" i="83"/>
  <c r="Z178" i="83"/>
  <c r="Z116" i="83"/>
  <c r="Z210" i="83"/>
  <c r="Z142" i="83"/>
  <c r="Z197" i="83"/>
  <c r="Z56" i="83"/>
  <c r="Z136" i="83"/>
  <c r="Z198" i="83"/>
  <c r="Z33" i="83"/>
  <c r="Z122" i="83"/>
  <c r="Z91" i="83"/>
  <c r="Z69" i="83"/>
  <c r="Z134" i="83"/>
  <c r="Z59" i="83"/>
  <c r="Z103" i="83"/>
  <c r="Z188" i="83"/>
  <c r="Z140" i="83"/>
  <c r="Z204" i="83"/>
  <c r="Z60" i="83"/>
  <c r="Z168" i="83"/>
  <c r="Z222" i="83"/>
  <c r="Z176" i="83"/>
  <c r="Z153" i="83"/>
  <c r="Z79" i="83"/>
  <c r="Z187" i="83"/>
  <c r="Z19" i="83"/>
  <c r="Z96" i="83"/>
  <c r="Z171" i="83"/>
  <c r="Z93" i="83"/>
  <c r="Z88" i="83"/>
  <c r="Z183" i="83"/>
  <c r="Z17" i="83"/>
  <c r="Z132" i="83"/>
  <c r="Z215" i="83"/>
  <c r="Z146" i="83"/>
  <c r="Z202" i="83"/>
  <c r="Z32" i="83"/>
  <c r="Z156" i="83"/>
  <c r="Z203" i="83"/>
  <c r="Z51" i="83"/>
  <c r="Z147" i="83"/>
  <c r="Z166" i="83"/>
  <c r="Z77" i="83"/>
  <c r="Z138" i="83"/>
  <c r="Z190" i="83"/>
  <c r="Z124" i="83"/>
  <c r="Z209" i="83"/>
  <c r="Z150" i="83"/>
  <c r="Z219" i="83"/>
  <c r="Z126" i="83"/>
  <c r="Z30" i="83"/>
  <c r="Z135" i="83"/>
  <c r="Z221" i="83"/>
  <c r="Z151" i="83"/>
  <c r="Z207" i="83"/>
  <c r="Z75" i="83"/>
  <c r="Z161" i="83"/>
  <c r="Z216" i="83"/>
  <c r="Z62" i="83"/>
  <c r="Z177" i="83"/>
  <c r="Z74" i="83"/>
  <c r="Z86" i="83"/>
  <c r="Z148" i="83"/>
  <c r="Z66" i="83"/>
  <c r="Z129" i="83"/>
  <c r="Z214" i="83"/>
  <c r="Z152" i="83"/>
  <c r="Z167" i="83"/>
  <c r="Z149" i="83"/>
  <c r="Z36" i="83"/>
  <c r="Z160" i="83"/>
  <c r="Z53" i="83"/>
  <c r="Z155" i="83"/>
  <c r="Z211" i="83"/>
  <c r="Z84" i="83"/>
  <c r="Z169" i="83"/>
  <c r="Z29" i="83"/>
  <c r="Z68" i="83"/>
  <c r="Z181" i="83"/>
  <c r="Z100" i="83"/>
  <c r="Z90" i="83"/>
  <c r="Z163" i="83"/>
  <c r="Z83" i="83"/>
  <c r="Z143" i="83"/>
  <c r="Z71" i="83"/>
  <c r="Z165" i="83"/>
  <c r="Z101" i="83"/>
  <c r="Z159" i="83"/>
  <c r="Z82" i="83"/>
  <c r="Z141" i="83"/>
  <c r="Z55" i="83"/>
  <c r="Z170" i="83"/>
  <c r="Z144" i="83"/>
  <c r="Z25" i="83"/>
  <c r="Z38" i="83"/>
  <c r="Z113" i="83"/>
  <c r="Z40" i="83"/>
  <c r="Z34" i="83"/>
  <c r="Z224" i="83"/>
  <c r="Z193" i="83"/>
  <c r="Z109" i="83"/>
  <c r="Z115" i="83"/>
  <c r="Z31" i="83"/>
  <c r="Z89" i="83"/>
  <c r="Z218" i="83"/>
  <c r="Z81" i="83"/>
  <c r="Z18" i="83"/>
  <c r="Z174" i="83"/>
  <c r="Z217" i="83"/>
  <c r="Z139" i="83"/>
  <c r="Z70" i="83"/>
  <c r="Z52" i="83"/>
  <c r="Z58" i="83"/>
  <c r="Z44" i="83"/>
  <c r="Z26" i="83"/>
  <c r="Z95" i="83"/>
  <c r="Z205" i="83"/>
  <c r="Z23" i="83"/>
  <c r="Z120" i="83"/>
  <c r="Z97" i="83"/>
  <c r="Z94" i="83"/>
  <c r="Z123" i="83"/>
  <c r="Z15" i="83"/>
  <c r="Z133" i="83"/>
  <c r="Z54" i="83"/>
  <c r="Z125" i="83"/>
  <c r="Z127" i="83"/>
  <c r="Z76" i="83"/>
  <c r="Z46" i="83"/>
  <c r="Z112" i="83"/>
  <c r="Z43" i="83"/>
  <c r="Z87" i="83"/>
  <c r="Z41" i="83"/>
  <c r="Z20" i="83"/>
  <c r="Z63" i="83"/>
  <c r="Z78" i="83"/>
  <c r="Z162" i="83"/>
  <c r="Z28" i="83"/>
  <c r="Z35" i="83"/>
  <c r="Z105" i="83"/>
  <c r="Z27" i="83"/>
  <c r="Z49" i="83"/>
  <c r="Z158" i="83"/>
  <c r="Z111" i="83"/>
  <c r="Z184" i="83"/>
  <c r="Z145" i="83"/>
  <c r="Z194" i="83"/>
  <c r="Z73" i="83"/>
  <c r="Z80" i="83"/>
  <c r="Z37" i="83"/>
  <c r="Z137" i="83"/>
  <c r="Z154" i="83"/>
  <c r="Z114" i="83"/>
  <c r="Z131" i="83"/>
  <c r="Z99" i="83"/>
  <c r="Z67" i="83"/>
  <c r="X230" i="83"/>
  <c r="X231" i="83" s="1"/>
  <c r="W228" i="83"/>
  <c r="T230" i="83"/>
  <c r="T231" i="83" s="1"/>
  <c r="H223" i="83"/>
  <c r="H225" i="83" s="1"/>
  <c r="H228" i="83" s="1"/>
  <c r="L4" i="83"/>
  <c r="M13" i="83"/>
  <c r="N11" i="83"/>
  <c r="H230" i="83"/>
  <c r="H231" i="83" s="1"/>
  <c r="W225" i="83"/>
  <c r="W207" i="83"/>
  <c r="W199" i="83"/>
  <c r="W215" i="83"/>
  <c r="W211" i="83"/>
  <c r="W179" i="83"/>
  <c r="W191" i="83"/>
  <c r="W183" i="83"/>
  <c r="W177" i="83"/>
  <c r="W175" i="83"/>
  <c r="W160" i="83"/>
  <c r="W144" i="83"/>
  <c r="W139" i="83"/>
  <c r="W145" i="83"/>
  <c r="W91" i="83"/>
  <c r="W90" i="83"/>
  <c r="W120" i="83"/>
  <c r="W38" i="83"/>
  <c r="W112" i="83"/>
  <c r="W95" i="83"/>
  <c r="W71" i="83"/>
  <c r="W59" i="83"/>
  <c r="W51" i="83"/>
  <c r="W31" i="83"/>
  <c r="W79" i="83"/>
  <c r="W47" i="83"/>
  <c r="W75" i="83"/>
  <c r="W54" i="83"/>
  <c r="W63" i="83"/>
  <c r="W15" i="83"/>
  <c r="W39" i="83"/>
  <c r="W25" i="83"/>
  <c r="W57" i="83"/>
  <c r="W78" i="83"/>
  <c r="W58" i="83"/>
  <c r="W34" i="83"/>
  <c r="W82" i="83"/>
  <c r="W116" i="83"/>
  <c r="W99" i="83"/>
  <c r="W98" i="83"/>
  <c r="W23" i="83"/>
  <c r="W53" i="83"/>
  <c r="W67" i="83"/>
  <c r="W27" i="83"/>
  <c r="W77" i="83"/>
  <c r="W117" i="83"/>
  <c r="W35" i="83"/>
  <c r="W83" i="83"/>
  <c r="W114" i="83"/>
  <c r="W87" i="83"/>
  <c r="W124" i="83"/>
  <c r="W46" i="83"/>
  <c r="W55" i="83"/>
  <c r="W137" i="83"/>
  <c r="W125" i="83"/>
  <c r="W37" i="83"/>
  <c r="W105" i="83"/>
  <c r="W174" i="83"/>
  <c r="W81" i="83"/>
  <c r="W18" i="83"/>
  <c r="W132" i="83"/>
  <c r="W156" i="83"/>
  <c r="W193" i="83"/>
  <c r="W45" i="83"/>
  <c r="W89" i="83"/>
  <c r="W113" i="83"/>
  <c r="W109" i="83"/>
  <c r="W151" i="83"/>
  <c r="W161" i="83"/>
  <c r="W195" i="83"/>
  <c r="W43" i="83"/>
  <c r="W86" i="83"/>
  <c r="W146" i="83"/>
  <c r="W157" i="83"/>
  <c r="W165" i="83"/>
  <c r="W159" i="83"/>
  <c r="W224" i="83"/>
  <c r="W97" i="83"/>
  <c r="W103" i="83"/>
  <c r="W134" i="83"/>
  <c r="W143" i="83"/>
  <c r="W140" i="83"/>
  <c r="W158" i="83"/>
  <c r="W169" i="83"/>
  <c r="W203" i="83"/>
  <c r="W171" i="83"/>
  <c r="W127" i="83"/>
  <c r="W194" i="83"/>
  <c r="W182" i="83"/>
  <c r="W187" i="83"/>
  <c r="W133" i="83"/>
  <c r="W142" i="83"/>
  <c r="W219" i="83"/>
  <c r="W222" i="83"/>
  <c r="W229" i="83"/>
  <c r="W141" i="83"/>
  <c r="W209" i="83"/>
  <c r="W214" i="83"/>
  <c r="W123" i="83"/>
  <c r="W155" i="83"/>
  <c r="W186" i="83"/>
  <c r="W107" i="83"/>
  <c r="W201" i="83"/>
  <c r="W100" i="83"/>
  <c r="W64" i="83"/>
  <c r="W69" i="83"/>
  <c r="W154" i="83"/>
  <c r="W136" i="83"/>
  <c r="W218" i="83"/>
  <c r="W148" i="83"/>
  <c r="W197" i="83"/>
  <c r="W80" i="83"/>
  <c r="W185" i="83"/>
  <c r="W96" i="83"/>
  <c r="W198" i="83"/>
  <c r="W20" i="83"/>
  <c r="W164" i="83"/>
  <c r="W172" i="83"/>
  <c r="W66" i="83"/>
  <c r="W52" i="83"/>
  <c r="W30" i="83"/>
  <c r="W14" i="83"/>
  <c r="W85" i="83"/>
  <c r="W189" i="83"/>
  <c r="W166" i="83"/>
  <c r="W210" i="83"/>
  <c r="W205" i="83"/>
  <c r="W135" i="83"/>
  <c r="W213" i="83"/>
  <c r="W94" i="83"/>
  <c r="W212" i="83"/>
  <c r="W84" i="83"/>
  <c r="W131" i="83"/>
  <c r="W192" i="83"/>
  <c r="W128" i="83"/>
  <c r="W106" i="83"/>
  <c r="W208" i="83"/>
  <c r="W129" i="83"/>
  <c r="W93" i="83"/>
  <c r="W24" i="83"/>
  <c r="W104" i="83"/>
  <c r="W16" i="83"/>
  <c r="W184" i="83"/>
  <c r="W217" i="83"/>
  <c r="W17" i="83"/>
  <c r="W36" i="83"/>
  <c r="W101" i="83"/>
  <c r="W92" i="83"/>
  <c r="W68" i="83"/>
  <c r="W188" i="83"/>
  <c r="W65" i="83"/>
  <c r="W202" i="83"/>
  <c r="W196" i="83"/>
  <c r="W72" i="83"/>
  <c r="W170" i="83"/>
  <c r="W22" i="83"/>
  <c r="W173" i="83"/>
  <c r="W167" i="83"/>
  <c r="W176" i="83"/>
  <c r="W49" i="83"/>
  <c r="W163" i="83"/>
  <c r="W44" i="83"/>
  <c r="W73" i="83"/>
  <c r="W122" i="83"/>
  <c r="W26" i="83"/>
  <c r="W29" i="83"/>
  <c r="W33" i="83"/>
  <c r="W180" i="83"/>
  <c r="W60" i="83"/>
  <c r="W178" i="83"/>
  <c r="W206" i="83"/>
  <c r="W121" i="83"/>
  <c r="W88" i="83"/>
  <c r="W119" i="83"/>
  <c r="W190" i="83"/>
  <c r="W152" i="83"/>
  <c r="W150" i="83"/>
  <c r="W110" i="83"/>
  <c r="W111" i="83"/>
  <c r="W62" i="83"/>
  <c r="W61" i="83"/>
  <c r="W56" i="83"/>
  <c r="W50" i="83"/>
  <c r="W220" i="83"/>
  <c r="W130" i="83"/>
  <c r="W153" i="83"/>
  <c r="W216" i="83"/>
  <c r="W19" i="83"/>
  <c r="W48" i="83"/>
  <c r="W42" i="83"/>
  <c r="W76" i="83"/>
  <c r="W41" i="83"/>
  <c r="W70" i="83"/>
  <c r="W149" i="83"/>
  <c r="W138" i="83"/>
  <c r="W118" i="83"/>
  <c r="W181" i="83"/>
  <c r="W21" i="83"/>
  <c r="W168" i="83"/>
  <c r="W147" i="83"/>
  <c r="W204" i="83"/>
  <c r="W126" i="83"/>
  <c r="W115" i="83"/>
  <c r="W162" i="83"/>
  <c r="W221" i="83"/>
  <c r="W32" i="83"/>
  <c r="W28" i="83"/>
  <c r="W40" i="83"/>
  <c r="W74" i="83"/>
  <c r="W102" i="83"/>
  <c r="W108" i="83"/>
  <c r="W200" i="83"/>
  <c r="I219" i="83"/>
  <c r="I221" i="83"/>
  <c r="I216" i="83"/>
  <c r="I211" i="83"/>
  <c r="I215" i="83"/>
  <c r="I199" i="83"/>
  <c r="I217" i="83"/>
  <c r="I214" i="83"/>
  <c r="I207" i="83"/>
  <c r="I200" i="83"/>
  <c r="I201" i="83"/>
  <c r="I198" i="83"/>
  <c r="I203" i="83"/>
  <c r="I191" i="83"/>
  <c r="I179" i="83"/>
  <c r="I204" i="83"/>
  <c r="I187" i="83"/>
  <c r="I195" i="83"/>
  <c r="I183" i="83"/>
  <c r="I181" i="83"/>
  <c r="I186" i="83"/>
  <c r="I205" i="83"/>
  <c r="I145" i="83"/>
  <c r="I170" i="83"/>
  <c r="I166" i="83"/>
  <c r="I175" i="83"/>
  <c r="I172" i="83"/>
  <c r="I178" i="83"/>
  <c r="I171" i="83"/>
  <c r="I169" i="83"/>
  <c r="I158" i="83"/>
  <c r="I151" i="83"/>
  <c r="I161" i="83"/>
  <c r="I167" i="83"/>
  <c r="I163" i="83"/>
  <c r="I159" i="83"/>
  <c r="I140" i="83"/>
  <c r="I141" i="83"/>
  <c r="I142" i="83"/>
  <c r="I155" i="83"/>
  <c r="I154" i="83"/>
  <c r="I150" i="83"/>
  <c r="I143" i="83"/>
  <c r="I132" i="83"/>
  <c r="I120" i="83"/>
  <c r="I147" i="83"/>
  <c r="I124" i="83"/>
  <c r="I137" i="83"/>
  <c r="I136" i="83"/>
  <c r="I125" i="83"/>
  <c r="I118" i="83"/>
  <c r="I117" i="83"/>
  <c r="I128" i="83"/>
  <c r="I83" i="83"/>
  <c r="I116" i="83"/>
  <c r="I110" i="83"/>
  <c r="I103" i="83"/>
  <c r="I91" i="83"/>
  <c r="I59" i="83"/>
  <c r="I39" i="83"/>
  <c r="I79" i="83"/>
  <c r="I47" i="83"/>
  <c r="I99" i="83"/>
  <c r="I105" i="83"/>
  <c r="I109" i="83"/>
  <c r="I97" i="83"/>
  <c r="I96" i="83"/>
  <c r="I95" i="83"/>
  <c r="I76" i="83"/>
  <c r="I71" i="83"/>
  <c r="I36" i="83"/>
  <c r="I133" i="83"/>
  <c r="I67" i="83"/>
  <c r="I56" i="83"/>
  <c r="I77" i="83"/>
  <c r="I104" i="83"/>
  <c r="I37" i="83"/>
  <c r="I29" i="83"/>
  <c r="I89" i="83"/>
  <c r="I88" i="83"/>
  <c r="I87" i="83"/>
  <c r="I5" i="83" s="1"/>
  <c r="I75" i="83"/>
  <c r="I73" i="83"/>
  <c r="I53" i="83"/>
  <c r="I51" i="83"/>
  <c r="I45" i="83"/>
  <c r="I55" i="83"/>
  <c r="I27" i="83"/>
  <c r="I35" i="83"/>
  <c r="I15" i="83"/>
  <c r="I43" i="83"/>
  <c r="I20" i="83"/>
  <c r="I25" i="83"/>
  <c r="I23" i="83"/>
  <c r="I57" i="83"/>
  <c r="I31" i="83"/>
  <c r="I16" i="83"/>
  <c r="I65" i="83"/>
  <c r="I63" i="83"/>
  <c r="I24" i="83"/>
  <c r="I69" i="83"/>
  <c r="I72" i="83"/>
  <c r="K10" i="83"/>
  <c r="I14" i="83"/>
  <c r="I84" i="83"/>
  <c r="I106" i="83"/>
  <c r="I30" i="83"/>
  <c r="I94" i="83"/>
  <c r="I80" i="83"/>
  <c r="I38" i="83"/>
  <c r="I64" i="83"/>
  <c r="I18" i="83"/>
  <c r="I33" i="83"/>
  <c r="I46" i="83"/>
  <c r="I62" i="83"/>
  <c r="I81" i="83"/>
  <c r="I111" i="83"/>
  <c r="I82" i="83"/>
  <c r="I19" i="83"/>
  <c r="I85" i="83"/>
  <c r="I98" i="83"/>
  <c r="I90" i="83"/>
  <c r="I66" i="83"/>
  <c r="I68" i="83"/>
  <c r="I41" i="83"/>
  <c r="I21" i="83"/>
  <c r="I42" i="83"/>
  <c r="I28" i="83"/>
  <c r="I40" i="83"/>
  <c r="I49" i="83"/>
  <c r="I54" i="83"/>
  <c r="I100" i="83"/>
  <c r="I92" i="83"/>
  <c r="I126" i="83"/>
  <c r="I108" i="83"/>
  <c r="I74" i="83"/>
  <c r="I48" i="83"/>
  <c r="I61" i="83"/>
  <c r="I60" i="83"/>
  <c r="I70" i="83"/>
  <c r="I34" i="83"/>
  <c r="I101" i="83"/>
  <c r="I93" i="83"/>
  <c r="I102" i="83"/>
  <c r="I122" i="83"/>
  <c r="I119" i="83"/>
  <c r="I113" i="83"/>
  <c r="I115" i="83"/>
  <c r="I156" i="83"/>
  <c r="I164" i="83"/>
  <c r="I157" i="83"/>
  <c r="I180" i="83"/>
  <c r="I189" i="83"/>
  <c r="I190" i="83"/>
  <c r="I193" i="83"/>
  <c r="I22" i="83"/>
  <c r="I107" i="83"/>
  <c r="I176" i="83"/>
  <c r="I131" i="83"/>
  <c r="I177" i="83"/>
  <c r="I226" i="83"/>
  <c r="I229" i="83"/>
  <c r="I32" i="83"/>
  <c r="I86" i="83"/>
  <c r="I152" i="83"/>
  <c r="I162" i="83"/>
  <c r="I165" i="83"/>
  <c r="I168" i="83"/>
  <c r="I185" i="83"/>
  <c r="I196" i="83"/>
  <c r="I222" i="83"/>
  <c r="I224" i="83" s="1"/>
  <c r="I139" i="83"/>
  <c r="I123" i="83"/>
  <c r="I26" i="83"/>
  <c r="I58" i="83"/>
  <c r="I112" i="83"/>
  <c r="I146" i="83"/>
  <c r="I160" i="83"/>
  <c r="I212" i="83"/>
  <c r="I50" i="83"/>
  <c r="I135" i="83"/>
  <c r="I148" i="83"/>
  <c r="I138" i="83"/>
  <c r="I208" i="83"/>
  <c r="I197" i="83"/>
  <c r="I209" i="83"/>
  <c r="I202" i="83"/>
  <c r="I52" i="83"/>
  <c r="I17" i="83"/>
  <c r="I78" i="83"/>
  <c r="I121" i="83"/>
  <c r="I130" i="83"/>
  <c r="I153" i="83"/>
  <c r="I173" i="83"/>
  <c r="I144" i="83"/>
  <c r="I182" i="83"/>
  <c r="I174" i="83"/>
  <c r="I192" i="83"/>
  <c r="I206" i="83"/>
  <c r="I218" i="83"/>
  <c r="I129" i="83"/>
  <c r="I44" i="83"/>
  <c r="I114" i="83"/>
  <c r="I134" i="83"/>
  <c r="I127" i="83"/>
  <c r="I149" i="83"/>
  <c r="I188" i="83"/>
  <c r="I210" i="83"/>
  <c r="I184" i="83"/>
  <c r="I194" i="83"/>
  <c r="I213" i="83"/>
  <c r="I220" i="83"/>
  <c r="I227" i="83"/>
  <c r="D39" i="89" l="1"/>
  <c r="F35" i="89"/>
  <c r="O8" i="92"/>
  <c r="O5" i="92" s="1"/>
  <c r="D50" i="89" s="1"/>
  <c r="N5" i="92"/>
  <c r="D51" i="89" s="1"/>
  <c r="F51" i="89" s="1"/>
  <c r="L38" i="89"/>
  <c r="L53" i="89" s="1"/>
  <c r="M4" i="83"/>
  <c r="N13" i="83"/>
  <c r="O11" i="83"/>
  <c r="I223" i="83"/>
  <c r="I225" i="83" s="1"/>
  <c r="I228" i="83" s="1"/>
  <c r="I230" i="83" s="1"/>
  <c r="I231" i="83" s="1"/>
  <c r="K229" i="83"/>
  <c r="K219" i="83"/>
  <c r="K227" i="83"/>
  <c r="K226" i="83"/>
  <c r="K215" i="83"/>
  <c r="K207" i="83"/>
  <c r="K191" i="83"/>
  <c r="K199" i="83"/>
  <c r="K203" i="83"/>
  <c r="K179" i="83"/>
  <c r="K211" i="83"/>
  <c r="K195" i="83"/>
  <c r="K209" i="83"/>
  <c r="K205" i="83"/>
  <c r="K222" i="83"/>
  <c r="K224" i="83" s="1"/>
  <c r="K188" i="83"/>
  <c r="K175" i="83"/>
  <c r="K177" i="83"/>
  <c r="K192" i="83"/>
  <c r="K187" i="83"/>
  <c r="K182" i="83"/>
  <c r="K190" i="83"/>
  <c r="K168" i="83"/>
  <c r="K174" i="83"/>
  <c r="K183" i="83"/>
  <c r="K171" i="83"/>
  <c r="K169" i="83"/>
  <c r="K184" i="83"/>
  <c r="K164" i="83"/>
  <c r="K158" i="83"/>
  <c r="K160" i="83"/>
  <c r="K167" i="83"/>
  <c r="K146" i="83"/>
  <c r="K159" i="83"/>
  <c r="K142" i="83"/>
  <c r="K141" i="83"/>
  <c r="K156" i="83"/>
  <c r="K143" i="83"/>
  <c r="K144" i="83"/>
  <c r="K147" i="83"/>
  <c r="K151" i="83"/>
  <c r="K127" i="83"/>
  <c r="K117" i="83"/>
  <c r="K119" i="83"/>
  <c r="K135" i="83"/>
  <c r="K130" i="83"/>
  <c r="K90" i="83"/>
  <c r="K89" i="83"/>
  <c r="K88" i="83"/>
  <c r="K58" i="83"/>
  <c r="K57" i="83"/>
  <c r="K56" i="83"/>
  <c r="K137" i="83"/>
  <c r="K107" i="83"/>
  <c r="K113" i="83"/>
  <c r="K109" i="83"/>
  <c r="K81" i="83"/>
  <c r="K34" i="83"/>
  <c r="K105" i="83"/>
  <c r="K97" i="83"/>
  <c r="K80" i="83"/>
  <c r="K29" i="83"/>
  <c r="K77" i="83"/>
  <c r="K73" i="83"/>
  <c r="K98" i="83"/>
  <c r="K96" i="83"/>
  <c r="K78" i="83"/>
  <c r="K76" i="83"/>
  <c r="K82" i="83"/>
  <c r="K36" i="83"/>
  <c r="K37" i="83"/>
  <c r="K53" i="83"/>
  <c r="K45" i="83"/>
  <c r="K38" i="83"/>
  <c r="K21" i="83"/>
  <c r="K26" i="83"/>
  <c r="K52" i="83"/>
  <c r="K54" i="83"/>
  <c r="K49" i="83"/>
  <c r="K72" i="83"/>
  <c r="K32" i="83"/>
  <c r="K18" i="83"/>
  <c r="K41" i="83"/>
  <c r="L10" i="83"/>
  <c r="K22" i="83"/>
  <c r="K66" i="83"/>
  <c r="K48" i="83"/>
  <c r="K20" i="83"/>
  <c r="K85" i="83"/>
  <c r="K42" i="83"/>
  <c r="K122" i="83"/>
  <c r="K60" i="83"/>
  <c r="K100" i="83"/>
  <c r="K25" i="83"/>
  <c r="K14" i="83"/>
  <c r="K104" i="83"/>
  <c r="K102" i="83"/>
  <c r="K62" i="83"/>
  <c r="K30" i="83"/>
  <c r="K106" i="83"/>
  <c r="K17" i="83"/>
  <c r="K50" i="83"/>
  <c r="K65" i="83"/>
  <c r="K33" i="83"/>
  <c r="K61" i="83"/>
  <c r="K46" i="83"/>
  <c r="K84" i="83"/>
  <c r="K111" i="83"/>
  <c r="K93" i="83"/>
  <c r="K24" i="83"/>
  <c r="K74" i="83"/>
  <c r="K86" i="83"/>
  <c r="K16" i="83"/>
  <c r="K69" i="83"/>
  <c r="K44" i="83"/>
  <c r="K19" i="83"/>
  <c r="K94" i="83"/>
  <c r="K120" i="83"/>
  <c r="K134" i="83"/>
  <c r="K150" i="83"/>
  <c r="K194" i="83"/>
  <c r="K181" i="83"/>
  <c r="K206" i="83"/>
  <c r="K217" i="83"/>
  <c r="K83" i="83"/>
  <c r="K152" i="83"/>
  <c r="K176" i="83"/>
  <c r="K116" i="83"/>
  <c r="K27" i="83"/>
  <c r="K43" i="83"/>
  <c r="K59" i="83"/>
  <c r="K75" i="83"/>
  <c r="K91" i="83"/>
  <c r="K139" i="83"/>
  <c r="K153" i="83"/>
  <c r="K115" i="83"/>
  <c r="K155" i="83"/>
  <c r="K133" i="83"/>
  <c r="K118" i="83"/>
  <c r="K157" i="83"/>
  <c r="K145" i="83"/>
  <c r="K185" i="83"/>
  <c r="K218" i="83"/>
  <c r="K68" i="83"/>
  <c r="K101" i="83"/>
  <c r="K121" i="83"/>
  <c r="K138" i="83"/>
  <c r="K132" i="83"/>
  <c r="K154" i="83"/>
  <c r="K131" i="83"/>
  <c r="K197" i="83"/>
  <c r="K210" i="83"/>
  <c r="K212" i="83"/>
  <c r="K201" i="83"/>
  <c r="K40" i="83"/>
  <c r="K67" i="83"/>
  <c r="K136" i="83"/>
  <c r="K220" i="83"/>
  <c r="K15" i="83"/>
  <c r="K128" i="83"/>
  <c r="K31" i="83"/>
  <c r="K47" i="83"/>
  <c r="K63" i="83"/>
  <c r="K79" i="83"/>
  <c r="K95" i="83"/>
  <c r="K173" i="83"/>
  <c r="K196" i="83"/>
  <c r="K208" i="83"/>
  <c r="K186" i="83"/>
  <c r="K216" i="83"/>
  <c r="K221" i="83"/>
  <c r="K124" i="83"/>
  <c r="K170" i="83"/>
  <c r="K213" i="83"/>
  <c r="K110" i="83"/>
  <c r="K140" i="83"/>
  <c r="K178" i="83"/>
  <c r="K172" i="83"/>
  <c r="K202" i="83"/>
  <c r="K214" i="83"/>
  <c r="K64" i="83"/>
  <c r="K166" i="83"/>
  <c r="K70" i="83"/>
  <c r="K114" i="83"/>
  <c r="K126" i="83"/>
  <c r="K148" i="83"/>
  <c r="K149" i="83"/>
  <c r="K162" i="83"/>
  <c r="K123" i="83"/>
  <c r="K163" i="83"/>
  <c r="K161" i="83"/>
  <c r="K193" i="83"/>
  <c r="K204" i="83"/>
  <c r="K200" i="83"/>
  <c r="K51" i="83"/>
  <c r="K108" i="83"/>
  <c r="K28" i="83"/>
  <c r="K92" i="83"/>
  <c r="K129" i="83"/>
  <c r="K23" i="83"/>
  <c r="K39" i="83"/>
  <c r="K55" i="83"/>
  <c r="K71" i="83"/>
  <c r="K87" i="83"/>
  <c r="K5" i="83" s="1"/>
  <c r="E119" i="86" s="1"/>
  <c r="H28" i="96" s="1"/>
  <c r="K103" i="83"/>
  <c r="K112" i="83"/>
  <c r="K165" i="83"/>
  <c r="K180" i="83"/>
  <c r="K189" i="83"/>
  <c r="K198" i="83"/>
  <c r="K35" i="83"/>
  <c r="K99" i="83"/>
  <c r="K125" i="83"/>
  <c r="F41" i="89" l="1"/>
  <c r="D53" i="89"/>
  <c r="F55" i="89" s="1"/>
  <c r="F57" i="89" s="1"/>
  <c r="E112" i="89" s="1"/>
  <c r="F50" i="89"/>
  <c r="K223" i="83"/>
  <c r="K225" i="83" s="1"/>
  <c r="K228" i="83" s="1"/>
  <c r="K230" i="83" s="1"/>
  <c r="K231" i="83" s="1"/>
  <c r="P11" i="83"/>
  <c r="L218" i="83"/>
  <c r="L215" i="83"/>
  <c r="L217" i="83"/>
  <c r="L203" i="83"/>
  <c r="L219" i="83"/>
  <c r="L214" i="83"/>
  <c r="L199" i="83"/>
  <c r="L187" i="83"/>
  <c r="L201" i="83"/>
  <c r="L198" i="83"/>
  <c r="L213" i="83"/>
  <c r="L191" i="83"/>
  <c r="L211" i="83"/>
  <c r="L195" i="83"/>
  <c r="L183" i="83"/>
  <c r="L205" i="83"/>
  <c r="L179" i="83"/>
  <c r="L206" i="83"/>
  <c r="L186" i="83"/>
  <c r="L207" i="83"/>
  <c r="L194" i="83"/>
  <c r="L190" i="83"/>
  <c r="L175" i="83"/>
  <c r="L177" i="83"/>
  <c r="L171" i="83"/>
  <c r="L165" i="83"/>
  <c r="L160" i="83"/>
  <c r="L164" i="83"/>
  <c r="L170" i="83"/>
  <c r="L163" i="83"/>
  <c r="L162" i="83"/>
  <c r="L146" i="83"/>
  <c r="L150" i="83"/>
  <c r="L154" i="83"/>
  <c r="L157" i="83"/>
  <c r="L132" i="83"/>
  <c r="L131" i="83"/>
  <c r="L166" i="83"/>
  <c r="L134" i="83"/>
  <c r="L123" i="83"/>
  <c r="L124" i="83"/>
  <c r="L110" i="83"/>
  <c r="L137" i="83"/>
  <c r="L118" i="83"/>
  <c r="L158" i="83"/>
  <c r="L149" i="83"/>
  <c r="L141" i="83"/>
  <c r="L120" i="83"/>
  <c r="L71" i="83"/>
  <c r="L119" i="83"/>
  <c r="L112" i="83"/>
  <c r="L103" i="83"/>
  <c r="L91" i="83"/>
  <c r="L115" i="83"/>
  <c r="L79" i="83"/>
  <c r="L47" i="83"/>
  <c r="L27" i="83"/>
  <c r="L139" i="83"/>
  <c r="L99" i="83"/>
  <c r="L67" i="83"/>
  <c r="L105" i="83"/>
  <c r="L87" i="83"/>
  <c r="L95" i="83"/>
  <c r="L136" i="83"/>
  <c r="L121" i="83"/>
  <c r="L116" i="83"/>
  <c r="L45" i="83"/>
  <c r="L114" i="83"/>
  <c r="L73" i="83"/>
  <c r="L59" i="83"/>
  <c r="L75" i="83"/>
  <c r="L70" i="83"/>
  <c r="L51" i="83"/>
  <c r="L39" i="83"/>
  <c r="L23" i="83"/>
  <c r="L86" i="83"/>
  <c r="L31" i="83"/>
  <c r="M10" i="83"/>
  <c r="L83" i="83"/>
  <c r="L43" i="83"/>
  <c r="L29" i="83"/>
  <c r="L35" i="83"/>
  <c r="L53" i="83"/>
  <c r="L14" i="83"/>
  <c r="L26" i="83"/>
  <c r="L20" i="83"/>
  <c r="L21" i="83"/>
  <c r="L54" i="83"/>
  <c r="L55" i="83"/>
  <c r="L18" i="83"/>
  <c r="L69" i="83"/>
  <c r="L63" i="83"/>
  <c r="L41" i="83"/>
  <c r="L111" i="83"/>
  <c r="L50" i="83"/>
  <c r="L22" i="83"/>
  <c r="L122" i="83"/>
  <c r="L25" i="83"/>
  <c r="L46" i="83"/>
  <c r="L58" i="83"/>
  <c r="L30" i="83"/>
  <c r="L68" i="83"/>
  <c r="L32" i="83"/>
  <c r="L24" i="83"/>
  <c r="L76" i="83"/>
  <c r="L56" i="83"/>
  <c r="L33" i="83"/>
  <c r="L106" i="83"/>
  <c r="L77" i="83"/>
  <c r="L57" i="83"/>
  <c r="L102" i="83"/>
  <c r="L104" i="83"/>
  <c r="L64" i="83"/>
  <c r="L65" i="83"/>
  <c r="L34" i="83"/>
  <c r="L94" i="83"/>
  <c r="L107" i="83"/>
  <c r="L38" i="83"/>
  <c r="L100" i="83"/>
  <c r="L62" i="83"/>
  <c r="L15" i="83"/>
  <c r="L84" i="83"/>
  <c r="L72" i="83"/>
  <c r="L96" i="83"/>
  <c r="L88" i="83"/>
  <c r="L81" i="83"/>
  <c r="L17" i="83"/>
  <c r="L108" i="83"/>
  <c r="L42" i="83"/>
  <c r="L66" i="83"/>
  <c r="L49" i="83"/>
  <c r="L52" i="83"/>
  <c r="L97" i="83"/>
  <c r="L78" i="83"/>
  <c r="L89" i="83"/>
  <c r="L74" i="83"/>
  <c r="L60" i="83"/>
  <c r="L92" i="83"/>
  <c r="L101" i="83"/>
  <c r="L129" i="83"/>
  <c r="L159" i="83"/>
  <c r="L168" i="83"/>
  <c r="L180" i="83"/>
  <c r="L185" i="83"/>
  <c r="L161" i="83"/>
  <c r="L188" i="83"/>
  <c r="L196" i="83"/>
  <c r="L169" i="83"/>
  <c r="L222" i="83"/>
  <c r="L28" i="83"/>
  <c r="L36" i="83"/>
  <c r="L135" i="83"/>
  <c r="L125" i="83"/>
  <c r="L113" i="83"/>
  <c r="L147" i="83"/>
  <c r="L156" i="83"/>
  <c r="L144" i="83"/>
  <c r="L208" i="83"/>
  <c r="L197" i="83"/>
  <c r="L216" i="83"/>
  <c r="L229" i="83"/>
  <c r="L153" i="83"/>
  <c r="L85" i="83"/>
  <c r="L130" i="83"/>
  <c r="L155" i="83"/>
  <c r="L127" i="83"/>
  <c r="L221" i="83"/>
  <c r="L172" i="83"/>
  <c r="L19" i="83"/>
  <c r="L98" i="83"/>
  <c r="L117" i="83"/>
  <c r="L152" i="83"/>
  <c r="L126" i="83"/>
  <c r="L145" i="83"/>
  <c r="L178" i="83"/>
  <c r="L202" i="83"/>
  <c r="L184" i="83"/>
  <c r="L192" i="83"/>
  <c r="L200" i="83"/>
  <c r="L220" i="83"/>
  <c r="L227" i="83"/>
  <c r="L16" i="83"/>
  <c r="L204" i="83"/>
  <c r="L44" i="83"/>
  <c r="L61" i="83"/>
  <c r="L109" i="83"/>
  <c r="L138" i="83"/>
  <c r="L143" i="83"/>
  <c r="L167" i="83"/>
  <c r="L182" i="83"/>
  <c r="L193" i="83"/>
  <c r="L174" i="83"/>
  <c r="L48" i="83"/>
  <c r="L40" i="83"/>
  <c r="L37" i="83"/>
  <c r="L82" i="83"/>
  <c r="L189" i="83"/>
  <c r="L181" i="83"/>
  <c r="L140" i="83"/>
  <c r="L142" i="83"/>
  <c r="L90" i="83"/>
  <c r="L128" i="83"/>
  <c r="L133" i="83"/>
  <c r="L173" i="83"/>
  <c r="L151" i="83"/>
  <c r="L209" i="83"/>
  <c r="L226" i="83"/>
  <c r="L93" i="83"/>
  <c r="L80" i="83"/>
  <c r="L148" i="83"/>
  <c r="L176" i="83"/>
  <c r="L210" i="83"/>
  <c r="L212" i="83"/>
  <c r="O13" i="83"/>
  <c r="N4" i="83"/>
  <c r="E65" i="89" l="1"/>
  <c r="E68" i="89" s="1"/>
  <c r="E69" i="89" s="1"/>
  <c r="E70" i="89" s="1"/>
  <c r="F44" i="96"/>
  <c r="L5" i="83"/>
  <c r="L51" i="86" s="1"/>
  <c r="L224" i="83"/>
  <c r="I57" i="89"/>
  <c r="I58" i="89" s="1"/>
  <c r="Q11" i="83"/>
  <c r="P13" i="83"/>
  <c r="P4" i="83" s="1"/>
  <c r="O4" i="83"/>
  <c r="M215" i="83"/>
  <c r="M217" i="83"/>
  <c r="M216" i="83"/>
  <c r="M211" i="83"/>
  <c r="M195" i="83"/>
  <c r="M201" i="83"/>
  <c r="M200" i="83"/>
  <c r="M198" i="83"/>
  <c r="M197" i="83"/>
  <c r="M213" i="83"/>
  <c r="M203" i="83"/>
  <c r="M183" i="83"/>
  <c r="M219" i="83"/>
  <c r="M209" i="83"/>
  <c r="M214" i="83"/>
  <c r="M207" i="83"/>
  <c r="M179" i="83"/>
  <c r="M181" i="83"/>
  <c r="M171" i="83"/>
  <c r="M191" i="83"/>
  <c r="M186" i="83"/>
  <c r="M199" i="83"/>
  <c r="M193" i="83"/>
  <c r="M187" i="83"/>
  <c r="M182" i="83"/>
  <c r="M175" i="83"/>
  <c r="M161" i="83"/>
  <c r="M170" i="83"/>
  <c r="M169" i="83"/>
  <c r="M177" i="83"/>
  <c r="M172" i="83"/>
  <c r="M157" i="83"/>
  <c r="M144" i="83"/>
  <c r="M159" i="83"/>
  <c r="M165" i="83"/>
  <c r="M136" i="83"/>
  <c r="M155" i="83"/>
  <c r="M151" i="83"/>
  <c r="M145" i="83"/>
  <c r="M131" i="83"/>
  <c r="M127" i="83"/>
  <c r="M118" i="83"/>
  <c r="M142" i="83"/>
  <c r="M135" i="83"/>
  <c r="M130" i="83"/>
  <c r="M128" i="83"/>
  <c r="M123" i="83"/>
  <c r="M138" i="83"/>
  <c r="M103" i="83"/>
  <c r="M91" i="83"/>
  <c r="M115" i="83"/>
  <c r="M90" i="83"/>
  <c r="M89" i="83"/>
  <c r="M99" i="83"/>
  <c r="M67" i="83"/>
  <c r="M105" i="83"/>
  <c r="M87" i="83"/>
  <c r="M5" i="83" s="1"/>
  <c r="M55" i="83"/>
  <c r="M111" i="83"/>
  <c r="M83" i="83"/>
  <c r="M140" i="83"/>
  <c r="M110" i="83"/>
  <c r="M73" i="83"/>
  <c r="M59" i="83"/>
  <c r="M51" i="83"/>
  <c r="M75" i="83"/>
  <c r="M62" i="83"/>
  <c r="M57" i="83"/>
  <c r="M31" i="83"/>
  <c r="M23" i="83"/>
  <c r="N10" i="83"/>
  <c r="M95" i="83"/>
  <c r="M79" i="83"/>
  <c r="M63" i="83"/>
  <c r="M54" i="83"/>
  <c r="M82" i="83"/>
  <c r="M35" i="83"/>
  <c r="M38" i="83"/>
  <c r="M39" i="83"/>
  <c r="M81" i="83"/>
  <c r="M71" i="83"/>
  <c r="M37" i="83"/>
  <c r="M14" i="83"/>
  <c r="M43" i="83"/>
  <c r="M58" i="83"/>
  <c r="M47" i="83"/>
  <c r="M15" i="83"/>
  <c r="M27" i="83"/>
  <c r="M64" i="83"/>
  <c r="M66" i="83"/>
  <c r="M45" i="83"/>
  <c r="M17" i="83"/>
  <c r="M122" i="83"/>
  <c r="M100" i="83"/>
  <c r="M102" i="83"/>
  <c r="M48" i="83"/>
  <c r="M40" i="83"/>
  <c r="M49" i="83"/>
  <c r="M92" i="83"/>
  <c r="M93" i="83"/>
  <c r="M97" i="83"/>
  <c r="M36" i="83"/>
  <c r="M129" i="83"/>
  <c r="M149" i="83"/>
  <c r="M61" i="83"/>
  <c r="M18" i="83"/>
  <c r="M21" i="83"/>
  <c r="M44" i="83"/>
  <c r="M60" i="83"/>
  <c r="M70" i="83"/>
  <c r="M80" i="83"/>
  <c r="M42" i="83"/>
  <c r="M22" i="83"/>
  <c r="M74" i="83"/>
  <c r="M28" i="83"/>
  <c r="M29" i="83"/>
  <c r="M25" i="83"/>
  <c r="M84" i="83"/>
  <c r="M72" i="83"/>
  <c r="M94" i="83"/>
  <c r="M96" i="83"/>
  <c r="M114" i="83"/>
  <c r="M98" i="83"/>
  <c r="M88" i="83"/>
  <c r="M33" i="83"/>
  <c r="M108" i="83"/>
  <c r="M50" i="83"/>
  <c r="M19" i="83"/>
  <c r="M68" i="83"/>
  <c r="M85" i="83"/>
  <c r="M106" i="83"/>
  <c r="M65" i="83"/>
  <c r="M76" i="83"/>
  <c r="M56" i="83"/>
  <c r="M78" i="83"/>
  <c r="M101" i="83"/>
  <c r="M53" i="83"/>
  <c r="M26" i="83"/>
  <c r="M24" i="83"/>
  <c r="M104" i="83"/>
  <c r="M30" i="83"/>
  <c r="M109" i="83"/>
  <c r="M117" i="83"/>
  <c r="M146" i="83"/>
  <c r="M160" i="83"/>
  <c r="M220" i="83"/>
  <c r="M184" i="83"/>
  <c r="M20" i="83"/>
  <c r="M34" i="83"/>
  <c r="M41" i="83"/>
  <c r="M112" i="83"/>
  <c r="M124" i="83"/>
  <c r="M134" i="83"/>
  <c r="M139" i="83"/>
  <c r="M158" i="83"/>
  <c r="M163" i="83"/>
  <c r="M167" i="83"/>
  <c r="M194" i="83"/>
  <c r="M210" i="83"/>
  <c r="M206" i="83"/>
  <c r="M212" i="83"/>
  <c r="M221" i="83"/>
  <c r="M52" i="83"/>
  <c r="M156" i="83"/>
  <c r="M189" i="83"/>
  <c r="M46" i="83"/>
  <c r="M107" i="83"/>
  <c r="M120" i="83"/>
  <c r="M143" i="83"/>
  <c r="M176" i="83"/>
  <c r="M173" i="83"/>
  <c r="M174" i="83"/>
  <c r="M205" i="83"/>
  <c r="M119" i="83"/>
  <c r="M152" i="83"/>
  <c r="M162" i="83"/>
  <c r="M166" i="83"/>
  <c r="M190" i="83"/>
  <c r="M196" i="83"/>
  <c r="M202" i="83"/>
  <c r="M133" i="83"/>
  <c r="M185" i="83"/>
  <c r="M218" i="83"/>
  <c r="M226" i="83"/>
  <c r="M227" i="83"/>
  <c r="M32" i="83"/>
  <c r="M69" i="83"/>
  <c r="M121" i="83"/>
  <c r="M126" i="83"/>
  <c r="M148" i="83"/>
  <c r="M147" i="83"/>
  <c r="M178" i="83"/>
  <c r="M164" i="83"/>
  <c r="M208" i="83"/>
  <c r="M16" i="83"/>
  <c r="M77" i="83"/>
  <c r="M113" i="83"/>
  <c r="M153" i="83"/>
  <c r="M137" i="83"/>
  <c r="M132" i="83"/>
  <c r="M150" i="83"/>
  <c r="M180" i="83"/>
  <c r="M204" i="83"/>
  <c r="M86" i="83"/>
  <c r="M116" i="83"/>
  <c r="M125" i="83"/>
  <c r="M141" i="83"/>
  <c r="M154" i="83"/>
  <c r="M192" i="83"/>
  <c r="M222" i="83"/>
  <c r="M224" i="83" s="1"/>
  <c r="M229" i="83"/>
  <c r="M188" i="83"/>
  <c r="M168" i="83"/>
  <c r="L223" i="83"/>
  <c r="L225" i="83" l="1"/>
  <c r="Y223" i="83" s="1"/>
  <c r="N226" i="83"/>
  <c r="N220" i="83"/>
  <c r="N219" i="83"/>
  <c r="N214" i="83"/>
  <c r="N207" i="83"/>
  <c r="N229" i="83"/>
  <c r="N186" i="83"/>
  <c r="N203" i="83"/>
  <c r="N196" i="83"/>
  <c r="N211" i="83"/>
  <c r="N195" i="83"/>
  <c r="N216" i="83"/>
  <c r="N215" i="83"/>
  <c r="N212" i="83"/>
  <c r="N191" i="83"/>
  <c r="N183" i="83"/>
  <c r="N198" i="83"/>
  <c r="N199" i="83"/>
  <c r="N200" i="83"/>
  <c r="N187" i="83"/>
  <c r="N192" i="83"/>
  <c r="N180" i="83"/>
  <c r="N174" i="83"/>
  <c r="N179" i="83"/>
  <c r="N175" i="83"/>
  <c r="N170" i="83"/>
  <c r="N171" i="83"/>
  <c r="N172" i="83"/>
  <c r="N161" i="83"/>
  <c r="N150" i="83"/>
  <c r="N166" i="83"/>
  <c r="N164" i="83"/>
  <c r="N145" i="83"/>
  <c r="N131" i="83"/>
  <c r="N163" i="83"/>
  <c r="N159" i="83"/>
  <c r="N154" i="83"/>
  <c r="N162" i="83"/>
  <c r="N156" i="83"/>
  <c r="N155" i="83"/>
  <c r="N143" i="83"/>
  <c r="N144" i="83"/>
  <c r="N139" i="83"/>
  <c r="N151" i="83"/>
  <c r="N149" i="83"/>
  <c r="N142" i="83"/>
  <c r="N123" i="83"/>
  <c r="N124" i="83"/>
  <c r="N103" i="83"/>
  <c r="N118" i="83"/>
  <c r="N138" i="83"/>
  <c r="N133" i="83"/>
  <c r="N125" i="83"/>
  <c r="N115" i="83"/>
  <c r="N132" i="83"/>
  <c r="N134" i="83"/>
  <c r="N126" i="83"/>
  <c r="N90" i="83"/>
  <c r="N79" i="83"/>
  <c r="N128" i="83"/>
  <c r="N99" i="83"/>
  <c r="N87" i="83"/>
  <c r="N5" i="83" s="1"/>
  <c r="E116" i="86" s="1"/>
  <c r="N55" i="83"/>
  <c r="N35" i="83"/>
  <c r="N75" i="83"/>
  <c r="N120" i="83"/>
  <c r="N95" i="83"/>
  <c r="N113" i="83"/>
  <c r="N110" i="83"/>
  <c r="N82" i="83"/>
  <c r="N102" i="83"/>
  <c r="N91" i="83"/>
  <c r="N67" i="83"/>
  <c r="N39" i="83"/>
  <c r="N70" i="83"/>
  <c r="O10" i="83"/>
  <c r="N63" i="83"/>
  <c r="N32" i="83"/>
  <c r="N47" i="83"/>
  <c r="N71" i="83"/>
  <c r="N23" i="83"/>
  <c r="N16" i="83"/>
  <c r="N94" i="83"/>
  <c r="N59" i="83"/>
  <c r="N38" i="83"/>
  <c r="N51" i="83"/>
  <c r="N31" i="83"/>
  <c r="N20" i="83"/>
  <c r="N78" i="83"/>
  <c r="N83" i="83"/>
  <c r="N43" i="83"/>
  <c r="N27" i="83"/>
  <c r="N17" i="83"/>
  <c r="N58" i="83"/>
  <c r="N52" i="83"/>
  <c r="N15" i="83"/>
  <c r="N34" i="83"/>
  <c r="N50" i="83"/>
  <c r="N29" i="83"/>
  <c r="N85" i="83"/>
  <c r="N96" i="83"/>
  <c r="N77" i="83"/>
  <c r="N57" i="83"/>
  <c r="N88" i="83"/>
  <c r="N22" i="83"/>
  <c r="N74" i="83"/>
  <c r="N25" i="83"/>
  <c r="N41" i="83"/>
  <c r="N26" i="83"/>
  <c r="N106" i="83"/>
  <c r="N84" i="83"/>
  <c r="N62" i="83"/>
  <c r="N49" i="83"/>
  <c r="N30" i="83"/>
  <c r="N104" i="83"/>
  <c r="N65" i="83"/>
  <c r="N101" i="83"/>
  <c r="N114" i="83"/>
  <c r="N44" i="83"/>
  <c r="N86" i="83"/>
  <c r="N54" i="83"/>
  <c r="N69" i="83"/>
  <c r="N93" i="83"/>
  <c r="N76" i="83"/>
  <c r="N56" i="83"/>
  <c r="N18" i="83"/>
  <c r="N66" i="83"/>
  <c r="N46" i="83"/>
  <c r="N45" i="83"/>
  <c r="N92" i="83"/>
  <c r="N36" i="83"/>
  <c r="N98" i="83"/>
  <c r="N33" i="83"/>
  <c r="N42" i="83"/>
  <c r="N14" i="83"/>
  <c r="N72" i="83"/>
  <c r="N19" i="83"/>
  <c r="N127" i="83"/>
  <c r="N152" i="83"/>
  <c r="N176" i="83"/>
  <c r="N173" i="83"/>
  <c r="N185" i="83"/>
  <c r="N169" i="83"/>
  <c r="N205" i="83"/>
  <c r="N204" i="83"/>
  <c r="N117" i="83"/>
  <c r="N157" i="83"/>
  <c r="N40" i="83"/>
  <c r="N148" i="83"/>
  <c r="N178" i="83"/>
  <c r="N190" i="83"/>
  <c r="N193" i="83"/>
  <c r="N206" i="83"/>
  <c r="N177" i="83"/>
  <c r="N24" i="83"/>
  <c r="N89" i="83"/>
  <c r="N81" i="83"/>
  <c r="N109" i="83"/>
  <c r="N141" i="83"/>
  <c r="N136" i="83"/>
  <c r="N182" i="83"/>
  <c r="N208" i="83"/>
  <c r="N188" i="83"/>
  <c r="N209" i="83"/>
  <c r="N222" i="83"/>
  <c r="N224" i="83" s="1"/>
  <c r="N116" i="83"/>
  <c r="N227" i="83"/>
  <c r="N108" i="83"/>
  <c r="N48" i="83"/>
  <c r="N73" i="83"/>
  <c r="N122" i="83"/>
  <c r="N107" i="83"/>
  <c r="N112" i="83"/>
  <c r="N153" i="83"/>
  <c r="N137" i="83"/>
  <c r="N158" i="83"/>
  <c r="N168" i="83"/>
  <c r="N210" i="83"/>
  <c r="N197" i="83"/>
  <c r="N213" i="83"/>
  <c r="N37" i="83"/>
  <c r="N105" i="83"/>
  <c r="N64" i="83"/>
  <c r="N100" i="83"/>
  <c r="N146" i="83"/>
  <c r="N165" i="83"/>
  <c r="N189" i="83"/>
  <c r="N194" i="83"/>
  <c r="N218" i="83"/>
  <c r="N21" i="83"/>
  <c r="N135" i="83"/>
  <c r="N202" i="83"/>
  <c r="N68" i="83"/>
  <c r="N28" i="83"/>
  <c r="N61" i="83"/>
  <c r="N60" i="83"/>
  <c r="N97" i="83"/>
  <c r="N111" i="83"/>
  <c r="N147" i="83"/>
  <c r="N140" i="83"/>
  <c r="N160" i="83"/>
  <c r="N181" i="83"/>
  <c r="N53" i="83"/>
  <c r="N80" i="83"/>
  <c r="N121" i="83"/>
  <c r="N130" i="83"/>
  <c r="N119" i="83"/>
  <c r="N129" i="83"/>
  <c r="N167" i="83"/>
  <c r="N184" i="83"/>
  <c r="N221" i="83"/>
  <c r="N201" i="83"/>
  <c r="N217" i="83"/>
  <c r="R11" i="83"/>
  <c r="M223" i="83"/>
  <c r="M225" i="83" s="1"/>
  <c r="M228" i="83" s="1"/>
  <c r="M230" i="83" s="1"/>
  <c r="M231" i="83" s="1"/>
  <c r="I28" i="96" l="1"/>
  <c r="L228" i="83"/>
  <c r="L230" i="83" s="1"/>
  <c r="L231" i="83" s="1"/>
  <c r="Y225" i="83"/>
  <c r="L53" i="86"/>
  <c r="Y210" i="83"/>
  <c r="Y176" i="83"/>
  <c r="Y196" i="83"/>
  <c r="Y53" i="83"/>
  <c r="Y186" i="83"/>
  <c r="Y40" i="83"/>
  <c r="Y65" i="83"/>
  <c r="Y119" i="83"/>
  <c r="Y152" i="83"/>
  <c r="Y61" i="83"/>
  <c r="Y64" i="83"/>
  <c r="Y71" i="83"/>
  <c r="Y173" i="83"/>
  <c r="Y172" i="83"/>
  <c r="Y24" i="83"/>
  <c r="Y123" i="83"/>
  <c r="Y103" i="83"/>
  <c r="Y221" i="83"/>
  <c r="Y32" i="83"/>
  <c r="Y134" i="83"/>
  <c r="Y14" i="83"/>
  <c r="Y208" i="83"/>
  <c r="Y111" i="83"/>
  <c r="Y163" i="83"/>
  <c r="Y155" i="83"/>
  <c r="Y77" i="83"/>
  <c r="Y158" i="83"/>
  <c r="Y82" i="83"/>
  <c r="Y133" i="83"/>
  <c r="Y101" i="83"/>
  <c r="Y23" i="83"/>
  <c r="Y213" i="83"/>
  <c r="Y109" i="83"/>
  <c r="Y56" i="83"/>
  <c r="Y110" i="83"/>
  <c r="Y169" i="83"/>
  <c r="Y184" i="83"/>
  <c r="Y76" i="83"/>
  <c r="Y124" i="83"/>
  <c r="Y130" i="83"/>
  <c r="Y216" i="83"/>
  <c r="Y22" i="83"/>
  <c r="Y146" i="83"/>
  <c r="Y142" i="83"/>
  <c r="Y197" i="83"/>
  <c r="Y50" i="83"/>
  <c r="Y162" i="83"/>
  <c r="Y67" i="83"/>
  <c r="Y28" i="83"/>
  <c r="Y20" i="83"/>
  <c r="Y190" i="83"/>
  <c r="Y144" i="83"/>
  <c r="Y30" i="83"/>
  <c r="Y131" i="83"/>
  <c r="Y106" i="83"/>
  <c r="Y37" i="83"/>
  <c r="Y49" i="83"/>
  <c r="Y45" i="83"/>
  <c r="Y217" i="83"/>
  <c r="Y192" i="83"/>
  <c r="Y25" i="83"/>
  <c r="Y154" i="83"/>
  <c r="Y148" i="83"/>
  <c r="Y19" i="83"/>
  <c r="Y122" i="83"/>
  <c r="Y150" i="83"/>
  <c r="Y94" i="83"/>
  <c r="Y135" i="83"/>
  <c r="Y54" i="83"/>
  <c r="Y177" i="83"/>
  <c r="Y36" i="83"/>
  <c r="Y21" i="83"/>
  <c r="Y175" i="83"/>
  <c r="Y209" i="83"/>
  <c r="Y168" i="83"/>
  <c r="Y59" i="83"/>
  <c r="Y195" i="83"/>
  <c r="Y41" i="83"/>
  <c r="Y170" i="83"/>
  <c r="Y86" i="83"/>
  <c r="Y138" i="83"/>
  <c r="Y72" i="83"/>
  <c r="Y99" i="83"/>
  <c r="Y220" i="83"/>
  <c r="Y98" i="83"/>
  <c r="Y18" i="83"/>
  <c r="Y165" i="83"/>
  <c r="Y153" i="83"/>
  <c r="Y125" i="83"/>
  <c r="Y55" i="83"/>
  <c r="Y171" i="83"/>
  <c r="Y118" i="83"/>
  <c r="Y185" i="83"/>
  <c r="Y43" i="83"/>
  <c r="Y205" i="83"/>
  <c r="Y226" i="83"/>
  <c r="Y180" i="83"/>
  <c r="Y83" i="83"/>
  <c r="Y183" i="83"/>
  <c r="Y181" i="83"/>
  <c r="Y78" i="83"/>
  <c r="Y214" i="83"/>
  <c r="Y222" i="83"/>
  <c r="Y26" i="83"/>
  <c r="Y194" i="83"/>
  <c r="Y203" i="83"/>
  <c r="Y84" i="83"/>
  <c r="Y15" i="83"/>
  <c r="Y104" i="83"/>
  <c r="Y178" i="83"/>
  <c r="Y68" i="83"/>
  <c r="Y132" i="83"/>
  <c r="Y200" i="83"/>
  <c r="Y34" i="83"/>
  <c r="Y112" i="83"/>
  <c r="Y52" i="83"/>
  <c r="Y113" i="83"/>
  <c r="Y35" i="83"/>
  <c r="Y206" i="83"/>
  <c r="Y188" i="83"/>
  <c r="Y161" i="83"/>
  <c r="Y29" i="83"/>
  <c r="Y179" i="83"/>
  <c r="Y93" i="83"/>
  <c r="Y74" i="83"/>
  <c r="Y70" i="83"/>
  <c r="Y187" i="83"/>
  <c r="Y140" i="83"/>
  <c r="Y89" i="83"/>
  <c r="Y75" i="83"/>
  <c r="Y199" i="83"/>
  <c r="Y182" i="83"/>
  <c r="Y81" i="83"/>
  <c r="Y87" i="83"/>
  <c r="Y212" i="83"/>
  <c r="Y159" i="83"/>
  <c r="Y31" i="83"/>
  <c r="Y211" i="83"/>
  <c r="Y147" i="83"/>
  <c r="Y128" i="83"/>
  <c r="Y189" i="83"/>
  <c r="Y151" i="83"/>
  <c r="Y58" i="83"/>
  <c r="Y141" i="83"/>
  <c r="Y127" i="83"/>
  <c r="Y166" i="83"/>
  <c r="Y107" i="83"/>
  <c r="Y207" i="83"/>
  <c r="Y117" i="83"/>
  <c r="Y33" i="83"/>
  <c r="Y137" i="83"/>
  <c r="Y114" i="83"/>
  <c r="Y92" i="83"/>
  <c r="Y39" i="83"/>
  <c r="Y198" i="83"/>
  <c r="Y80" i="83"/>
  <c r="Y60" i="83"/>
  <c r="Y51" i="83"/>
  <c r="Y201" i="83"/>
  <c r="Y174" i="83"/>
  <c r="Y108" i="83"/>
  <c r="Y136" i="83"/>
  <c r="Y143" i="83"/>
  <c r="Y193" i="83"/>
  <c r="Y17" i="83"/>
  <c r="Y95" i="83"/>
  <c r="Y156" i="83"/>
  <c r="Y16" i="83"/>
  <c r="Y38" i="83"/>
  <c r="Y115" i="83"/>
  <c r="Y167" i="83"/>
  <c r="Y97" i="83"/>
  <c r="Y73" i="83"/>
  <c r="Y219" i="83"/>
  <c r="Y69" i="83"/>
  <c r="Y160" i="83"/>
  <c r="Y139" i="83"/>
  <c r="Y48" i="83"/>
  <c r="Y27" i="83"/>
  <c r="Y202" i="83"/>
  <c r="Y120" i="83"/>
  <c r="Y102" i="83"/>
  <c r="Y63" i="83"/>
  <c r="Y126" i="83"/>
  <c r="Y91" i="83"/>
  <c r="Y191" i="83"/>
  <c r="Y85" i="83"/>
  <c r="Y46" i="83"/>
  <c r="Y157" i="83"/>
  <c r="Y164" i="83"/>
  <c r="Y66" i="83"/>
  <c r="Y116" i="83"/>
  <c r="Y215" i="83"/>
  <c r="Y90" i="83"/>
  <c r="Y42" i="83"/>
  <c r="Y121" i="83"/>
  <c r="Y218" i="83"/>
  <c r="Y44" i="83"/>
  <c r="Y62" i="83"/>
  <c r="Y47" i="83"/>
  <c r="Y129" i="83"/>
  <c r="Y204" i="83"/>
  <c r="Y100" i="83"/>
  <c r="Y79" i="83"/>
  <c r="Y96" i="83"/>
  <c r="Y145" i="83"/>
  <c r="Y57" i="83"/>
  <c r="Y149" i="83"/>
  <c r="Y227" i="83"/>
  <c r="Y88" i="83"/>
  <c r="Y105" i="83"/>
  <c r="Y224" i="83"/>
  <c r="N223" i="83"/>
  <c r="N225" i="83" s="1"/>
  <c r="N228" i="83" s="1"/>
  <c r="N230" i="83" s="1"/>
  <c r="N231" i="83" s="1"/>
  <c r="S11" i="83"/>
  <c r="O219" i="83"/>
  <c r="O220" i="83"/>
  <c r="O217" i="83"/>
  <c r="O214" i="83"/>
  <c r="O216" i="83"/>
  <c r="O200" i="83"/>
  <c r="O215" i="83"/>
  <c r="O199" i="83"/>
  <c r="O203" i="83"/>
  <c r="O191" i="83"/>
  <c r="O218" i="83"/>
  <c r="O211" i="83"/>
  <c r="O195" i="83"/>
  <c r="O171" i="83"/>
  <c r="O207" i="83"/>
  <c r="O227" i="83"/>
  <c r="O196" i="83"/>
  <c r="O183" i="83"/>
  <c r="O181" i="83"/>
  <c r="O198" i="83"/>
  <c r="O186" i="83"/>
  <c r="O175" i="83"/>
  <c r="O188" i="83"/>
  <c r="O187" i="83"/>
  <c r="O192" i="83"/>
  <c r="O201" i="83"/>
  <c r="O179" i="83"/>
  <c r="O170" i="83"/>
  <c r="O184" i="83"/>
  <c r="O166" i="83"/>
  <c r="O172" i="83"/>
  <c r="O161" i="83"/>
  <c r="O157" i="83"/>
  <c r="O156" i="83"/>
  <c r="O158" i="83"/>
  <c r="O150" i="83"/>
  <c r="O152" i="83"/>
  <c r="O145" i="83"/>
  <c r="O124" i="83"/>
  <c r="O131" i="83"/>
  <c r="O127" i="83"/>
  <c r="O116" i="83"/>
  <c r="O115" i="83"/>
  <c r="O136" i="83"/>
  <c r="O123" i="83"/>
  <c r="O112" i="83"/>
  <c r="O99" i="83"/>
  <c r="O78" i="83"/>
  <c r="O67" i="83"/>
  <c r="O132" i="83"/>
  <c r="O98" i="83"/>
  <c r="O88" i="83"/>
  <c r="O75" i="83"/>
  <c r="O43" i="83"/>
  <c r="O95" i="83"/>
  <c r="O63" i="83"/>
  <c r="O83" i="83"/>
  <c r="O121" i="83"/>
  <c r="O91" i="83"/>
  <c r="O146" i="83"/>
  <c r="O103" i="83"/>
  <c r="O90" i="83"/>
  <c r="O80" i="83"/>
  <c r="O70" i="83"/>
  <c r="O106" i="83"/>
  <c r="O60" i="83"/>
  <c r="O87" i="83"/>
  <c r="O79" i="83"/>
  <c r="O47" i="83"/>
  <c r="O27" i="83"/>
  <c r="O15" i="83"/>
  <c r="O113" i="83"/>
  <c r="O58" i="83"/>
  <c r="O52" i="83"/>
  <c r="O20" i="83"/>
  <c r="O59" i="83"/>
  <c r="O38" i="83"/>
  <c r="O36" i="83"/>
  <c r="O31" i="83"/>
  <c r="P10" i="83"/>
  <c r="O56" i="83"/>
  <c r="O51" i="83"/>
  <c r="O39" i="83"/>
  <c r="O23" i="83"/>
  <c r="O66" i="83"/>
  <c r="O55" i="83"/>
  <c r="O71" i="83"/>
  <c r="O35" i="83"/>
  <c r="O164" i="83"/>
  <c r="O82" i="83"/>
  <c r="O28" i="83"/>
  <c r="O72" i="83"/>
  <c r="O49" i="83"/>
  <c r="O65" i="83"/>
  <c r="O102" i="83"/>
  <c r="O94" i="83"/>
  <c r="O101" i="83"/>
  <c r="O114" i="83"/>
  <c r="O50" i="83"/>
  <c r="O14" i="83"/>
  <c r="O62" i="83"/>
  <c r="O86" i="83"/>
  <c r="O54" i="83"/>
  <c r="O69" i="83"/>
  <c r="O16" i="83"/>
  <c r="O93" i="83"/>
  <c r="O37" i="83"/>
  <c r="O21" i="83"/>
  <c r="O108" i="83"/>
  <c r="O19" i="83"/>
  <c r="O34" i="83"/>
  <c r="O53" i="83"/>
  <c r="O73" i="83"/>
  <c r="O26" i="83"/>
  <c r="O105" i="83"/>
  <c r="O76" i="83"/>
  <c r="O81" i="83"/>
  <c r="O48" i="83"/>
  <c r="O61" i="83"/>
  <c r="O17" i="83"/>
  <c r="O122" i="83"/>
  <c r="O68" i="83"/>
  <c r="O32" i="83"/>
  <c r="O97" i="83"/>
  <c r="O89" i="83"/>
  <c r="O46" i="83"/>
  <c r="O85" i="83"/>
  <c r="O111" i="83"/>
  <c r="O77" i="83"/>
  <c r="O57" i="83"/>
  <c r="O64" i="83"/>
  <c r="O22" i="83"/>
  <c r="O44" i="83"/>
  <c r="O25" i="83"/>
  <c r="O41" i="83"/>
  <c r="O92" i="83"/>
  <c r="O96" i="83"/>
  <c r="O24" i="83"/>
  <c r="O45" i="83"/>
  <c r="O40" i="83"/>
  <c r="O140" i="83"/>
  <c r="O149" i="83"/>
  <c r="O182" i="83"/>
  <c r="O193" i="83"/>
  <c r="O210" i="83"/>
  <c r="O213" i="83"/>
  <c r="O120" i="83"/>
  <c r="O18" i="83"/>
  <c r="O104" i="83"/>
  <c r="O128" i="83"/>
  <c r="O119" i="83"/>
  <c r="O142" i="83"/>
  <c r="O173" i="83"/>
  <c r="O165" i="83"/>
  <c r="O208" i="83"/>
  <c r="O126" i="83"/>
  <c r="O109" i="83"/>
  <c r="O117" i="83"/>
  <c r="O138" i="83"/>
  <c r="O110" i="83"/>
  <c r="O155" i="83"/>
  <c r="O133" i="83"/>
  <c r="O147" i="83"/>
  <c r="O167" i="83"/>
  <c r="O194" i="83"/>
  <c r="O204" i="83"/>
  <c r="O134" i="83"/>
  <c r="O30" i="83"/>
  <c r="O100" i="83"/>
  <c r="O135" i="83"/>
  <c r="O125" i="83"/>
  <c r="O148" i="83"/>
  <c r="O154" i="83"/>
  <c r="O159" i="83"/>
  <c r="O168" i="83"/>
  <c r="O177" i="83"/>
  <c r="O185" i="83"/>
  <c r="O189" i="83"/>
  <c r="O169" i="83"/>
  <c r="O209" i="83"/>
  <c r="O129" i="83"/>
  <c r="O42" i="83"/>
  <c r="O74" i="83"/>
  <c r="O153" i="83"/>
  <c r="O141" i="83"/>
  <c r="O137" i="83"/>
  <c r="O151" i="83"/>
  <c r="O160" i="83"/>
  <c r="O180" i="83"/>
  <c r="O202" i="83"/>
  <c r="O226" i="83"/>
  <c r="G37" i="4" s="1"/>
  <c r="G39" i="4" s="1"/>
  <c r="D47" i="86" s="1"/>
  <c r="O130" i="83"/>
  <c r="O221" i="83"/>
  <c r="O229" i="83"/>
  <c r="O33" i="83"/>
  <c r="O29" i="83"/>
  <c r="O190" i="83"/>
  <c r="O174" i="83"/>
  <c r="O205" i="83"/>
  <c r="O222" i="83"/>
  <c r="O84" i="83"/>
  <c r="O107" i="83"/>
  <c r="O139" i="83"/>
  <c r="O143" i="83"/>
  <c r="O162" i="83"/>
  <c r="O176" i="83"/>
  <c r="O118" i="83"/>
  <c r="O163" i="83"/>
  <c r="O144" i="83"/>
  <c r="O178" i="83"/>
  <c r="O206" i="83"/>
  <c r="O212" i="83"/>
  <c r="O197" i="83"/>
  <c r="R209" i="83" l="1"/>
  <c r="U209" i="83"/>
  <c r="Q209" i="83"/>
  <c r="Q18" i="83"/>
  <c r="R18" i="83"/>
  <c r="U18" i="83"/>
  <c r="Q22" i="83"/>
  <c r="R22" i="83"/>
  <c r="U22" i="83"/>
  <c r="R21" i="83"/>
  <c r="Q21" i="83"/>
  <c r="U21" i="83"/>
  <c r="R59" i="83"/>
  <c r="U59" i="83"/>
  <c r="Q59" i="83"/>
  <c r="U198" i="83"/>
  <c r="R198" i="83"/>
  <c r="Q198" i="83"/>
  <c r="R211" i="83"/>
  <c r="Q211" i="83"/>
  <c r="U211" i="83"/>
  <c r="Q214" i="83"/>
  <c r="U214" i="83"/>
  <c r="R214" i="83"/>
  <c r="U206" i="83"/>
  <c r="R206" i="83"/>
  <c r="Q206" i="83"/>
  <c r="Q139" i="83"/>
  <c r="R139" i="83"/>
  <c r="U139" i="83"/>
  <c r="Q33" i="83"/>
  <c r="R33" i="83"/>
  <c r="U33" i="83"/>
  <c r="Q151" i="83"/>
  <c r="R151" i="83"/>
  <c r="U151" i="83"/>
  <c r="Q169" i="83"/>
  <c r="U169" i="83"/>
  <c r="R169" i="83"/>
  <c r="U125" i="83"/>
  <c r="R125" i="83"/>
  <c r="Q125" i="83"/>
  <c r="R147" i="83"/>
  <c r="U147" i="83"/>
  <c r="Q147" i="83"/>
  <c r="U208" i="83"/>
  <c r="R208" i="83"/>
  <c r="Q208" i="83"/>
  <c r="R120" i="83"/>
  <c r="U120" i="83"/>
  <c r="Q120" i="83"/>
  <c r="U45" i="83"/>
  <c r="Q45" i="83"/>
  <c r="R45" i="83"/>
  <c r="U64" i="83"/>
  <c r="Q64" i="83"/>
  <c r="R64" i="83"/>
  <c r="U32" i="83"/>
  <c r="Q32" i="83"/>
  <c r="R32" i="83"/>
  <c r="R105" i="83"/>
  <c r="Q105" i="83"/>
  <c r="U105" i="83"/>
  <c r="U37" i="83"/>
  <c r="R37" i="83"/>
  <c r="Q37" i="83"/>
  <c r="Q50" i="83"/>
  <c r="U50" i="83"/>
  <c r="R50" i="83"/>
  <c r="U28" i="83"/>
  <c r="R28" i="83"/>
  <c r="Q28" i="83"/>
  <c r="R39" i="83"/>
  <c r="U39" i="83"/>
  <c r="Q39" i="83"/>
  <c r="U20" i="83"/>
  <c r="R20" i="83"/>
  <c r="Q20" i="83"/>
  <c r="R87" i="83"/>
  <c r="R5" i="83" s="1"/>
  <c r="Q87" i="83"/>
  <c r="Q5" i="83" s="1"/>
  <c r="U87" i="83"/>
  <c r="O5" i="83"/>
  <c r="E117" i="86" s="1"/>
  <c r="R91" i="83"/>
  <c r="U91" i="83"/>
  <c r="Q91" i="83"/>
  <c r="Q98" i="83"/>
  <c r="R98" i="83"/>
  <c r="U98" i="83"/>
  <c r="Q115" i="83"/>
  <c r="R115" i="83"/>
  <c r="U115" i="83"/>
  <c r="U158" i="83"/>
  <c r="Q158" i="83"/>
  <c r="R158" i="83"/>
  <c r="R179" i="83"/>
  <c r="U179" i="83"/>
  <c r="Q179" i="83"/>
  <c r="U181" i="83"/>
  <c r="R181" i="83"/>
  <c r="Q181" i="83"/>
  <c r="U218" i="83"/>
  <c r="R218" i="83"/>
  <c r="Q218" i="83"/>
  <c r="U217" i="83"/>
  <c r="R217" i="83"/>
  <c r="Q217" i="83"/>
  <c r="Q148" i="83"/>
  <c r="R148" i="83"/>
  <c r="U148" i="83"/>
  <c r="U88" i="83"/>
  <c r="R88" i="83"/>
  <c r="Q88" i="83"/>
  <c r="U229" i="83"/>
  <c r="Q135" i="83"/>
  <c r="R135" i="83"/>
  <c r="U135" i="83"/>
  <c r="U133" i="83"/>
  <c r="R133" i="83"/>
  <c r="Q133" i="83"/>
  <c r="R165" i="83"/>
  <c r="U165" i="83"/>
  <c r="Q165" i="83"/>
  <c r="R213" i="83"/>
  <c r="Q213" i="83"/>
  <c r="U213" i="83"/>
  <c r="U24" i="83"/>
  <c r="Q24" i="83"/>
  <c r="R24" i="83"/>
  <c r="U57" i="83"/>
  <c r="R57" i="83"/>
  <c r="Q57" i="83"/>
  <c r="U68" i="83"/>
  <c r="R68" i="83"/>
  <c r="Q68" i="83"/>
  <c r="Q26" i="83"/>
  <c r="U26" i="83"/>
  <c r="R26" i="83"/>
  <c r="U93" i="83"/>
  <c r="R93" i="83"/>
  <c r="Q93" i="83"/>
  <c r="U114" i="83"/>
  <c r="R114" i="83"/>
  <c r="Q114" i="83"/>
  <c r="Q82" i="83"/>
  <c r="R82" i="83"/>
  <c r="U82" i="83"/>
  <c r="R51" i="83"/>
  <c r="Q51" i="83"/>
  <c r="U51" i="83"/>
  <c r="U52" i="83"/>
  <c r="Q52" i="83"/>
  <c r="R52" i="83"/>
  <c r="U60" i="83"/>
  <c r="R60" i="83"/>
  <c r="Q60" i="83"/>
  <c r="U121" i="83"/>
  <c r="R121" i="83"/>
  <c r="Q121" i="83"/>
  <c r="R132" i="83"/>
  <c r="U132" i="83"/>
  <c r="Q132" i="83"/>
  <c r="R116" i="83"/>
  <c r="U116" i="83"/>
  <c r="Q116" i="83"/>
  <c r="Q156" i="83"/>
  <c r="U156" i="83"/>
  <c r="R156" i="83"/>
  <c r="Q201" i="83"/>
  <c r="U201" i="83"/>
  <c r="R201" i="83"/>
  <c r="R183" i="83"/>
  <c r="U183" i="83"/>
  <c r="Q183" i="83"/>
  <c r="R191" i="83"/>
  <c r="U191" i="83"/>
  <c r="Q191" i="83"/>
  <c r="U220" i="83"/>
  <c r="Q220" i="83"/>
  <c r="R220" i="83"/>
  <c r="U143" i="83"/>
  <c r="R143" i="83"/>
  <c r="Q143" i="83"/>
  <c r="U29" i="83"/>
  <c r="Q29" i="83"/>
  <c r="R29" i="83"/>
  <c r="R136" i="83"/>
  <c r="U136" i="83"/>
  <c r="Q136" i="83"/>
  <c r="U189" i="83"/>
  <c r="R189" i="83"/>
  <c r="Q189" i="83"/>
  <c r="Q144" i="83"/>
  <c r="U144" i="83"/>
  <c r="R144" i="83"/>
  <c r="U84" i="83"/>
  <c r="Q84" i="83"/>
  <c r="R84" i="83"/>
  <c r="U221" i="83"/>
  <c r="R221" i="83"/>
  <c r="Q221" i="83"/>
  <c r="U141" i="83"/>
  <c r="R141" i="83"/>
  <c r="Q141" i="83"/>
  <c r="R185" i="83"/>
  <c r="Q185" i="83"/>
  <c r="U185" i="83"/>
  <c r="U100" i="83"/>
  <c r="Q100" i="83"/>
  <c r="R100" i="83"/>
  <c r="Q155" i="83"/>
  <c r="R155" i="83"/>
  <c r="U155" i="83"/>
  <c r="Q173" i="83"/>
  <c r="R173" i="83"/>
  <c r="U173" i="83"/>
  <c r="U210" i="83"/>
  <c r="R210" i="83"/>
  <c r="Q210" i="83"/>
  <c r="U96" i="83"/>
  <c r="R96" i="83"/>
  <c r="Q96" i="83"/>
  <c r="Q77" i="83"/>
  <c r="R77" i="83"/>
  <c r="U77" i="83"/>
  <c r="Q122" i="83"/>
  <c r="U122" i="83"/>
  <c r="R122" i="83"/>
  <c r="R73" i="83"/>
  <c r="Q73" i="83"/>
  <c r="U73" i="83"/>
  <c r="U16" i="83"/>
  <c r="Q16" i="83"/>
  <c r="R16" i="83"/>
  <c r="U101" i="83"/>
  <c r="Q101" i="83"/>
  <c r="R101" i="83"/>
  <c r="Q164" i="83"/>
  <c r="R164" i="83"/>
  <c r="U164" i="83"/>
  <c r="U56" i="83"/>
  <c r="R56" i="83"/>
  <c r="Q56" i="83"/>
  <c r="Q58" i="83"/>
  <c r="U58" i="83"/>
  <c r="R58" i="83"/>
  <c r="R106" i="83"/>
  <c r="Q106" i="83"/>
  <c r="U106" i="83"/>
  <c r="R83" i="83"/>
  <c r="U83" i="83"/>
  <c r="Q83" i="83"/>
  <c r="R67" i="83"/>
  <c r="Q67" i="83"/>
  <c r="U67" i="83"/>
  <c r="Q127" i="83"/>
  <c r="R127" i="83"/>
  <c r="U127" i="83"/>
  <c r="Q157" i="83"/>
  <c r="R157" i="83"/>
  <c r="U157" i="83"/>
  <c r="R192" i="83"/>
  <c r="Q192" i="83"/>
  <c r="U192" i="83"/>
  <c r="R196" i="83"/>
  <c r="U196" i="83"/>
  <c r="Q196" i="83"/>
  <c r="R203" i="83"/>
  <c r="U203" i="83"/>
  <c r="Q203" i="83"/>
  <c r="R219" i="83"/>
  <c r="Q219" i="83"/>
  <c r="U219" i="83"/>
  <c r="Q167" i="83"/>
  <c r="U167" i="83"/>
  <c r="R167" i="83"/>
  <c r="R79" i="83"/>
  <c r="U79" i="83"/>
  <c r="Q79" i="83"/>
  <c r="Q107" i="83"/>
  <c r="R107" i="83"/>
  <c r="U107" i="83"/>
  <c r="O224" i="83"/>
  <c r="Q222" i="83"/>
  <c r="U222" i="83"/>
  <c r="R222" i="83"/>
  <c r="Q130" i="83"/>
  <c r="U130" i="83"/>
  <c r="R130" i="83"/>
  <c r="R153" i="83"/>
  <c r="U153" i="83"/>
  <c r="Q153" i="83"/>
  <c r="R177" i="83"/>
  <c r="U177" i="83"/>
  <c r="Q177" i="83"/>
  <c r="Q30" i="83"/>
  <c r="R30" i="83"/>
  <c r="U30" i="83"/>
  <c r="U110" i="83"/>
  <c r="R110" i="83"/>
  <c r="Q110" i="83"/>
  <c r="U142" i="83"/>
  <c r="R142" i="83"/>
  <c r="Q142" i="83"/>
  <c r="U193" i="83"/>
  <c r="R193" i="83"/>
  <c r="Q193" i="83"/>
  <c r="U92" i="83"/>
  <c r="R92" i="83"/>
  <c r="Q92" i="83"/>
  <c r="Q111" i="83"/>
  <c r="U111" i="83"/>
  <c r="R111" i="83"/>
  <c r="R17" i="83"/>
  <c r="Q17" i="83"/>
  <c r="U17" i="83"/>
  <c r="Q53" i="83"/>
  <c r="U53" i="83"/>
  <c r="R53" i="83"/>
  <c r="U69" i="83"/>
  <c r="R69" i="83"/>
  <c r="Q69" i="83"/>
  <c r="Q94" i="83"/>
  <c r="U94" i="83"/>
  <c r="R94" i="83"/>
  <c r="R35" i="83"/>
  <c r="Q35" i="83"/>
  <c r="U35" i="83"/>
  <c r="P227" i="83"/>
  <c r="S227" i="83" s="1"/>
  <c r="P220" i="83"/>
  <c r="S220" i="83" s="1"/>
  <c r="P217" i="83"/>
  <c r="S217" i="83" s="1"/>
  <c r="P207" i="83"/>
  <c r="S207" i="83" s="1"/>
  <c r="P219" i="83"/>
  <c r="S219" i="83" s="1"/>
  <c r="P216" i="83"/>
  <c r="S216" i="83" s="1"/>
  <c r="P211" i="83"/>
  <c r="S211" i="83" s="1"/>
  <c r="P221" i="83"/>
  <c r="S221" i="83" s="1"/>
  <c r="P215" i="83"/>
  <c r="S215" i="83" s="1"/>
  <c r="P196" i="83"/>
  <c r="S196" i="83" s="1"/>
  <c r="P183" i="83"/>
  <c r="S183" i="83" s="1"/>
  <c r="P213" i="83"/>
  <c r="S213" i="83" s="1"/>
  <c r="P204" i="83"/>
  <c r="S204" i="83" s="1"/>
  <c r="P187" i="83"/>
  <c r="S187" i="83" s="1"/>
  <c r="P175" i="83"/>
  <c r="S175" i="83" s="1"/>
  <c r="P199" i="83"/>
  <c r="S199" i="83" s="1"/>
  <c r="P212" i="83"/>
  <c r="S212" i="83" s="1"/>
  <c r="P201" i="83"/>
  <c r="S201" i="83" s="1"/>
  <c r="P191" i="83"/>
  <c r="S191" i="83" s="1"/>
  <c r="P195" i="83"/>
  <c r="S195" i="83" s="1"/>
  <c r="P200" i="83"/>
  <c r="S200" i="83" s="1"/>
  <c r="P179" i="83"/>
  <c r="S179" i="83" s="1"/>
  <c r="P172" i="83"/>
  <c r="S172" i="83" s="1"/>
  <c r="P203" i="83"/>
  <c r="S203" i="83" s="1"/>
  <c r="P171" i="83"/>
  <c r="S171" i="83" s="1"/>
  <c r="P169" i="83"/>
  <c r="S169" i="83" s="1"/>
  <c r="P166" i="83"/>
  <c r="S166" i="83" s="1"/>
  <c r="P177" i="83"/>
  <c r="S177" i="83" s="1"/>
  <c r="P165" i="83"/>
  <c r="S165" i="83" s="1"/>
  <c r="P181" i="83"/>
  <c r="S181" i="83" s="1"/>
  <c r="P161" i="83"/>
  <c r="S161" i="83" s="1"/>
  <c r="P157" i="83"/>
  <c r="S157" i="83" s="1"/>
  <c r="P150" i="83"/>
  <c r="S150" i="83" s="1"/>
  <c r="P162" i="83"/>
  <c r="S162" i="83" s="1"/>
  <c r="P164" i="83"/>
  <c r="S164" i="83" s="1"/>
  <c r="P154" i="83"/>
  <c r="S154" i="83" s="1"/>
  <c r="P144" i="83"/>
  <c r="S144" i="83" s="1"/>
  <c r="P160" i="83"/>
  <c r="S160" i="83" s="1"/>
  <c r="P151" i="83"/>
  <c r="S151" i="83" s="1"/>
  <c r="P145" i="83"/>
  <c r="S145" i="83" s="1"/>
  <c r="P134" i="83"/>
  <c r="S134" i="83" s="1"/>
  <c r="P123" i="83"/>
  <c r="S123" i="83" s="1"/>
  <c r="P146" i="83"/>
  <c r="S146" i="83" s="1"/>
  <c r="P127" i="83"/>
  <c r="S127" i="83" s="1"/>
  <c r="P110" i="83"/>
  <c r="S110" i="83" s="1"/>
  <c r="P118" i="83"/>
  <c r="S118" i="83" s="1"/>
  <c r="P117" i="83"/>
  <c r="S117" i="83" s="1"/>
  <c r="P115" i="83"/>
  <c r="S115" i="83" s="1"/>
  <c r="P133" i="83"/>
  <c r="S133" i="83" s="1"/>
  <c r="P139" i="83"/>
  <c r="S139" i="83" s="1"/>
  <c r="P131" i="83"/>
  <c r="S131" i="83" s="1"/>
  <c r="P89" i="83"/>
  <c r="S89" i="83" s="1"/>
  <c r="P88" i="83"/>
  <c r="S88" i="83" s="1"/>
  <c r="P87" i="83"/>
  <c r="P135" i="83"/>
  <c r="S135" i="83" s="1"/>
  <c r="P105" i="83"/>
  <c r="S105" i="83" s="1"/>
  <c r="P95" i="83"/>
  <c r="S95" i="83" s="1"/>
  <c r="P63" i="83"/>
  <c r="S63" i="83" s="1"/>
  <c r="P141" i="83"/>
  <c r="S141" i="83" s="1"/>
  <c r="P83" i="83"/>
  <c r="S83" i="83" s="1"/>
  <c r="P51" i="83"/>
  <c r="S51" i="83" s="1"/>
  <c r="P130" i="83"/>
  <c r="S130" i="83" s="1"/>
  <c r="P113" i="83"/>
  <c r="S113" i="83" s="1"/>
  <c r="P109" i="83"/>
  <c r="S109" i="83" s="1"/>
  <c r="P103" i="83"/>
  <c r="S103" i="83" s="1"/>
  <c r="P112" i="83"/>
  <c r="S112" i="83" s="1"/>
  <c r="P101" i="83"/>
  <c r="S101" i="83" s="1"/>
  <c r="P100" i="83"/>
  <c r="S100" i="83" s="1"/>
  <c r="P99" i="83"/>
  <c r="S99" i="83" s="1"/>
  <c r="P75" i="83"/>
  <c r="S75" i="83" s="1"/>
  <c r="P91" i="83"/>
  <c r="S91" i="83" s="1"/>
  <c r="P79" i="83"/>
  <c r="S79" i="83" s="1"/>
  <c r="P77" i="83"/>
  <c r="S77" i="83" s="1"/>
  <c r="P72" i="83"/>
  <c r="S72" i="83" s="1"/>
  <c r="P57" i="83"/>
  <c r="S57" i="83" s="1"/>
  <c r="P32" i="83"/>
  <c r="S32" i="83" s="1"/>
  <c r="P93" i="83"/>
  <c r="S93" i="83" s="1"/>
  <c r="P27" i="83"/>
  <c r="S27" i="83" s="1"/>
  <c r="P20" i="83"/>
  <c r="S20" i="83" s="1"/>
  <c r="P15" i="83"/>
  <c r="S15" i="83" s="1"/>
  <c r="P55" i="83"/>
  <c r="S55" i="83" s="1"/>
  <c r="P43" i="83"/>
  <c r="S43" i="83" s="1"/>
  <c r="P81" i="83"/>
  <c r="S81" i="83" s="1"/>
  <c r="P56" i="83"/>
  <c r="S56" i="83" s="1"/>
  <c r="P39" i="83"/>
  <c r="S39" i="83" s="1"/>
  <c r="P37" i="83"/>
  <c r="S37" i="83" s="1"/>
  <c r="P29" i="83"/>
  <c r="S29" i="83" s="1"/>
  <c r="P47" i="83"/>
  <c r="S47" i="83" s="1"/>
  <c r="P80" i="83"/>
  <c r="S80" i="83" s="1"/>
  <c r="P67" i="83"/>
  <c r="S67" i="83" s="1"/>
  <c r="P31" i="83"/>
  <c r="S31" i="83" s="1"/>
  <c r="P23" i="83"/>
  <c r="S23" i="83" s="1"/>
  <c r="P92" i="83"/>
  <c r="S92" i="83" s="1"/>
  <c r="P68" i="83"/>
  <c r="S68" i="83" s="1"/>
  <c r="P71" i="83"/>
  <c r="S71" i="83" s="1"/>
  <c r="P28" i="83"/>
  <c r="S28" i="83" s="1"/>
  <c r="P35" i="83"/>
  <c r="S35" i="83" s="1"/>
  <c r="P61" i="83"/>
  <c r="S61" i="83" s="1"/>
  <c r="P44" i="83"/>
  <c r="S44" i="83" s="1"/>
  <c r="P36" i="83"/>
  <c r="S36" i="83" s="1"/>
  <c r="P14" i="83"/>
  <c r="P59" i="83"/>
  <c r="S59" i="83" s="1"/>
  <c r="P19" i="83"/>
  <c r="S19" i="83" s="1"/>
  <c r="P17" i="83"/>
  <c r="S17" i="83" s="1"/>
  <c r="P76" i="83"/>
  <c r="S76" i="83" s="1"/>
  <c r="P21" i="83"/>
  <c r="S21" i="83" s="1"/>
  <c r="P74" i="83"/>
  <c r="S74" i="83" s="1"/>
  <c r="P24" i="83"/>
  <c r="S24" i="83" s="1"/>
  <c r="P70" i="83"/>
  <c r="S70" i="83" s="1"/>
  <c r="P34" i="83"/>
  <c r="S34" i="83" s="1"/>
  <c r="P102" i="83"/>
  <c r="S102" i="83" s="1"/>
  <c r="P129" i="83"/>
  <c r="S129" i="83" s="1"/>
  <c r="P60" i="83"/>
  <c r="S60" i="83" s="1"/>
  <c r="P30" i="83"/>
  <c r="S30" i="83" s="1"/>
  <c r="P94" i="83"/>
  <c r="S94" i="83" s="1"/>
  <c r="P38" i="83"/>
  <c r="S38" i="83" s="1"/>
  <c r="P107" i="83"/>
  <c r="S107" i="83" s="1"/>
  <c r="P46" i="83"/>
  <c r="S46" i="83" s="1"/>
  <c r="P16" i="83"/>
  <c r="S16" i="83" s="1"/>
  <c r="P45" i="83"/>
  <c r="S45" i="83" s="1"/>
  <c r="P52" i="83"/>
  <c r="S52" i="83" s="1"/>
  <c r="P84" i="83"/>
  <c r="S84" i="83" s="1"/>
  <c r="P62" i="83"/>
  <c r="S62" i="83" s="1"/>
  <c r="P96" i="83"/>
  <c r="S96" i="83" s="1"/>
  <c r="P111" i="83"/>
  <c r="S111" i="83" s="1"/>
  <c r="P82" i="83"/>
  <c r="S82" i="83" s="1"/>
  <c r="P126" i="83"/>
  <c r="S126" i="83" s="1"/>
  <c r="P108" i="83"/>
  <c r="S108" i="83" s="1"/>
  <c r="P98" i="83"/>
  <c r="S98" i="83" s="1"/>
  <c r="P90" i="83"/>
  <c r="S90" i="83" s="1"/>
  <c r="P18" i="83"/>
  <c r="S18" i="83" s="1"/>
  <c r="P86" i="83"/>
  <c r="S86" i="83" s="1"/>
  <c r="P122" i="83"/>
  <c r="S122" i="83" s="1"/>
  <c r="P26" i="83"/>
  <c r="S26" i="83" s="1"/>
  <c r="P125" i="83"/>
  <c r="S125" i="83" s="1"/>
  <c r="P58" i="83"/>
  <c r="S58" i="83" s="1"/>
  <c r="P48" i="83"/>
  <c r="S48" i="83" s="1"/>
  <c r="P42" i="83"/>
  <c r="S42" i="83" s="1"/>
  <c r="P50" i="83"/>
  <c r="S50" i="83" s="1"/>
  <c r="P49" i="83"/>
  <c r="S49" i="83" s="1"/>
  <c r="P53" i="83"/>
  <c r="S53" i="83" s="1"/>
  <c r="P41" i="83"/>
  <c r="S41" i="83" s="1"/>
  <c r="P54" i="83"/>
  <c r="S54" i="83" s="1"/>
  <c r="P106" i="83"/>
  <c r="S106" i="83" s="1"/>
  <c r="P65" i="83"/>
  <c r="S65" i="83" s="1"/>
  <c r="P138" i="83"/>
  <c r="S138" i="83" s="1"/>
  <c r="P137" i="83"/>
  <c r="S137" i="83" s="1"/>
  <c r="P202" i="83"/>
  <c r="S202" i="83" s="1"/>
  <c r="P229" i="83"/>
  <c r="P173" i="83"/>
  <c r="S173" i="83" s="1"/>
  <c r="P178" i="83"/>
  <c r="S178" i="83" s="1"/>
  <c r="P209" i="83"/>
  <c r="S209" i="83" s="1"/>
  <c r="P64" i="83"/>
  <c r="S64" i="83" s="1"/>
  <c r="P85" i="83"/>
  <c r="S85" i="83" s="1"/>
  <c r="P119" i="83"/>
  <c r="S119" i="83" s="1"/>
  <c r="P120" i="83"/>
  <c r="S120" i="83" s="1"/>
  <c r="P189" i="83"/>
  <c r="S189" i="83" s="1"/>
  <c r="P210" i="83"/>
  <c r="S210" i="83" s="1"/>
  <c r="P184" i="83"/>
  <c r="S184" i="83" s="1"/>
  <c r="P193" i="83"/>
  <c r="S193" i="83" s="1"/>
  <c r="P186" i="83"/>
  <c r="S186" i="83" s="1"/>
  <c r="P197" i="83"/>
  <c r="S197" i="83" s="1"/>
  <c r="P104" i="83"/>
  <c r="S104" i="83" s="1"/>
  <c r="P192" i="83"/>
  <c r="S192" i="83" s="1"/>
  <c r="P22" i="83"/>
  <c r="S22" i="83" s="1"/>
  <c r="P33" i="83"/>
  <c r="S33" i="83" s="1"/>
  <c r="P97" i="83"/>
  <c r="S97" i="83" s="1"/>
  <c r="P140" i="83"/>
  <c r="S140" i="83" s="1"/>
  <c r="P149" i="83"/>
  <c r="S149" i="83" s="1"/>
  <c r="P180" i="83"/>
  <c r="S180" i="83" s="1"/>
  <c r="P214" i="83"/>
  <c r="S214" i="83" s="1"/>
  <c r="P167" i="83"/>
  <c r="S167" i="83" s="1"/>
  <c r="P69" i="83"/>
  <c r="S69" i="83" s="1"/>
  <c r="P25" i="83"/>
  <c r="S25" i="83" s="1"/>
  <c r="P114" i="83"/>
  <c r="S114" i="83" s="1"/>
  <c r="P116" i="83"/>
  <c r="S116" i="83" s="1"/>
  <c r="P153" i="83"/>
  <c r="S153" i="83" s="1"/>
  <c r="P136" i="83"/>
  <c r="S136" i="83" s="1"/>
  <c r="P142" i="83"/>
  <c r="S142" i="83" s="1"/>
  <c r="P190" i="83"/>
  <c r="S190" i="83" s="1"/>
  <c r="P170" i="83"/>
  <c r="S170" i="83" s="1"/>
  <c r="P222" i="83"/>
  <c r="P218" i="83"/>
  <c r="S218" i="83" s="1"/>
  <c r="P194" i="83"/>
  <c r="S194" i="83" s="1"/>
  <c r="P73" i="83"/>
  <c r="S73" i="83" s="1"/>
  <c r="P66" i="83"/>
  <c r="S66" i="83" s="1"/>
  <c r="P155" i="83"/>
  <c r="S155" i="83" s="1"/>
  <c r="P132" i="83"/>
  <c r="S132" i="83" s="1"/>
  <c r="P182" i="83"/>
  <c r="S182" i="83" s="1"/>
  <c r="P206" i="83"/>
  <c r="S206" i="83" s="1"/>
  <c r="P198" i="83"/>
  <c r="S198" i="83" s="1"/>
  <c r="P143" i="83"/>
  <c r="S143" i="83" s="1"/>
  <c r="P40" i="83"/>
  <c r="S40" i="83" s="1"/>
  <c r="P128" i="83"/>
  <c r="S128" i="83" s="1"/>
  <c r="P148" i="83"/>
  <c r="S148" i="83" s="1"/>
  <c r="P152" i="83"/>
  <c r="S152" i="83" s="1"/>
  <c r="P156" i="83"/>
  <c r="S156" i="83" s="1"/>
  <c r="P176" i="83"/>
  <c r="S176" i="83" s="1"/>
  <c r="P159" i="83"/>
  <c r="S159" i="83" s="1"/>
  <c r="P168" i="83"/>
  <c r="S168" i="83" s="1"/>
  <c r="P188" i="83"/>
  <c r="S188" i="83" s="1"/>
  <c r="P205" i="83"/>
  <c r="S205" i="83" s="1"/>
  <c r="P78" i="83"/>
  <c r="S78" i="83" s="1"/>
  <c r="P121" i="83"/>
  <c r="S121" i="83" s="1"/>
  <c r="P163" i="83"/>
  <c r="S163" i="83" s="1"/>
  <c r="P124" i="83"/>
  <c r="S124" i="83" s="1"/>
  <c r="P147" i="83"/>
  <c r="S147" i="83" s="1"/>
  <c r="P158" i="83"/>
  <c r="S158" i="83" s="1"/>
  <c r="P185" i="83"/>
  <c r="S185" i="83" s="1"/>
  <c r="P208" i="83"/>
  <c r="S208" i="83" s="1"/>
  <c r="P174" i="83"/>
  <c r="S174" i="83" s="1"/>
  <c r="P226" i="83"/>
  <c r="U113" i="83"/>
  <c r="R113" i="83"/>
  <c r="Q113" i="83"/>
  <c r="Q70" i="83"/>
  <c r="U70" i="83"/>
  <c r="R70" i="83"/>
  <c r="R63" i="83"/>
  <c r="Q63" i="83"/>
  <c r="U63" i="83"/>
  <c r="Q78" i="83"/>
  <c r="U78" i="83"/>
  <c r="R78" i="83"/>
  <c r="Q131" i="83"/>
  <c r="U131" i="83"/>
  <c r="R131" i="83"/>
  <c r="U161" i="83"/>
  <c r="R161" i="83"/>
  <c r="Q161" i="83"/>
  <c r="R187" i="83"/>
  <c r="Q187" i="83"/>
  <c r="U187" i="83"/>
  <c r="R227" i="83"/>
  <c r="Q227" i="83"/>
  <c r="R199" i="83"/>
  <c r="U199" i="83"/>
  <c r="Q199" i="83"/>
  <c r="Q160" i="83"/>
  <c r="U160" i="83"/>
  <c r="R160" i="83"/>
  <c r="U76" i="83"/>
  <c r="Q76" i="83"/>
  <c r="R76" i="83"/>
  <c r="O223" i="83"/>
  <c r="Q14" i="83"/>
  <c r="U14" i="83"/>
  <c r="R14" i="83"/>
  <c r="U150" i="83"/>
  <c r="R150" i="83"/>
  <c r="Q150" i="83"/>
  <c r="R178" i="83"/>
  <c r="U178" i="83"/>
  <c r="Q178" i="83"/>
  <c r="Q163" i="83"/>
  <c r="R163" i="83"/>
  <c r="U163" i="83"/>
  <c r="U118" i="83"/>
  <c r="Q118" i="83"/>
  <c r="R118" i="83"/>
  <c r="R205" i="83"/>
  <c r="Q205" i="83"/>
  <c r="U205" i="83"/>
  <c r="Q226" i="83"/>
  <c r="R226" i="83"/>
  <c r="Q74" i="83"/>
  <c r="R74" i="83"/>
  <c r="U74" i="83"/>
  <c r="R168" i="83"/>
  <c r="Q168" i="83"/>
  <c r="U168" i="83"/>
  <c r="R134" i="83"/>
  <c r="U134" i="83"/>
  <c r="Q134" i="83"/>
  <c r="U138" i="83"/>
  <c r="Q138" i="83"/>
  <c r="R138" i="83"/>
  <c r="Q119" i="83"/>
  <c r="R119" i="83"/>
  <c r="U119" i="83"/>
  <c r="R182" i="83"/>
  <c r="Q182" i="83"/>
  <c r="U182" i="83"/>
  <c r="Q41" i="83"/>
  <c r="U41" i="83"/>
  <c r="R41" i="83"/>
  <c r="Q85" i="83"/>
  <c r="U85" i="83"/>
  <c r="R85" i="83"/>
  <c r="R61" i="83"/>
  <c r="U61" i="83"/>
  <c r="Q61" i="83"/>
  <c r="Q34" i="83"/>
  <c r="U34" i="83"/>
  <c r="R34" i="83"/>
  <c r="Q54" i="83"/>
  <c r="R54" i="83"/>
  <c r="U54" i="83"/>
  <c r="Q102" i="83"/>
  <c r="U102" i="83"/>
  <c r="R102" i="83"/>
  <c r="R71" i="83"/>
  <c r="Q71" i="83"/>
  <c r="U71" i="83"/>
  <c r="R31" i="83"/>
  <c r="Q31" i="83"/>
  <c r="U31" i="83"/>
  <c r="Q15" i="83"/>
  <c r="U15" i="83"/>
  <c r="R15" i="83"/>
  <c r="U80" i="83"/>
  <c r="R80" i="83"/>
  <c r="Q80" i="83"/>
  <c r="R95" i="83"/>
  <c r="Q95" i="83"/>
  <c r="U95" i="83"/>
  <c r="R99" i="83"/>
  <c r="U99" i="83"/>
  <c r="Q99" i="83"/>
  <c r="U124" i="83"/>
  <c r="R124" i="83"/>
  <c r="Q124" i="83"/>
  <c r="U172" i="83"/>
  <c r="R172" i="83"/>
  <c r="Q172" i="83"/>
  <c r="U188" i="83"/>
  <c r="Q188" i="83"/>
  <c r="R188" i="83"/>
  <c r="R207" i="83"/>
  <c r="U207" i="83"/>
  <c r="Q207" i="83"/>
  <c r="R215" i="83"/>
  <c r="U215" i="83"/>
  <c r="Q215" i="83"/>
  <c r="T11" i="83"/>
  <c r="R212" i="83"/>
  <c r="U212" i="83"/>
  <c r="Q212" i="83"/>
  <c r="R97" i="83"/>
  <c r="Q97" i="83"/>
  <c r="U97" i="83"/>
  <c r="U146" i="83"/>
  <c r="Q146" i="83"/>
  <c r="R146" i="83"/>
  <c r="U137" i="83"/>
  <c r="R137" i="83"/>
  <c r="Q137" i="83"/>
  <c r="R176" i="83"/>
  <c r="U176" i="83"/>
  <c r="Q176" i="83"/>
  <c r="U174" i="83"/>
  <c r="R174" i="83"/>
  <c r="Q174" i="83"/>
  <c r="Q202" i="83"/>
  <c r="U202" i="83"/>
  <c r="R202" i="83"/>
  <c r="Q42" i="83"/>
  <c r="R42" i="83"/>
  <c r="U42" i="83"/>
  <c r="R159" i="83"/>
  <c r="U159" i="83"/>
  <c r="Q159" i="83"/>
  <c r="Q204" i="83"/>
  <c r="R204" i="83"/>
  <c r="U204" i="83"/>
  <c r="U117" i="83"/>
  <c r="R117" i="83"/>
  <c r="Q117" i="83"/>
  <c r="R128" i="83"/>
  <c r="U128" i="83"/>
  <c r="Q128" i="83"/>
  <c r="Q149" i="83"/>
  <c r="U149" i="83"/>
  <c r="R149" i="83"/>
  <c r="Q25" i="83"/>
  <c r="R25" i="83"/>
  <c r="U25" i="83"/>
  <c r="Q46" i="83"/>
  <c r="R46" i="83"/>
  <c r="U46" i="83"/>
  <c r="U48" i="83"/>
  <c r="R48" i="83"/>
  <c r="Q48" i="83"/>
  <c r="R19" i="83"/>
  <c r="U19" i="83"/>
  <c r="Q19" i="83"/>
  <c r="Q86" i="83"/>
  <c r="U86" i="83"/>
  <c r="R86" i="83"/>
  <c r="R65" i="83"/>
  <c r="Q65" i="83"/>
  <c r="U65" i="83"/>
  <c r="R55" i="83"/>
  <c r="Q55" i="83"/>
  <c r="U55" i="83"/>
  <c r="U36" i="83"/>
  <c r="R36" i="83"/>
  <c r="Q36" i="83"/>
  <c r="R27" i="83"/>
  <c r="U27" i="83"/>
  <c r="Q27" i="83"/>
  <c r="Q90" i="83"/>
  <c r="U90" i="83"/>
  <c r="R90" i="83"/>
  <c r="R43" i="83"/>
  <c r="Q43" i="83"/>
  <c r="U43" i="83"/>
  <c r="U112" i="83"/>
  <c r="R112" i="83"/>
  <c r="Q112" i="83"/>
  <c r="U145" i="83"/>
  <c r="R145" i="83"/>
  <c r="Q145" i="83"/>
  <c r="U166" i="83"/>
  <c r="Q166" i="83"/>
  <c r="R166" i="83"/>
  <c r="R175" i="83"/>
  <c r="Q175" i="83"/>
  <c r="U175" i="83"/>
  <c r="R171" i="83"/>
  <c r="Q171" i="83"/>
  <c r="U171" i="83"/>
  <c r="U200" i="83"/>
  <c r="R200" i="83"/>
  <c r="Q200" i="83"/>
  <c r="R126" i="83"/>
  <c r="U126" i="83"/>
  <c r="Q126" i="83"/>
  <c r="U40" i="83"/>
  <c r="R40" i="83"/>
  <c r="Q40" i="83"/>
  <c r="U72" i="83"/>
  <c r="R72" i="83"/>
  <c r="Q72" i="83"/>
  <c r="R23" i="83"/>
  <c r="Q23" i="83"/>
  <c r="U23" i="83"/>
  <c r="U170" i="83"/>
  <c r="R170" i="83"/>
  <c r="Q170" i="83"/>
  <c r="U197" i="83"/>
  <c r="R197" i="83"/>
  <c r="Q197" i="83"/>
  <c r="U162" i="83"/>
  <c r="Q162" i="83"/>
  <c r="R162" i="83"/>
  <c r="U190" i="83"/>
  <c r="R190" i="83"/>
  <c r="Q190" i="83"/>
  <c r="U180" i="83"/>
  <c r="R180" i="83"/>
  <c r="Q180" i="83"/>
  <c r="U129" i="83"/>
  <c r="R129" i="83"/>
  <c r="Q129" i="83"/>
  <c r="U154" i="83"/>
  <c r="Q154" i="83"/>
  <c r="R154" i="83"/>
  <c r="R194" i="83"/>
  <c r="U194" i="83"/>
  <c r="Q194" i="83"/>
  <c r="U109" i="83"/>
  <c r="R109" i="83"/>
  <c r="Q109" i="83"/>
  <c r="U104" i="83"/>
  <c r="Q104" i="83"/>
  <c r="R104" i="83"/>
  <c r="U140" i="83"/>
  <c r="Q140" i="83"/>
  <c r="R140" i="83"/>
  <c r="U44" i="83"/>
  <c r="R44" i="83"/>
  <c r="Q44" i="83"/>
  <c r="U89" i="83"/>
  <c r="R89" i="83"/>
  <c r="Q89" i="83"/>
  <c r="R81" i="83"/>
  <c r="U81" i="83"/>
  <c r="Q81" i="83"/>
  <c r="R108" i="83"/>
  <c r="Q108" i="83"/>
  <c r="U108" i="83"/>
  <c r="Q62" i="83"/>
  <c r="R62" i="83"/>
  <c r="U62" i="83"/>
  <c r="Q49" i="83"/>
  <c r="U49" i="83"/>
  <c r="R49" i="83"/>
  <c r="Q66" i="83"/>
  <c r="U66" i="83"/>
  <c r="R66" i="83"/>
  <c r="Q38" i="83"/>
  <c r="U38" i="83"/>
  <c r="R38" i="83"/>
  <c r="R47" i="83"/>
  <c r="U47" i="83"/>
  <c r="Q47" i="83"/>
  <c r="R103" i="83"/>
  <c r="U103" i="83"/>
  <c r="Q103" i="83"/>
  <c r="R75" i="83"/>
  <c r="Q75" i="83"/>
  <c r="U75" i="83"/>
  <c r="Q123" i="83"/>
  <c r="U123" i="83"/>
  <c r="R123" i="83"/>
  <c r="Q152" i="83"/>
  <c r="R152" i="83"/>
  <c r="U152" i="83"/>
  <c r="R184" i="83"/>
  <c r="Q184" i="83"/>
  <c r="U184" i="83"/>
  <c r="Q186" i="83"/>
  <c r="U186" i="83"/>
  <c r="R186" i="83"/>
  <c r="R195" i="83"/>
  <c r="Q195" i="83"/>
  <c r="U195" i="83"/>
  <c r="R216" i="83"/>
  <c r="Q216" i="83"/>
  <c r="U216" i="83"/>
  <c r="J28" i="96" l="1"/>
  <c r="I29" i="96" s="1"/>
  <c r="F56" i="86"/>
  <c r="L12" i="86"/>
  <c r="S226" i="83"/>
  <c r="L15" i="4"/>
  <c r="L36" i="86"/>
  <c r="U11" i="83"/>
  <c r="T5" i="83"/>
  <c r="L11" i="86" s="1"/>
  <c r="U223" i="83"/>
  <c r="O225" i="83"/>
  <c r="V223" i="83" s="1"/>
  <c r="P224" i="83"/>
  <c r="S224" i="83" s="1"/>
  <c r="S222" i="83"/>
  <c r="S87" i="83"/>
  <c r="P5" i="83"/>
  <c r="S229" i="83"/>
  <c r="P223" i="83"/>
  <c r="S14" i="83"/>
  <c r="U224" i="83"/>
  <c r="V224" i="83"/>
  <c r="D66" i="86" l="1"/>
  <c r="K28" i="96"/>
  <c r="H22" i="86"/>
  <c r="H23" i="86" s="1"/>
  <c r="L13" i="86"/>
  <c r="S5" i="83"/>
  <c r="L35" i="86"/>
  <c r="L37" i="86" s="1"/>
  <c r="S223" i="83"/>
  <c r="P225" i="83"/>
  <c r="L13" i="4" s="1"/>
  <c r="V225" i="83"/>
  <c r="U225" i="83"/>
  <c r="L14" i="86" s="1"/>
  <c r="O228" i="83"/>
  <c r="V209" i="83"/>
  <c r="V206" i="83"/>
  <c r="V33" i="83"/>
  <c r="V169" i="83"/>
  <c r="V147" i="83"/>
  <c r="V120" i="83"/>
  <c r="V218" i="83"/>
  <c r="V93" i="83"/>
  <c r="V201" i="83"/>
  <c r="V143" i="83"/>
  <c r="V221" i="83"/>
  <c r="V185" i="83"/>
  <c r="V77" i="83"/>
  <c r="V73" i="83"/>
  <c r="V101" i="83"/>
  <c r="V94" i="83"/>
  <c r="V70" i="83"/>
  <c r="V118" i="83"/>
  <c r="V41" i="83"/>
  <c r="V61" i="83"/>
  <c r="V124" i="83"/>
  <c r="V146" i="83"/>
  <c r="V36" i="83"/>
  <c r="V166" i="83"/>
  <c r="V126" i="83"/>
  <c r="V162" i="83"/>
  <c r="V180" i="83"/>
  <c r="V109" i="83"/>
  <c r="V140" i="83"/>
  <c r="V46" i="83"/>
  <c r="V72" i="83"/>
  <c r="V170" i="83"/>
  <c r="V38" i="83"/>
  <c r="V123" i="83"/>
  <c r="V195" i="83"/>
  <c r="V211" i="83"/>
  <c r="V64" i="83"/>
  <c r="V105" i="83"/>
  <c r="V87" i="83"/>
  <c r="V181" i="83"/>
  <c r="V217" i="83"/>
  <c r="V24" i="83"/>
  <c r="V68" i="83"/>
  <c r="V82" i="83"/>
  <c r="V144" i="83"/>
  <c r="V155" i="83"/>
  <c r="V56" i="83"/>
  <c r="V106" i="83"/>
  <c r="V67" i="83"/>
  <c r="V196" i="83"/>
  <c r="V79" i="83"/>
  <c r="V153" i="83"/>
  <c r="V142" i="83"/>
  <c r="V69" i="83"/>
  <c r="V199" i="83"/>
  <c r="V163" i="83"/>
  <c r="V205" i="83"/>
  <c r="V71" i="83"/>
  <c r="V215" i="83"/>
  <c r="V159" i="83"/>
  <c r="V117" i="83"/>
  <c r="V171" i="83"/>
  <c r="V22" i="83"/>
  <c r="V59" i="83"/>
  <c r="V39" i="83"/>
  <c r="V88" i="83"/>
  <c r="V135" i="83"/>
  <c r="V52" i="83"/>
  <c r="V116" i="83"/>
  <c r="V191" i="83"/>
  <c r="V136" i="83"/>
  <c r="V210" i="83"/>
  <c r="V219" i="83"/>
  <c r="V30" i="83"/>
  <c r="V92" i="83"/>
  <c r="V76" i="83"/>
  <c r="V74" i="83"/>
  <c r="V134" i="83"/>
  <c r="V119" i="83"/>
  <c r="V54" i="83"/>
  <c r="V95" i="83"/>
  <c r="V97" i="83"/>
  <c r="V174" i="83"/>
  <c r="V128" i="83"/>
  <c r="V25" i="83"/>
  <c r="V197" i="83"/>
  <c r="V190" i="83"/>
  <c r="V81" i="83"/>
  <c r="V186" i="83"/>
  <c r="V50" i="83"/>
  <c r="V98" i="83"/>
  <c r="V158" i="83"/>
  <c r="V165" i="83"/>
  <c r="V121" i="83"/>
  <c r="V157" i="83"/>
  <c r="V17" i="83"/>
  <c r="V35" i="83"/>
  <c r="V63" i="83"/>
  <c r="V131" i="83"/>
  <c r="V187" i="83"/>
  <c r="V150" i="83"/>
  <c r="V15" i="83"/>
  <c r="V188" i="83"/>
  <c r="V48" i="83"/>
  <c r="V27" i="83"/>
  <c r="V145" i="83"/>
  <c r="V200" i="83"/>
  <c r="V23" i="83"/>
  <c r="V66" i="83"/>
  <c r="V47" i="83"/>
  <c r="V21" i="83"/>
  <c r="V198" i="83"/>
  <c r="V208" i="83"/>
  <c r="V45" i="83"/>
  <c r="V37" i="83"/>
  <c r="V213" i="83"/>
  <c r="V57" i="83"/>
  <c r="V29" i="83"/>
  <c r="V189" i="83"/>
  <c r="V173" i="83"/>
  <c r="V222" i="83"/>
  <c r="V113" i="83"/>
  <c r="V85" i="83"/>
  <c r="V137" i="83"/>
  <c r="V204" i="83"/>
  <c r="V86" i="83"/>
  <c r="V55" i="83"/>
  <c r="V43" i="83"/>
  <c r="V175" i="83"/>
  <c r="V44" i="83"/>
  <c r="V62" i="83"/>
  <c r="V152" i="83"/>
  <c r="V216" i="83"/>
  <c r="V115" i="83"/>
  <c r="V96" i="83"/>
  <c r="V83" i="83"/>
  <c r="V167" i="83"/>
  <c r="V130" i="83"/>
  <c r="V18" i="83"/>
  <c r="V151" i="83"/>
  <c r="V125" i="83"/>
  <c r="V28" i="83"/>
  <c r="V20" i="83"/>
  <c r="V133" i="83"/>
  <c r="V183" i="83"/>
  <c r="V141" i="83"/>
  <c r="V100" i="83"/>
  <c r="V122" i="83"/>
  <c r="V16" i="83"/>
  <c r="V58" i="83"/>
  <c r="V127" i="83"/>
  <c r="V107" i="83"/>
  <c r="V177" i="83"/>
  <c r="V110" i="83"/>
  <c r="V193" i="83"/>
  <c r="V53" i="83"/>
  <c r="V160" i="83"/>
  <c r="V178" i="83"/>
  <c r="V34" i="83"/>
  <c r="V102" i="83"/>
  <c r="V80" i="83"/>
  <c r="V99" i="83"/>
  <c r="V172" i="83"/>
  <c r="V207" i="83"/>
  <c r="V42" i="83"/>
  <c r="V40" i="83"/>
  <c r="V129" i="83"/>
  <c r="V194" i="83"/>
  <c r="V104" i="83"/>
  <c r="V75" i="83"/>
  <c r="V148" i="83"/>
  <c r="V26" i="83"/>
  <c r="V114" i="83"/>
  <c r="V156" i="83"/>
  <c r="V84" i="83"/>
  <c r="V203" i="83"/>
  <c r="V111" i="83"/>
  <c r="V161" i="83"/>
  <c r="V138" i="83"/>
  <c r="V182" i="83"/>
  <c r="V108" i="83"/>
  <c r="V214" i="83"/>
  <c r="V139" i="83"/>
  <c r="V32" i="83"/>
  <c r="V91" i="83"/>
  <c r="V179" i="83"/>
  <c r="V51" i="83"/>
  <c r="V60" i="83"/>
  <c r="V132" i="83"/>
  <c r="V220" i="83"/>
  <c r="V164" i="83"/>
  <c r="V192" i="83"/>
  <c r="V78" i="83"/>
  <c r="V14" i="83"/>
  <c r="V168" i="83"/>
  <c r="V31" i="83"/>
  <c r="V212" i="83"/>
  <c r="V176" i="83"/>
  <c r="V65" i="83"/>
  <c r="V112" i="83"/>
  <c r="V89" i="83"/>
  <c r="V49" i="83"/>
  <c r="V103" i="83"/>
  <c r="V184" i="83"/>
  <c r="V202" i="83"/>
  <c r="V149" i="83"/>
  <c r="V19" i="83"/>
  <c r="V90" i="83"/>
  <c r="V154" i="83"/>
  <c r="V11" i="83"/>
  <c r="U5" i="83"/>
  <c r="L38" i="86" l="1"/>
  <c r="W11" i="83"/>
  <c r="V5" i="83"/>
  <c r="D12" i="86" s="1"/>
  <c r="U228" i="83"/>
  <c r="O230" i="83"/>
  <c r="V227" i="83"/>
  <c r="O231" i="83"/>
  <c r="V226" i="83"/>
  <c r="P228" i="83"/>
  <c r="S225" i="83"/>
  <c r="D36" i="86" l="1"/>
  <c r="W5" i="83"/>
  <c r="D11" i="86" s="1"/>
  <c r="X11" i="83"/>
  <c r="S228" i="83"/>
  <c r="P230" i="83"/>
  <c r="P231" i="83"/>
  <c r="Y11" i="83" l="1"/>
  <c r="X5" i="83"/>
  <c r="L50" i="86" s="1"/>
  <c r="L52" i="86" s="1"/>
  <c r="D35" i="86"/>
  <c r="L16" i="4"/>
  <c r="N13" i="4" s="1"/>
  <c r="Z11" i="83" l="1"/>
  <c r="Z5" i="83" s="1"/>
  <c r="D50" i="86" s="1"/>
  <c r="Y5" i="83"/>
  <c r="D51" i="86" s="1"/>
  <c r="F51" i="86" s="1"/>
  <c r="D39" i="86"/>
  <c r="N14" i="4"/>
  <c r="N15" i="4"/>
  <c r="D53" i="86" l="1"/>
  <c r="F55" i="86" s="1"/>
  <c r="F57" i="86" s="1"/>
  <c r="F50" i="86"/>
  <c r="M19" i="4"/>
  <c r="E6" i="98" l="1"/>
  <c r="F230" i="98"/>
  <c r="F235" i="98" s="1"/>
  <c r="F239" i="98" s="1"/>
  <c r="F30" i="98"/>
  <c r="F96" i="98"/>
  <c r="F70" i="98"/>
  <c r="F168" i="98"/>
  <c r="F115" i="98"/>
  <c r="F81" i="98"/>
  <c r="F66" i="98"/>
  <c r="F37" i="98"/>
  <c r="F150" i="98"/>
  <c r="F130" i="98"/>
  <c r="F131" i="98"/>
  <c r="F48" i="98"/>
  <c r="F107" i="98"/>
  <c r="F69" i="98"/>
  <c r="F198" i="98"/>
  <c r="F138" i="98"/>
  <c r="F172" i="98"/>
  <c r="F93" i="98"/>
  <c r="F87" i="98"/>
  <c r="F194" i="98"/>
  <c r="F188" i="98"/>
  <c r="F125" i="98"/>
  <c r="F189" i="98"/>
  <c r="F72" i="98"/>
  <c r="F113" i="98"/>
  <c r="F167" i="98"/>
  <c r="F88" i="98"/>
  <c r="I57" i="86"/>
  <c r="I58" i="86" s="1"/>
  <c r="E115" i="86"/>
  <c r="L20" i="4"/>
  <c r="M21" i="4"/>
  <c r="M22" i="4" s="1"/>
  <c r="D39" i="98" l="1"/>
  <c r="D55" i="98"/>
  <c r="D71" i="98"/>
  <c r="D87" i="98"/>
  <c r="D103" i="98"/>
  <c r="D119" i="98"/>
  <c r="D135" i="98"/>
  <c r="D151" i="98"/>
  <c r="D167" i="98"/>
  <c r="D183" i="98"/>
  <c r="D199" i="98"/>
  <c r="D46" i="98"/>
  <c r="D62" i="98"/>
  <c r="D78" i="98"/>
  <c r="D94" i="98"/>
  <c r="D110" i="98"/>
  <c r="D126" i="98"/>
  <c r="D142" i="98"/>
  <c r="D158" i="98"/>
  <c r="D174" i="98"/>
  <c r="D190" i="98"/>
  <c r="D25" i="98"/>
  <c r="D211" i="98"/>
  <c r="D227" i="98"/>
  <c r="D206" i="98"/>
  <c r="D222" i="98"/>
  <c r="D59" i="98"/>
  <c r="D233" i="98" s="1"/>
  <c r="D91" i="98"/>
  <c r="D123" i="98"/>
  <c r="D155" i="98"/>
  <c r="D171" i="98"/>
  <c r="D66" i="98"/>
  <c r="D82" i="98"/>
  <c r="D114" i="98"/>
  <c r="D146" i="98"/>
  <c r="D194" i="98"/>
  <c r="D210" i="98"/>
  <c r="D150" i="98"/>
  <c r="D219" i="98"/>
  <c r="D186" i="98"/>
  <c r="D37" i="98"/>
  <c r="D117" i="98"/>
  <c r="D238" i="98" s="1"/>
  <c r="D181" i="98"/>
  <c r="D92" i="98"/>
  <c r="D172" i="98"/>
  <c r="D220" i="98"/>
  <c r="D41" i="98"/>
  <c r="D57" i="98"/>
  <c r="D73" i="98"/>
  <c r="D89" i="98"/>
  <c r="D105" i="98"/>
  <c r="D121" i="98"/>
  <c r="D137" i="98"/>
  <c r="D153" i="98"/>
  <c r="D169" i="98"/>
  <c r="D185" i="98"/>
  <c r="D32" i="98"/>
  <c r="D48" i="98"/>
  <c r="D64" i="98"/>
  <c r="D80" i="98"/>
  <c r="D96" i="98"/>
  <c r="D112" i="98"/>
  <c r="D128" i="98"/>
  <c r="D144" i="98"/>
  <c r="D160" i="98"/>
  <c r="D176" i="98"/>
  <c r="D192" i="98"/>
  <c r="D21" i="98"/>
  <c r="D213" i="98"/>
  <c r="D28" i="98"/>
  <c r="D208" i="98"/>
  <c r="D224" i="98"/>
  <c r="D43" i="98"/>
  <c r="D75" i="98"/>
  <c r="D107" i="98"/>
  <c r="D139" i="98"/>
  <c r="D187" i="98"/>
  <c r="D50" i="98"/>
  <c r="D98" i="98"/>
  <c r="D130" i="98"/>
  <c r="D178" i="98"/>
  <c r="D29" i="98"/>
  <c r="D20" i="98"/>
  <c r="D175" i="98"/>
  <c r="D70" i="98"/>
  <c r="D118" i="98"/>
  <c r="D198" i="98"/>
  <c r="D214" i="98"/>
  <c r="D35" i="98"/>
  <c r="D83" i="98"/>
  <c r="D131" i="98"/>
  <c r="D179" i="98"/>
  <c r="D74" i="98"/>
  <c r="D138" i="98"/>
  <c r="D22" i="98"/>
  <c r="D34" i="98"/>
  <c r="D162" i="98"/>
  <c r="D215" i="98"/>
  <c r="D226" i="98"/>
  <c r="D47" i="98"/>
  <c r="D79" i="98"/>
  <c r="D111" i="98"/>
  <c r="D143" i="98"/>
  <c r="D191" i="98"/>
  <c r="D54" i="98"/>
  <c r="D102" i="98"/>
  <c r="D166" i="98"/>
  <c r="D203" i="98"/>
  <c r="D24" i="98"/>
  <c r="D67" i="98"/>
  <c r="D115" i="98"/>
  <c r="D163" i="98"/>
  <c r="D42" i="98"/>
  <c r="D90" i="98"/>
  <c r="D170" i="98"/>
  <c r="D223" i="98"/>
  <c r="D53" i="98"/>
  <c r="D165" i="98"/>
  <c r="D76" i="98"/>
  <c r="D156" i="98"/>
  <c r="D225" i="98"/>
  <c r="D45" i="98"/>
  <c r="D61" i="98"/>
  <c r="D77" i="98"/>
  <c r="D93" i="98"/>
  <c r="D109" i="98"/>
  <c r="D236" i="98" s="1"/>
  <c r="D125" i="98"/>
  <c r="D141" i="98"/>
  <c r="D157" i="98"/>
  <c r="D173" i="98"/>
  <c r="D237" i="98" s="1"/>
  <c r="D189" i="98"/>
  <c r="D36" i="98"/>
  <c r="D52" i="98"/>
  <c r="D68" i="98"/>
  <c r="D84" i="98"/>
  <c r="D100" i="98"/>
  <c r="D116" i="98"/>
  <c r="D132" i="98"/>
  <c r="D148" i="98"/>
  <c r="D164" i="98"/>
  <c r="D180" i="98"/>
  <c r="D196" i="98"/>
  <c r="D201" i="98"/>
  <c r="D217" i="98"/>
  <c r="D23" i="98"/>
  <c r="D212" i="98"/>
  <c r="D230" i="98"/>
  <c r="D235" i="98" s="1"/>
  <c r="D31" i="98"/>
  <c r="D63" i="98"/>
  <c r="D95" i="98"/>
  <c r="D127" i="98"/>
  <c r="D159" i="98"/>
  <c r="D38" i="98"/>
  <c r="D86" i="98"/>
  <c r="D134" i="98"/>
  <c r="D182" i="98"/>
  <c r="D26" i="98"/>
  <c r="D51" i="98"/>
  <c r="D99" i="98"/>
  <c r="D147" i="98"/>
  <c r="D195" i="98"/>
  <c r="D58" i="98"/>
  <c r="D154" i="98"/>
  <c r="D207" i="98"/>
  <c r="D85" i="98"/>
  <c r="D133" i="98"/>
  <c r="D197" i="98"/>
  <c r="D108" i="98"/>
  <c r="D188" i="98"/>
  <c r="D204" i="98"/>
  <c r="D122" i="98"/>
  <c r="D218" i="98"/>
  <c r="D234" i="98" s="1"/>
  <c r="D101" i="98"/>
  <c r="D60" i="98"/>
  <c r="D140" i="98"/>
  <c r="D209" i="98"/>
  <c r="D33" i="98"/>
  <c r="D49" i="98"/>
  <c r="D65" i="98"/>
  <c r="D81" i="98"/>
  <c r="D97" i="98"/>
  <c r="D113" i="98"/>
  <c r="D129" i="98"/>
  <c r="D145" i="98"/>
  <c r="D161" i="98"/>
  <c r="D177" i="98"/>
  <c r="D193" i="98"/>
  <c r="D40" i="98"/>
  <c r="D56" i="98"/>
  <c r="D72" i="98"/>
  <c r="D88" i="98"/>
  <c r="D104" i="98"/>
  <c r="D120" i="98"/>
  <c r="D136" i="98"/>
  <c r="D152" i="98"/>
  <c r="D168" i="98"/>
  <c r="D184" i="98"/>
  <c r="D200" i="98"/>
  <c r="D205" i="98"/>
  <c r="D221" i="98"/>
  <c r="D27" i="98"/>
  <c r="D216" i="98"/>
  <c r="D106" i="98"/>
  <c r="D202" i="98"/>
  <c r="D69" i="98"/>
  <c r="D149" i="98"/>
  <c r="D44" i="98"/>
  <c r="D124" i="98"/>
  <c r="D30" i="98"/>
  <c r="F228" i="98"/>
  <c r="E65" i="86"/>
  <c r="F31" i="96"/>
  <c r="D239" i="98" l="1"/>
  <c r="D228" i="98"/>
  <c r="E68" i="86"/>
  <c r="E69" i="86" s="1"/>
  <c r="E70" i="86" s="1"/>
  <c r="T1" i="4"/>
  <c r="D240" i="98" l="1"/>
  <c r="D32" i="86"/>
  <c r="D8" i="86"/>
  <c r="F11" i="86"/>
  <c r="F19" i="86"/>
  <c r="F20" i="86" s="1"/>
  <c r="F12" i="86"/>
  <c r="F36" i="86"/>
  <c r="F35" i="86"/>
  <c r="F41" i="86"/>
  <c r="I41" i="89" l="1"/>
  <c r="I42" i="89" s="1"/>
  <c r="E111" i="89"/>
  <c r="I41" i="86"/>
  <c r="I42" i="86" s="1"/>
  <c r="E114" i="86"/>
  <c r="D65" i="89" l="1"/>
  <c r="F43" i="96"/>
  <c r="D65" i="86"/>
  <c r="D68" i="86" s="1"/>
  <c r="D69" i="86" s="1"/>
  <c r="D70" i="86" s="1"/>
  <c r="F30" i="96"/>
  <c r="D68" i="89" l="1"/>
  <c r="D69" i="89" s="1"/>
  <c r="D70" i="8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<sst xmlns="http://schemas.openxmlformats.org/spreadsheetml/2006/main" count="2915" uniqueCount="603">
  <si>
    <t>%</t>
  </si>
  <si>
    <t>Gt</t>
  </si>
  <si>
    <t>Eritrea</t>
  </si>
  <si>
    <t>Burundi</t>
  </si>
  <si>
    <t>Comoros</t>
  </si>
  <si>
    <t>Djibouti</t>
  </si>
  <si>
    <t>Ethiopia</t>
  </si>
  <si>
    <t>Kenya</t>
  </si>
  <si>
    <t>Madagascar</t>
  </si>
  <si>
    <t>Malawi</t>
  </si>
  <si>
    <t>Mauritius</t>
  </si>
  <si>
    <t>Mozambique</t>
  </si>
  <si>
    <t>Réunion</t>
  </si>
  <si>
    <t>Rwanda</t>
  </si>
  <si>
    <t>Seychelles</t>
  </si>
  <si>
    <t>Somalia</t>
  </si>
  <si>
    <t>Uganda</t>
  </si>
  <si>
    <t>Zambia</t>
  </si>
  <si>
    <t>Zimbabwe</t>
  </si>
  <si>
    <t>Angola</t>
  </si>
  <si>
    <t>Cameroon</t>
  </si>
  <si>
    <t>Central African Republic</t>
  </si>
  <si>
    <t>Chad</t>
  </si>
  <si>
    <t>Congo</t>
  </si>
  <si>
    <t>Equatorial Guinea</t>
  </si>
  <si>
    <t>Gabon</t>
  </si>
  <si>
    <t>Algeria</t>
  </si>
  <si>
    <t>Egypt</t>
  </si>
  <si>
    <t>Morocco</t>
  </si>
  <si>
    <t>Tunisia</t>
  </si>
  <si>
    <t>Western Sahara</t>
  </si>
  <si>
    <t>Botswana</t>
  </si>
  <si>
    <t>Lesotho</t>
  </si>
  <si>
    <t>Namibia</t>
  </si>
  <si>
    <t>South Africa</t>
  </si>
  <si>
    <t>Benin</t>
  </si>
  <si>
    <t>Burkina Faso</t>
  </si>
  <si>
    <t>Ghana</t>
  </si>
  <si>
    <t>Guinea</t>
  </si>
  <si>
    <t>Guinea-Bissau</t>
  </si>
  <si>
    <t>Liberia</t>
  </si>
  <si>
    <t>Mali</t>
  </si>
  <si>
    <t>Mauritania</t>
  </si>
  <si>
    <t>Niger</t>
  </si>
  <si>
    <t>Nigeria</t>
  </si>
  <si>
    <t>Senegal</t>
  </si>
  <si>
    <t>Sierra Leone</t>
  </si>
  <si>
    <t>Togo</t>
  </si>
  <si>
    <t>China</t>
  </si>
  <si>
    <t>Japan</t>
  </si>
  <si>
    <t>Mongolia</t>
  </si>
  <si>
    <t>Kazakhstan</t>
  </si>
  <si>
    <t>Kyrgyzstan</t>
  </si>
  <si>
    <t>Tajikistan</t>
  </si>
  <si>
    <t>Turkmenistan</t>
  </si>
  <si>
    <t>Uzbekistan</t>
  </si>
  <si>
    <t>Afghanistan</t>
  </si>
  <si>
    <t>Bangladesh</t>
  </si>
  <si>
    <t>Bhutan</t>
  </si>
  <si>
    <t>India</t>
  </si>
  <si>
    <t>Maldives</t>
  </si>
  <si>
    <t>Nepal</t>
  </si>
  <si>
    <t>Pakistan</t>
  </si>
  <si>
    <t>Sri Lanka</t>
  </si>
  <si>
    <t>Cambodia</t>
  </si>
  <si>
    <t>Indonesia</t>
  </si>
  <si>
    <t>Malaysia</t>
  </si>
  <si>
    <t>Philippines</t>
  </si>
  <si>
    <t>Singapore</t>
  </si>
  <si>
    <t>Thailand</t>
  </si>
  <si>
    <t>Timor-Leste</t>
  </si>
  <si>
    <t>Armenia</t>
  </si>
  <si>
    <t>Bahrain</t>
  </si>
  <si>
    <t>Cyprus</t>
  </si>
  <si>
    <t>Georgia</t>
  </si>
  <si>
    <t>Iraq</t>
  </si>
  <si>
    <t>Jordan</t>
  </si>
  <si>
    <t>Kuwait</t>
  </si>
  <si>
    <t>Lebanon</t>
  </si>
  <si>
    <t>Oman</t>
  </si>
  <si>
    <t>Qatar</t>
  </si>
  <si>
    <t>Saudi Arabia</t>
  </si>
  <si>
    <t>Turkey</t>
  </si>
  <si>
    <t>United Arab Emirates</t>
  </si>
  <si>
    <t>Yemen</t>
  </si>
  <si>
    <t>Belarus</t>
  </si>
  <si>
    <t>Bulgaria</t>
  </si>
  <si>
    <t>Hungary</t>
  </si>
  <si>
    <t>Poland</t>
  </si>
  <si>
    <t>Romania</t>
  </si>
  <si>
    <t>Slovakia</t>
  </si>
  <si>
    <t>Ukraine</t>
  </si>
  <si>
    <t>Denmark</t>
  </si>
  <si>
    <t>Estonia</t>
  </si>
  <si>
    <t>Finland</t>
  </si>
  <si>
    <t>Iceland</t>
  </si>
  <si>
    <t>Ireland</t>
  </si>
  <si>
    <t>Latvia</t>
  </si>
  <si>
    <t>Lithuania</t>
  </si>
  <si>
    <t>Norway</t>
  </si>
  <si>
    <t>Sweden</t>
  </si>
  <si>
    <t>United Kingdom</t>
  </si>
  <si>
    <t>Albania</t>
  </si>
  <si>
    <t>Bosnia and Herzegovina</t>
  </si>
  <si>
    <t>Croatia</t>
  </si>
  <si>
    <t>Gibraltar</t>
  </si>
  <si>
    <t>Greece</t>
  </si>
  <si>
    <t>Malta</t>
  </si>
  <si>
    <t>Portugal</t>
  </si>
  <si>
    <t>Slovenia</t>
  </si>
  <si>
    <t>Austria</t>
  </si>
  <si>
    <t>Belgium</t>
  </si>
  <si>
    <t>Germany</t>
  </si>
  <si>
    <t>Luxembourg</t>
  </si>
  <si>
    <t>Netherlands</t>
  </si>
  <si>
    <t>Anguilla</t>
  </si>
  <si>
    <t>Antigua and Barbuda</t>
  </si>
  <si>
    <t>Aruba</t>
  </si>
  <si>
    <t>Bahamas</t>
  </si>
  <si>
    <t>Barbados</t>
  </si>
  <si>
    <t>British Virgin Islands</t>
  </si>
  <si>
    <t>Cayman Islands</t>
  </si>
  <si>
    <t>Cuba</t>
  </si>
  <si>
    <t>Curaçao</t>
  </si>
  <si>
    <t>Dominica</t>
  </si>
  <si>
    <t>Dominican Republic</t>
  </si>
  <si>
    <t>Grenada</t>
  </si>
  <si>
    <t>Guadeloupe</t>
  </si>
  <si>
    <t>Haiti</t>
  </si>
  <si>
    <t>Jamaica</t>
  </si>
  <si>
    <t>Martinique</t>
  </si>
  <si>
    <t>Puerto Rico</t>
  </si>
  <si>
    <t>Saint Kitts and Nevis</t>
  </si>
  <si>
    <t>Saint Lucia</t>
  </si>
  <si>
    <t>Trinidad and Tobago</t>
  </si>
  <si>
    <t>Turks and Caicos Islands</t>
  </si>
  <si>
    <t>Belize</t>
  </si>
  <si>
    <t>Costa Rica</t>
  </si>
  <si>
    <t>El Salvador</t>
  </si>
  <si>
    <t>Guatemala</t>
  </si>
  <si>
    <t>Honduras</t>
  </si>
  <si>
    <t>Mexico</t>
  </si>
  <si>
    <t>Nicaragua</t>
  </si>
  <si>
    <t>Panama</t>
  </si>
  <si>
    <t>Argentina</t>
  </si>
  <si>
    <t>Brazil</t>
  </si>
  <si>
    <t>Chile</t>
  </si>
  <si>
    <t>Colombia</t>
  </si>
  <si>
    <t>Ecuador</t>
  </si>
  <si>
    <t>French Guiana</t>
  </si>
  <si>
    <t>Guyana</t>
  </si>
  <si>
    <t>Paraguay</t>
  </si>
  <si>
    <t>Peru</t>
  </si>
  <si>
    <t>Suriname</t>
  </si>
  <si>
    <t>Uruguay</t>
  </si>
  <si>
    <t>Bermuda</t>
  </si>
  <si>
    <t>Canada</t>
  </si>
  <si>
    <t>Greenland</t>
  </si>
  <si>
    <t>Saint Pierre and Miquelon</t>
  </si>
  <si>
    <t>Australia</t>
  </si>
  <si>
    <t>New Zealand</t>
  </si>
  <si>
    <t>Fiji</t>
  </si>
  <si>
    <t>New Caledonia</t>
  </si>
  <si>
    <t>Papua New Guinea</t>
  </si>
  <si>
    <t>Solomon Islands</t>
  </si>
  <si>
    <t>Vanuatu</t>
  </si>
  <si>
    <t>Kiribati</t>
  </si>
  <si>
    <t>Palau</t>
  </si>
  <si>
    <t>Cook Islands</t>
  </si>
  <si>
    <t>French Polynesia</t>
  </si>
  <si>
    <t>Samoa</t>
  </si>
  <si>
    <t>Tonga</t>
  </si>
  <si>
    <t>Country</t>
  </si>
  <si>
    <t>CO2 emissions
2013</t>
  </si>
  <si>
    <t>Bolivia</t>
  </si>
  <si>
    <t>CO2 emissions
2010</t>
  </si>
  <si>
    <t>CO2 emissions
1990</t>
  </si>
  <si>
    <t>Mill. t</t>
  </si>
  <si>
    <t>Mill.</t>
  </si>
  <si>
    <t>input fields</t>
  </si>
  <si>
    <t>difference</t>
  </si>
  <si>
    <t>Source:</t>
  </si>
  <si>
    <t>Authors:</t>
  </si>
  <si>
    <t>Andreas Wolfsteiner, Master of Economics</t>
  </si>
  <si>
    <t>Günter Wittmann, Master of Mathematics</t>
  </si>
  <si>
    <t>Conversion factor C &gt; CO2:</t>
  </si>
  <si>
    <t>www.save-the-climate.info</t>
  </si>
  <si>
    <t>CO2 emissions
2015</t>
  </si>
  <si>
    <t>XL Toolbox Settings</t>
  </si>
  <si>
    <t>export_preset</t>
  </si>
  <si>
    <t>export_path</t>
  </si>
  <si>
    <t>weighted key</t>
  </si>
  <si>
    <t>Suggestions and feedback are welcome:</t>
  </si>
  <si>
    <t>save-the-climate@online.ms</t>
  </si>
  <si>
    <t>version:</t>
  </si>
  <si>
    <t>Azerbaijan</t>
  </si>
  <si>
    <t>Brunei</t>
  </si>
  <si>
    <t>Côte d’Ivoire</t>
  </si>
  <si>
    <t>Czechia</t>
  </si>
  <si>
    <t>Democratic Republic of the Congo</t>
  </si>
  <si>
    <t>Falkland Islands</t>
  </si>
  <si>
    <t>Faroes</t>
  </si>
  <si>
    <t>North Macedonia</t>
  </si>
  <si>
    <t>France and Monaco</t>
  </si>
  <si>
    <t>Hong Kong</t>
  </si>
  <si>
    <t>Iran</t>
  </si>
  <si>
    <t>Israel and Palestine, State of</t>
  </si>
  <si>
    <t>Italy, San Marino and the Holy See</t>
  </si>
  <si>
    <t>Laos</t>
  </si>
  <si>
    <t>Libya</t>
  </si>
  <si>
    <t>Macao</t>
  </si>
  <si>
    <t>Moldova</t>
  </si>
  <si>
    <t>Myanmar/Burma</t>
  </si>
  <si>
    <t>North Korea</t>
  </si>
  <si>
    <t>Russia</t>
  </si>
  <si>
    <t>Saint Helena, Ascension and Tristan da Cunha</t>
  </si>
  <si>
    <t>Saint Vincent and the Grenadines</t>
  </si>
  <si>
    <t>São Tomé and Príncipe</t>
  </si>
  <si>
    <t>Serbia and Montenegro</t>
  </si>
  <si>
    <t>South Korea</t>
  </si>
  <si>
    <t>Spain and Andorra</t>
  </si>
  <si>
    <t>Sudan and South Sudan</t>
  </si>
  <si>
    <t>Eswatini</t>
  </si>
  <si>
    <t>Switzerland and Liechtenstein</t>
  </si>
  <si>
    <t>Syria</t>
  </si>
  <si>
    <t>Taiwan</t>
  </si>
  <si>
    <t>Tanzania</t>
  </si>
  <si>
    <t>The Gambia</t>
  </si>
  <si>
    <t>United States</t>
  </si>
  <si>
    <t>Venezuela</t>
  </si>
  <si>
    <t>Vietnam</t>
  </si>
  <si>
    <t>Cabo Verde</t>
  </si>
  <si>
    <t>CO2 emissions
2016</t>
  </si>
  <si>
    <t>CO2 emissions
2017</t>
  </si>
  <si>
    <t>CO2 emissions
2018</t>
  </si>
  <si>
    <t>International Aviation</t>
  </si>
  <si>
    <t>International Shipping</t>
  </si>
  <si>
    <t>GLOBAL TOTAL</t>
  </si>
  <si>
    <t>sub-total</t>
  </si>
  <si>
    <t>sum</t>
  </si>
  <si>
    <t>population in 2019</t>
  </si>
  <si>
    <t>population
2019</t>
  </si>
  <si>
    <t>EU27</t>
  </si>
  <si>
    <t>EDGAR</t>
  </si>
  <si>
    <t>CO2 emissions
2019</t>
  </si>
  <si>
    <t>emissions in 2019</t>
  </si>
  <si>
    <t>https://edgar.jrc.ec.europa.eu/</t>
  </si>
  <si>
    <t>&lt;?xml version="1.0" encoding="utf-16"?&gt;_x000D_
&lt;Preset xmlns:xsi="http://www.w3.org/2001/XMLSchema-instance" xmlns:xsd="http://www.w3.org/2001/XMLSchema"&gt;_x000D_
  &lt;Name&gt;Tiff, 300 dpi, RGB, Transparente Leinwand&lt;/Name&gt;_x000D_
  &lt;Dpi&gt;300&lt;/Dpi&gt;_x000D_
  &lt;FileType&gt;Tiff&lt;/FileType&gt;_x000D_
  &lt;ColorSpace&gt;Rgb&lt;/ColorSpace&gt;_x000D_
  &lt;Transparency&gt;TransparentCanvas&lt;/Transparency&gt;_x000D_
  &lt;UseColorProfile&gt;false&lt;/UseColorProfile&gt;_x000D_
  &lt;ColorProfile&gt;sRGB Color Space Profile&lt;/ColorProfile&gt;_x000D_
&lt;/Preset&gt;</t>
  </si>
  <si>
    <t>E:\Klima\Veröffentlichungen\Website\Hilfsdatein_Paris_konkret\EU27l\ESPM_EU27_woLUC_EP40.tif</t>
  </si>
  <si>
    <t>*</t>
  </si>
  <si>
    <t xml:space="preserve">how much should be reserved from the global budget? </t>
  </si>
  <si>
    <t>CO2 emissions
2005</t>
  </si>
  <si>
    <t xml:space="preserve">enter the LUC budget 2020 - 2100 in Gt: </t>
  </si>
  <si>
    <t>select a country:</t>
  </si>
  <si>
    <t>Key findings on remaining CO2 budgets
of the IPCC Sixth Assessment Report Working Group 1:</t>
  </si>
  <si>
    <t>national budgets</t>
  </si>
  <si>
    <t>per capita emissions</t>
  </si>
  <si>
    <t>t</t>
  </si>
  <si>
    <t>per capita global</t>
  </si>
  <si>
    <t>column EDGAR</t>
  </si>
  <si>
    <t>CO2 emissions
2020</t>
  </si>
  <si>
    <t>change rate 2019</t>
  </si>
  <si>
    <t>average annual change rate 2018 - 2019</t>
  </si>
  <si>
    <t>change rate 2020</t>
  </si>
  <si>
    <t>per capita 2019</t>
  </si>
  <si>
    <t>share emissions 2019</t>
  </si>
  <si>
    <t>share population 2019</t>
  </si>
  <si>
    <t>drop-down-list</t>
  </si>
  <si>
    <t>version history</t>
  </si>
  <si>
    <t>1.4</t>
  </si>
  <si>
    <t>Updating of emission figures and conversion to population figures EDGAR</t>
  </si>
  <si>
    <t>► weighting 100%</t>
  </si>
  <si>
    <t>Updating of global LUC emissions (source: Global Carbon Project)</t>
  </si>
  <si>
    <t>Info</t>
  </si>
  <si>
    <t>national CO2 budget 2020 - 2100</t>
  </si>
  <si>
    <t>1.6</t>
  </si>
  <si>
    <t>Sheet 'calculation NB' added</t>
  </si>
  <si>
    <t xml:space="preserve"> Gt</t>
  </si>
  <si>
    <t xml:space="preserve"> Mill.</t>
  </si>
  <si>
    <t xml:space="preserve"> Mill. t</t>
  </si>
  <si>
    <t xml:space="preserve"> t</t>
  </si>
  <si>
    <t>1.7</t>
  </si>
  <si>
    <t xml:space="preserve">All values in billion tonnes of carbon per year (GtC/yr), for the globe. For values in billion tonnes of carbon dioxide per year (GtCO2/yr) , multiply the numbers below by 3.664. </t>
  </si>
  <si>
    <t>Note: 1 billion tonnes C = 1 petagram of carbon (10^15 gC) = 1 gigatonne C = 3.664 billion tonnes of CO2</t>
  </si>
  <si>
    <t xml:space="preserve">All uncertainties represent ± 1 sigma error (68 % chance of being in the range provided) </t>
  </si>
  <si>
    <t>Emissions from fossil fuel combustion and industrial processes (uncertainty of ±5% for a ± 1 sigma confidence level):</t>
  </si>
  <si>
    <t>Cite as: Friedlingstein et al. 2021 (see Summary tab).</t>
  </si>
  <si>
    <t>Emissions from land-use change (uncertainty of ±0.7 GtC/yr). Average of three bookkeeping models: H&amp;N (Houghton &amp;Nassikas, 2017), BLUE (Hansis, et al., 2015) and OSCAR (Gasser et al., 2020).</t>
  </si>
  <si>
    <t>Cite as: Friedlingstein et al. 2021  (see Summary tab).</t>
  </si>
  <si>
    <t>The atmospheric CO2 growth rate (variable uncertainty around 0.2 GtC/yr from 1980) is estimated directly from atmospheric CO2 concentration measurements, and provided by the US National Oceanic and Atmospheric Administration Earth System Research Laboratory (NOAA/ESRL).  http://www.esrl.noaa.gov/gmd/ccgg/trends/global.html</t>
  </si>
  <si>
    <t>Cite as: Dlugokencky, E. and Tans, P.: Trends in atmospheric carbon dioxide, National Oceanic &amp; Atmospheric Administration, Earth System Research Laboratory (NOAA/ESRL), available at http://www.esrl.noaa.gov/gmd/ccgg/trends/global.html, 2020.</t>
  </si>
  <si>
    <t>1959-1980 are based on Mauna Loa and South Pole stations as observed by the CO2 Program at Scripps Institution of Oceanography. http://scrippsco2.ucsd.edu/data/atmospheric_co2/</t>
  </si>
  <si>
    <t>1980 onwards are global averages estimated from multiple stations run by NOAA/ESRL.</t>
  </si>
  <si>
    <t>The ocean sink (uncertainty of ±0.4 GtC/yr on average) is estimated from the average of 8 global ocean biogeochemistry models and the average of 7 ocean fCO2 data products.</t>
  </si>
  <si>
    <t>The land sink (uncertainty of ±0.5 GtC/yr on average) was estimated from the average of 17 dynamic global vegetation models.</t>
  </si>
  <si>
    <t>The cement carbonation sink  is the average of two estimates:</t>
  </si>
  <si>
    <t xml:space="preserve">The budget imbalance is the sum of emissions (fossil fuel and industry + land-use change) minus (atmospheric growth + ocean sink + land sink + cement carbonation sink); it is a measure of our imperfect data and understanding of the contemporary carbon cycle. </t>
  </si>
  <si>
    <t>GtC/yr</t>
  </si>
  <si>
    <t>Year</t>
  </si>
  <si>
    <t>fossil emissions excluding carbonation</t>
  </si>
  <si>
    <t>land-use change emissions</t>
  </si>
  <si>
    <t>atmospheric growth</t>
  </si>
  <si>
    <t>ocean sink</t>
  </si>
  <si>
    <t>land sink</t>
  </si>
  <si>
    <t>cement carbonation sink</t>
  </si>
  <si>
    <t>budget imbalance</t>
  </si>
  <si>
    <t>total</t>
  </si>
  <si>
    <t>LUC</t>
  </si>
  <si>
    <t>fossil</t>
  </si>
  <si>
    <t>land-use change emissions 2020</t>
  </si>
  <si>
    <t>LUC_2020</t>
  </si>
  <si>
    <t>population
2016</t>
  </si>
  <si>
    <t>share emissions 2016</t>
  </si>
  <si>
    <t>share population 2016</t>
  </si>
  <si>
    <t>- LUC budget 2020 - 2100</t>
  </si>
  <si>
    <t>global budget from 2020</t>
  </si>
  <si>
    <t>+ global emissions 2016 - 2019</t>
  </si>
  <si>
    <t xml:space="preserve">scope: </t>
  </si>
  <si>
    <t xml:space="preserve"> years</t>
  </si>
  <si>
    <t xml:space="preserve"> source: GCP</t>
  </si>
  <si>
    <t>population in 2016</t>
  </si>
  <si>
    <t>emissions in 2016</t>
  </si>
  <si>
    <t>data status</t>
  </si>
  <si>
    <t>GCP</t>
  </si>
  <si>
    <t>Implicit and explicit weighting of the population in the allocation of a global CO2 budget</t>
  </si>
  <si>
    <t>1.8</t>
  </si>
  <si>
    <t>Layout changes</t>
  </si>
  <si>
    <t>year emissions neutrality in a linear emissions path with no net negative emissions:</t>
  </si>
  <si>
    <t>1.9</t>
  </si>
  <si>
    <t>Calculation of national budgets with a given weighting of the population</t>
  </si>
  <si>
    <t>Calculation of the global budget to be distributed here</t>
  </si>
  <si>
    <t>2.0</t>
  </si>
  <si>
    <t>Restructured</t>
  </si>
  <si>
    <t>results</t>
  </si>
  <si>
    <t>base data</t>
  </si>
  <si>
    <t>2.1</t>
  </si>
  <si>
    <t>Other formulas used:</t>
  </si>
  <si>
    <t>Implicit Weighting Population (IWP)</t>
  </si>
  <si>
    <t>2.2</t>
  </si>
  <si>
    <t>C</t>
  </si>
  <si>
    <t>E_i_BY</t>
  </si>
  <si>
    <t>P_i_BY</t>
  </si>
  <si>
    <t>P_BY</t>
  </si>
  <si>
    <t>published on zenodo</t>
  </si>
  <si>
    <t>More information on our website:</t>
  </si>
  <si>
    <t>http://espm.climate-calculator.info</t>
  </si>
  <si>
    <t>year</t>
  </si>
  <si>
    <t>2.3</t>
  </si>
  <si>
    <t>Note and data for web app ESPM added</t>
  </si>
  <si>
    <t>Global Population</t>
  </si>
  <si>
    <r>
      <t>national CO2 budget 2020 - 2100 (</t>
    </r>
    <r>
      <rPr>
        <b/>
        <i/>
        <sz val="11"/>
        <rFont val="Arial"/>
        <family val="2"/>
      </rPr>
      <t>B_i</t>
    </r>
    <r>
      <rPr>
        <b/>
        <sz val="11"/>
        <rFont val="Arial"/>
        <family val="2"/>
      </rPr>
      <t>)</t>
    </r>
  </si>
  <si>
    <r>
      <t xml:space="preserve">A. Distribution of the global budget from </t>
    </r>
    <r>
      <rPr>
        <b/>
        <sz val="11"/>
        <color theme="3"/>
        <rFont val="Arial"/>
        <family val="2"/>
      </rPr>
      <t xml:space="preserve">2020 </t>
    </r>
    <r>
      <rPr>
        <sz val="11"/>
        <rFont val="Arial"/>
        <family val="2"/>
      </rPr>
      <t>(</t>
    </r>
    <r>
      <rPr>
        <i/>
        <sz val="11"/>
        <rFont val="Arial"/>
        <family val="2"/>
      </rPr>
      <t>BY</t>
    </r>
    <r>
      <rPr>
        <sz val="11"/>
        <rFont val="Arial"/>
        <family val="2"/>
      </rPr>
      <t xml:space="preserve"> = 2019)</t>
    </r>
    <r>
      <rPr>
        <b/>
        <sz val="11"/>
        <rFont val="Arial"/>
        <family val="2"/>
      </rPr>
      <t>:</t>
    </r>
  </si>
  <si>
    <r>
      <t xml:space="preserve">B. Distribution of the global budget from </t>
    </r>
    <r>
      <rPr>
        <b/>
        <sz val="11"/>
        <color theme="3"/>
        <rFont val="Arial"/>
        <family val="2"/>
      </rPr>
      <t xml:space="preserve">2016 </t>
    </r>
    <r>
      <rPr>
        <sz val="11"/>
        <rFont val="Arial"/>
        <family val="2"/>
      </rPr>
      <t>(</t>
    </r>
    <r>
      <rPr>
        <i/>
        <sz val="11"/>
        <rFont val="Arial"/>
        <family val="2"/>
      </rPr>
      <t>BY</t>
    </r>
    <r>
      <rPr>
        <sz val="11"/>
        <rFont val="Arial"/>
        <family val="2"/>
      </rPr>
      <t xml:space="preserve"> = 2016)</t>
    </r>
    <r>
      <rPr>
        <b/>
        <sz val="11"/>
        <rFont val="Arial"/>
        <family val="2"/>
      </rPr>
      <t>:</t>
    </r>
  </si>
  <si>
    <t>2.4</t>
  </si>
  <si>
    <t>scope of the national budget:</t>
  </si>
  <si>
    <t>Here are the necessary data for the selected country:</t>
  </si>
  <si>
    <t>national budget from 2020 on</t>
  </si>
  <si>
    <t>A (2020)</t>
  </si>
  <si>
    <t>B (2016)</t>
  </si>
  <si>
    <r>
      <t xml:space="preserve">share selected country in global </t>
    </r>
    <r>
      <rPr>
        <b/>
        <sz val="10"/>
        <rFont val="Arial"/>
        <family val="2"/>
      </rPr>
      <t>population</t>
    </r>
    <r>
      <rPr>
        <sz val="10"/>
        <rFont val="Arial"/>
        <family val="2"/>
      </rPr>
      <t xml:space="preserve"> 2019</t>
    </r>
  </si>
  <si>
    <r>
      <t xml:space="preserve">share selected country in global </t>
    </r>
    <r>
      <rPr>
        <b/>
        <sz val="10"/>
        <rFont val="Arial"/>
        <family val="2"/>
      </rPr>
      <t>emissions</t>
    </r>
    <r>
      <rPr>
        <sz val="10"/>
        <rFont val="Arial"/>
        <family val="2"/>
      </rPr>
      <t xml:space="preserve"> 2019</t>
    </r>
  </si>
  <si>
    <t>https://doi.org/10.5281/zenodo.4580310</t>
  </si>
  <si>
    <r>
      <t xml:space="preserve">The national budgets calculated here can be used in the following </t>
    </r>
    <r>
      <rPr>
        <b/>
        <sz val="11"/>
        <rFont val="Arial"/>
        <family val="2"/>
      </rPr>
      <t>web application</t>
    </r>
    <r>
      <rPr>
        <sz val="11"/>
        <rFont val="Arial"/>
        <family val="2"/>
      </rPr>
      <t xml:space="preserve"> to calculate different national emission paths that all adhere to the given budget:</t>
    </r>
  </si>
  <si>
    <t>https://doi.org/10.5281/zenodo.4764408</t>
  </si>
  <si>
    <r>
      <t xml:space="preserve">The </t>
    </r>
    <r>
      <rPr>
        <b/>
        <sz val="11"/>
        <rFont val="Arial"/>
        <family val="2"/>
      </rPr>
      <t>paper</t>
    </r>
    <r>
      <rPr>
        <sz val="11"/>
        <rFont val="Arial"/>
        <family val="2"/>
      </rPr>
      <t xml:space="preserve"> "Calculation of Paris-compatible Emission Targets for the </t>
    </r>
    <r>
      <rPr>
        <b/>
        <sz val="11"/>
        <rFont val="Arial"/>
        <family val="2"/>
      </rPr>
      <t>Six Largest Emitters</t>
    </r>
    <r>
      <rPr>
        <sz val="11"/>
        <rFont val="Arial"/>
        <family val="2"/>
      </rPr>
      <t xml:space="preserve"> with the Extended Smooth Pathway Model (ESPM)" shows exemplary emission targets under different global frameworks and can be downloaded here:</t>
    </r>
  </si>
  <si>
    <t>Extended Smooth Pathway Model (ESPM)</t>
  </si>
  <si>
    <r>
      <t>Basic idea behind the</t>
    </r>
    <r>
      <rPr>
        <b/>
        <sz val="11"/>
        <rFont val="Arial"/>
        <family val="2"/>
      </rPr>
      <t xml:space="preserve"> </t>
    </r>
    <r>
      <rPr>
        <sz val="11"/>
        <rFont val="Arial"/>
        <family val="2"/>
      </rPr>
      <t>ESPM:</t>
    </r>
  </si>
  <si>
    <t>1. National budgets: A predefined global CO2 budget is distributed to countries. The ESPM offers the weighted distribution key also used here for this purpose.</t>
  </si>
  <si>
    <t>Wep app</t>
  </si>
  <si>
    <t>Excel tool</t>
  </si>
  <si>
    <t>Paper: six largest emitters</t>
  </si>
  <si>
    <t>2.5</t>
  </si>
  <si>
    <t>More information about ESPM added</t>
  </si>
  <si>
    <t>2. National paths: The ESPM offers the Regensburg Model Scenario Types RM 1 - 6 to derive plausible national paths that adhere to a national budget.</t>
  </si>
  <si>
    <r>
      <t xml:space="preserve">In order to be able to make more detailed settings, such as taking into account a temporary corona effect and the actual emissions in 2020, please refer to the </t>
    </r>
    <r>
      <rPr>
        <b/>
        <sz val="11"/>
        <rFont val="Arial"/>
        <family val="2"/>
      </rPr>
      <t>Excel tool</t>
    </r>
    <r>
      <rPr>
        <sz val="11"/>
        <rFont val="Arial"/>
        <family val="2"/>
      </rPr>
      <t xml:space="preserve"> for the Extended Smooth Pathway Model (ESPM), which can be downloaded here:</t>
    </r>
  </si>
  <si>
    <r>
      <t xml:space="preserve">Emission neutrality in this sense is achieved on "31 December" of the specified year. The following year is then completely emissions-neutral. The formula year emission neutrality results from the calculation of the area below the </t>
    </r>
    <r>
      <rPr>
        <b/>
        <sz val="11"/>
        <color rgb="FF000000"/>
        <rFont val="Arial"/>
        <family val="2"/>
      </rPr>
      <t>linear emission path</t>
    </r>
    <r>
      <rPr>
        <sz val="11"/>
        <color rgb="FF000000"/>
        <rFont val="Arial"/>
        <family val="2"/>
      </rPr>
      <t xml:space="preserve"> that corresponds to the national budget (</t>
    </r>
    <r>
      <rPr>
        <i/>
        <sz val="11"/>
        <color rgb="FF000000"/>
        <rFont val="Arial"/>
        <family val="2"/>
      </rPr>
      <t>B_i</t>
    </r>
    <r>
      <rPr>
        <sz val="11"/>
        <color rgb="FF000000"/>
        <rFont val="Arial"/>
        <family val="2"/>
      </rPr>
      <t>).  Within the framework of our Extended Smooth Pathway Model (</t>
    </r>
    <r>
      <rPr>
        <b/>
        <sz val="11"/>
        <color rgb="FF000000"/>
        <rFont val="Arial"/>
        <family val="2"/>
      </rPr>
      <t>ESPM</t>
    </r>
    <r>
      <rPr>
        <sz val="11"/>
        <color rgb="FF000000"/>
        <rFont val="Arial"/>
        <family val="2"/>
      </rPr>
      <t xml:space="preserve">), we offer </t>
    </r>
    <r>
      <rPr>
        <b/>
        <sz val="11"/>
        <color rgb="FF000000"/>
        <rFont val="Arial"/>
        <family val="2"/>
      </rPr>
      <t>six scenario types</t>
    </r>
    <r>
      <rPr>
        <sz val="11"/>
        <color rgb="FF000000"/>
        <rFont val="Arial"/>
        <family val="2"/>
      </rPr>
      <t xml:space="preserve"> for the course of </t>
    </r>
    <r>
      <rPr>
        <b/>
        <sz val="11"/>
        <color rgb="FF000000"/>
        <rFont val="Arial"/>
        <family val="2"/>
      </rPr>
      <t>emission paths</t>
    </r>
    <r>
      <rPr>
        <sz val="11"/>
        <color rgb="FF000000"/>
        <rFont val="Arial"/>
        <family val="2"/>
      </rPr>
      <t>, which cover the range of plausible possibilities well.</t>
    </r>
  </si>
  <si>
    <t>- emissions of the selected country 2016 - 2019</t>
  </si>
  <si>
    <r>
      <rPr>
        <sz val="11"/>
        <color rgb="FFFF0000"/>
        <rFont val="Arial"/>
        <family val="2"/>
      </rPr>
      <t>*</t>
    </r>
    <r>
      <rPr>
        <sz val="11"/>
        <rFont val="Arial"/>
        <family val="2"/>
      </rPr>
      <t xml:space="preserve"> For the determination of the LUC budget, see our separate paper:</t>
    </r>
  </si>
  <si>
    <t>2.6</t>
  </si>
  <si>
    <t>Small changes</t>
  </si>
  <si>
    <t>weighting population</t>
  </si>
  <si>
    <t>reference year emissions</t>
  </si>
  <si>
    <t>emissions in 2018</t>
  </si>
  <si>
    <t>emissions in the base year 2019</t>
  </si>
  <si>
    <r>
      <t>Calculation of the Implicit Weighting of the Population (IWP) for a given national budget (</t>
    </r>
    <r>
      <rPr>
        <b/>
        <i/>
        <sz val="11"/>
        <rFont val="Arial"/>
        <family val="2"/>
      </rPr>
      <t>BY</t>
    </r>
    <r>
      <rPr>
        <b/>
        <sz val="11"/>
        <rFont val="Arial"/>
        <family val="2"/>
      </rPr>
      <t xml:space="preserve"> = 2019)</t>
    </r>
  </si>
  <si>
    <t>Which emissions do the national budgets cover here?</t>
  </si>
  <si>
    <t>Emissions from land-use change (LUC) are therefore not included.</t>
  </si>
  <si>
    <t>2.7</t>
  </si>
  <si>
    <t>EEA</t>
  </si>
  <si>
    <r>
      <t xml:space="preserve">In order to be able to make more detailed settings, such as taking into account a temporary corona effect and the actual emissions in 2020, please refer to the </t>
    </r>
    <r>
      <rPr>
        <b/>
        <sz val="11"/>
        <rFont val="Arial"/>
        <family val="2"/>
      </rPr>
      <t>Excel tool</t>
    </r>
    <r>
      <rPr>
        <sz val="11"/>
        <rFont val="Arial"/>
        <family val="2"/>
      </rPr>
      <t>, which can be downloaded here:</t>
    </r>
  </si>
  <si>
    <t>https://doi.org/10.5281/zenodo.4568839</t>
  </si>
  <si>
    <t>Paper: EU and Germany</t>
  </si>
  <si>
    <r>
      <t xml:space="preserve">The </t>
    </r>
    <r>
      <rPr>
        <b/>
        <sz val="11"/>
        <rFont val="Arial"/>
        <family val="2"/>
      </rPr>
      <t>paper</t>
    </r>
    <r>
      <rPr>
        <sz val="11"/>
        <rFont val="Arial"/>
        <family val="2"/>
      </rPr>
      <t xml:space="preserve"> "Calculation of Paris-compatible Emission Targets for the EU and Germany with the Extended Smooth Pathway Model (ESPM)" shows exemplary emission targets under different global frameworks and can be downloaded here:</t>
    </r>
  </si>
  <si>
    <t>https://doi.org/10.5281/zenodo.5678717</t>
  </si>
  <si>
    <t>Calculations for a freely selectable country on the EDGAR database (exluding LUC and ISA)</t>
  </si>
  <si>
    <t>Calculations for the EU on the EEA database
(including LUC and ISA)</t>
  </si>
  <si>
    <t>source: EDGAR</t>
  </si>
  <si>
    <t>Global Total excluding ISA</t>
  </si>
  <si>
    <t>2.8</t>
  </si>
  <si>
    <t>Distribution of global budget from 2016 added in the sheet "calculation NB"</t>
  </si>
  <si>
    <t>ISA emissions in 2019 (source: EDGAR)</t>
  </si>
  <si>
    <t>share EU27</t>
  </si>
  <si>
    <t>Introduction as PDF:</t>
  </si>
  <si>
    <t>- ISA budget 2020 - 2100</t>
  </si>
  <si>
    <t xml:space="preserve"> source: EDGAR</t>
  </si>
  <si>
    <t>= global budget 2016 - 2100 excl. LUC and ISA</t>
  </si>
  <si>
    <t>= global budget 2016 - 2100 incl. LUC and ISA</t>
  </si>
  <si>
    <t>Emissions</t>
  </si>
  <si>
    <t>Emissions per capita</t>
  </si>
  <si>
    <t>Emissions per GDP</t>
  </si>
  <si>
    <t>Sector Name</t>
  </si>
  <si>
    <t>Gas</t>
  </si>
  <si>
    <t>Jahr von Date</t>
  </si>
  <si>
    <t>Total net emissions with international transport (EEA)</t>
  </si>
  <si>
    <t>CO2</t>
  </si>
  <si>
    <t>2016</t>
  </si>
  <si>
    <t>2017</t>
  </si>
  <si>
    <t>2018</t>
  </si>
  <si>
    <t>2019</t>
  </si>
  <si>
    <t>France</t>
  </si>
  <si>
    <t>Italy</t>
  </si>
  <si>
    <t>Spain</t>
  </si>
  <si>
    <t>population 2019</t>
  </si>
  <si>
    <t>population 2016</t>
  </si>
  <si>
    <t>emissions in the reference year 1990</t>
  </si>
  <si>
    <t>Population</t>
  </si>
  <si>
    <t>1990</t>
  </si>
  <si>
    <t xml:space="preserve">Total global CO2 budget 2020 - 2100 </t>
  </si>
  <si>
    <t>= global CO2 budget 2020 - 2100 excluding LUC and ISA</t>
  </si>
  <si>
    <t>LUC and ISA emissions must be subtracted when using the EDGAR database, as the emissions for all countries in the world do not include these emissions there.</t>
  </si>
  <si>
    <t>Global (sorce: GCP resp. EDGAR)</t>
  </si>
  <si>
    <t>Selected country in sheet "IWP-NB all countries EDGAR"</t>
  </si>
  <si>
    <t>Selected country in sheet "IWP-NB EU EEA"</t>
  </si>
  <si>
    <t>sum-EU</t>
  </si>
  <si>
    <t>- actual emissions 2020</t>
  </si>
  <si>
    <t>Country selected:</t>
  </si>
  <si>
    <r>
      <t>global budget to distribute here from 2020 (</t>
    </r>
    <r>
      <rPr>
        <i/>
        <sz val="10"/>
        <rFont val="Arial"/>
        <family val="2"/>
      </rPr>
      <t>B_global</t>
    </r>
    <r>
      <rPr>
        <sz val="10"/>
        <rFont val="Arial"/>
        <family val="2"/>
      </rPr>
      <t>):</t>
    </r>
  </si>
  <si>
    <r>
      <t>global budget from 2020 on (</t>
    </r>
    <r>
      <rPr>
        <i/>
        <sz val="10"/>
        <rFont val="Arial"/>
        <family val="2"/>
      </rPr>
      <t>B_global</t>
    </r>
    <r>
      <rPr>
        <sz val="10"/>
        <rFont val="Arial"/>
        <family val="2"/>
      </rPr>
      <t>):</t>
    </r>
  </si>
  <si>
    <t>This value can be determined, for example, on the basis of the EU's NDC or national climate legislation.</t>
  </si>
  <si>
    <t>2020 - 2100</t>
  </si>
  <si>
    <r>
      <rPr>
        <b/>
        <sz val="10"/>
        <color theme="4"/>
        <rFont val="Arial"/>
        <family val="2"/>
      </rPr>
      <t>2020</t>
    </r>
    <r>
      <rPr>
        <sz val="10"/>
        <rFont val="Arial"/>
        <family val="2"/>
      </rPr>
      <t xml:space="preserve"> - 2100</t>
    </r>
  </si>
  <si>
    <r>
      <rPr>
        <b/>
        <sz val="10"/>
        <color theme="4"/>
        <rFont val="Arial"/>
        <family val="2"/>
      </rPr>
      <t>2016</t>
    </r>
    <r>
      <rPr>
        <sz val="10"/>
        <rFont val="Arial"/>
        <family val="2"/>
      </rPr>
      <t xml:space="preserve"> - 2100</t>
    </r>
  </si>
  <si>
    <t>This value can be derived from the NDC, for example.</t>
  </si>
  <si>
    <t xml:space="preserve"> total CO2 budget from 2020 on: </t>
  </si>
  <si>
    <t>- LUC actual emissions 2016 - 2019</t>
  </si>
  <si>
    <t>- ISA actual emissions 2016 - 2019</t>
  </si>
  <si>
    <t>LUC emissions in 2019 (source: GCP)</t>
  </si>
  <si>
    <t>global CO2 emissions excluding international shipping and aviation (ISA) and excluding land-use change (LUC) in 2019 (source: EDGAR)</t>
  </si>
  <si>
    <t>≈ CO2 emissions total in 2019 (source: GCP)</t>
  </si>
  <si>
    <t xml:space="preserve">global CO2 budget 2020 - 2100 </t>
  </si>
  <si>
    <t>explicit weighting popluation</t>
  </si>
  <si>
    <r>
      <t xml:space="preserve">global budget to distribute here from </t>
    </r>
    <r>
      <rPr>
        <b/>
        <sz val="10"/>
        <color theme="4"/>
        <rFont val="Arial"/>
        <family val="2"/>
      </rPr>
      <t>2016</t>
    </r>
    <r>
      <rPr>
        <sz val="10"/>
        <rFont val="Arial"/>
        <family val="2"/>
      </rPr>
      <t xml:space="preserve"> (</t>
    </r>
    <r>
      <rPr>
        <i/>
        <sz val="10"/>
        <rFont val="Arial"/>
        <family val="2"/>
      </rPr>
      <t>B_global</t>
    </r>
    <r>
      <rPr>
        <sz val="10"/>
        <rFont val="Arial"/>
        <family val="2"/>
      </rPr>
      <t>):</t>
    </r>
  </si>
  <si>
    <r>
      <t xml:space="preserve">global budget to distribute here from </t>
    </r>
    <r>
      <rPr>
        <b/>
        <sz val="10"/>
        <color theme="4"/>
        <rFont val="Arial"/>
        <family val="2"/>
      </rPr>
      <t>2016</t>
    </r>
    <r>
      <rPr>
        <sz val="10"/>
        <rFont val="Arial"/>
        <family val="2"/>
      </rPr>
      <t xml:space="preserve"> on (</t>
    </r>
    <r>
      <rPr>
        <i/>
        <sz val="10"/>
        <rFont val="Arial"/>
        <family val="2"/>
      </rPr>
      <t>B_global</t>
    </r>
    <r>
      <rPr>
        <sz val="10"/>
        <rFont val="Arial"/>
        <family val="2"/>
      </rPr>
      <t>):</t>
    </r>
  </si>
  <si>
    <r>
      <t xml:space="preserve">share selected country in global </t>
    </r>
    <r>
      <rPr>
        <b/>
        <sz val="10"/>
        <rFont val="Arial"/>
        <family val="2"/>
      </rPr>
      <t>population</t>
    </r>
    <r>
      <rPr>
        <sz val="10"/>
        <rFont val="Arial"/>
        <family val="2"/>
      </rPr>
      <t xml:space="preserve"> </t>
    </r>
    <r>
      <rPr>
        <b/>
        <sz val="10"/>
        <color theme="4"/>
        <rFont val="Arial"/>
        <family val="2"/>
      </rPr>
      <t>2016</t>
    </r>
  </si>
  <si>
    <r>
      <t xml:space="preserve">share selected country in global </t>
    </r>
    <r>
      <rPr>
        <b/>
        <sz val="10"/>
        <rFont val="Arial"/>
        <family val="2"/>
      </rPr>
      <t>emissions</t>
    </r>
    <r>
      <rPr>
        <sz val="10"/>
        <rFont val="Arial"/>
        <family val="2"/>
      </rPr>
      <t xml:space="preserve"> </t>
    </r>
    <r>
      <rPr>
        <b/>
        <sz val="10"/>
        <color theme="4"/>
        <rFont val="Arial"/>
        <family val="2"/>
      </rPr>
      <t>2016</t>
    </r>
  </si>
  <si>
    <r>
      <t xml:space="preserve">national CO2 budget </t>
    </r>
    <r>
      <rPr>
        <b/>
        <sz val="11"/>
        <color theme="4"/>
        <rFont val="Arial"/>
        <family val="2"/>
      </rPr>
      <t>2016</t>
    </r>
    <r>
      <rPr>
        <sz val="11"/>
        <rFont val="Arial"/>
        <family val="2"/>
      </rPr>
      <t xml:space="preserve"> - 2100 (</t>
    </r>
    <r>
      <rPr>
        <i/>
        <sz val="11"/>
        <rFont val="Arial"/>
        <family val="2"/>
      </rPr>
      <t>B_i</t>
    </r>
    <r>
      <rPr>
        <sz val="11"/>
        <rFont val="Arial"/>
        <family val="2"/>
      </rPr>
      <t>)</t>
    </r>
  </si>
  <si>
    <r>
      <t xml:space="preserve">population in </t>
    </r>
    <r>
      <rPr>
        <b/>
        <sz val="10"/>
        <color theme="4"/>
        <rFont val="Arial"/>
        <family val="2"/>
      </rPr>
      <t>2016</t>
    </r>
  </si>
  <si>
    <r>
      <t xml:space="preserve">emissions in </t>
    </r>
    <r>
      <rPr>
        <b/>
        <sz val="10"/>
        <color theme="4"/>
        <rFont val="Arial"/>
        <family val="2"/>
      </rPr>
      <t>2016</t>
    </r>
  </si>
  <si>
    <t>The corresponding sheets are hidden by default.</t>
  </si>
  <si>
    <t xml:space="preserve"> Emissions due to fossil fuel use and cement production excluding emissions from international shipping and aviation (ISA) for all countries in the world (excluding land use change; LUC); EU database.</t>
  </si>
  <si>
    <t xml:space="preserve"> Total anthropogenic CO2 emissions for the EU according to the European Environment Agency.</t>
  </si>
  <si>
    <t xml:space="preserve"> The Global Carbon Project is a Global Research Project of Future Earth and a research partner of the World Climate Research Programme.</t>
  </si>
  <si>
    <t>Added sheet for the EU, based on all anthropogenic CO2 emissions (data basis: EEA)</t>
  </si>
  <si>
    <t>used in the sheet "EU EEA"</t>
  </si>
  <si>
    <t>used in the sheet "all countries EDGAR"</t>
  </si>
  <si>
    <r>
      <rPr>
        <sz val="10"/>
        <rFont val="Calibri"/>
        <family val="2"/>
      </rPr>
      <t>≈</t>
    </r>
    <r>
      <rPr>
        <sz val="10"/>
        <rFont val="Arial"/>
        <family val="2"/>
      </rPr>
      <t xml:space="preserve"> CO2 emissions total in 2019 incl. LUC and ISA (sources: GCP and EDGAR)</t>
    </r>
  </si>
  <si>
    <t>Remaining national budgets taking into account actual emissions after 2019</t>
  </si>
  <si>
    <t>scope in years</t>
  </si>
  <si>
    <t>year emissions neutrality</t>
  </si>
  <si>
    <r>
      <rPr>
        <b/>
        <sz val="11"/>
        <color theme="4"/>
        <rFont val="Arial"/>
        <family val="2"/>
      </rPr>
      <t>A</t>
    </r>
    <r>
      <rPr>
        <sz val="11"/>
        <rFont val="Arial"/>
        <family val="2"/>
      </rPr>
      <t xml:space="preserve"> (2020)</t>
    </r>
  </si>
  <si>
    <r>
      <rPr>
        <b/>
        <sz val="11"/>
        <color theme="4"/>
        <rFont val="Arial"/>
        <family val="2"/>
      </rPr>
      <t>B</t>
    </r>
    <r>
      <rPr>
        <sz val="11"/>
        <rFont val="Arial"/>
        <family val="2"/>
      </rPr>
      <t xml:space="preserve"> (2016)</t>
    </r>
  </si>
  <si>
    <r>
      <t xml:space="preserve"> </t>
    </r>
    <r>
      <rPr>
        <b/>
        <sz val="10"/>
        <color theme="4"/>
        <rFont val="Arial"/>
        <family val="2"/>
      </rPr>
      <t>A</t>
    </r>
    <r>
      <rPr>
        <sz val="10"/>
        <rFont val="Arial"/>
        <family val="2"/>
      </rPr>
      <t>: Distribution of the global budget from 2020</t>
    </r>
  </si>
  <si>
    <r>
      <t xml:space="preserve"> </t>
    </r>
    <r>
      <rPr>
        <b/>
        <sz val="10"/>
        <color theme="4"/>
        <rFont val="Arial"/>
        <family val="2"/>
      </rPr>
      <t>B</t>
    </r>
    <r>
      <rPr>
        <sz val="10"/>
        <rFont val="Arial"/>
        <family val="2"/>
      </rPr>
      <t>: Distribution of the global budget from 2016</t>
    </r>
  </si>
  <si>
    <t>Additional information: Year Emission neutrality with linear emission paths</t>
  </si>
  <si>
    <t xml:space="preserve"> Basis calculation start change rate</t>
  </si>
  <si>
    <t xml:space="preserve"> Distribution of the global budget from 2020</t>
  </si>
  <si>
    <t xml:space="preserve"> Distribution of the global budget from 2016</t>
  </si>
  <si>
    <t>This is also the way the global budget to be distributed here was calculated (see sheet "base data global budget").</t>
  </si>
  <si>
    <t>It must be taken into account that negative CO2 emissions are also needed to compensate for other greenhouse gases that cannot be avoided. These negative emissions cannot be counted here.</t>
  </si>
  <si>
    <t>Other CO2 sinks (e.g. technical recapture of CO2 from the atmosphere and geological storage) can be taken into account. But it must be taken in consideration that negative CO2 emissions are also needed to compensate for other greenhouse gases that cannot be avoided. These negative emissions cannot be counted here.</t>
  </si>
  <si>
    <t>The national budgets refer basically to CO2 emissions from the use of fossil fuels and from cement production excluding international shipping and aviation (ISA).</t>
  </si>
  <si>
    <t>The national budgets refer to all anthropogenic CO2 emissions (use of fossil fuels incl. ISA, cement production, land-use change and other CO2 sinks (e.g. technical recapture of CO2 from the atmosphere and geological storage)).</t>
  </si>
  <si>
    <t>see below which emissions are covered here</t>
  </si>
  <si>
    <t>2.9</t>
  </si>
  <si>
    <t>Description of covered emissions under data basis "EDGAR" resp. "EEA" improved.</t>
  </si>
  <si>
    <t>3.0</t>
  </si>
  <si>
    <r>
      <t xml:space="preserve">Global CO2 budget </t>
    </r>
    <r>
      <rPr>
        <b/>
        <sz val="11"/>
        <color theme="4"/>
        <rFont val="Arial"/>
        <family val="2"/>
      </rPr>
      <t>2020</t>
    </r>
    <r>
      <rPr>
        <b/>
        <sz val="11"/>
        <rFont val="Arial"/>
        <family val="2"/>
      </rPr>
      <t xml:space="preserve"> - 2100 excluding LUC and ISA</t>
    </r>
  </si>
  <si>
    <t>Excel tool Germany: Deriving a CO2 budget from the targets of the German federal government</t>
  </si>
  <si>
    <t>Added link to Excel tool for deriving a CO2 budget from Germany's climate targets.</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</si>
  <si>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</si>
  <si>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</si>
  <si>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</si>
  <si>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</si>
  <si>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</si>
  <si>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</si>
  <si>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</si>
  <si>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</si>
  <si>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</si>
  <si>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</si>
  <si>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</si>
  <si>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</si>
  <si>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</si>
  <si>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</si>
  <si>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</si>
  <si>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</si>
  <si>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</si>
  <si>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</si>
  <si>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</si>
  <si>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</si>
  <si>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</si>
  <si>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</si>
  <si>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</si>
  <si>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</si>
  <si>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</si>
  <si>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2020</t>
  </si>
  <si>
    <t xml:space="preserve"> in a linear emissions path with no net negative emissions; base emissions in 2019</t>
  </si>
  <si>
    <t>https://doi.org/10.5281/zenodo.6535174</t>
  </si>
  <si>
    <t>3.1</t>
  </si>
  <si>
    <t>Data EEA updated (emissions including 2020)</t>
  </si>
  <si>
    <t>global CO2 budget from 2020 on</t>
  </si>
  <si>
    <t>global CO2 emissions in 2018</t>
  </si>
  <si>
    <t>global CO2 emissions in the base year 2019</t>
  </si>
  <si>
    <t>must be specified</t>
  </si>
  <si>
    <t>Compared to the web app (see above), the actual emissions in 2020 can also be taken into account in this tool:</t>
  </si>
  <si>
    <t>emissions in 2020</t>
  </si>
  <si>
    <t xml:space="preserve"> For use in the corresponding Excel tool (see below)</t>
  </si>
  <si>
    <t>3.2</t>
  </si>
  <si>
    <t xml:space="preserve">Based on a predefined global CO2 budget from 2020, different global emission paths can be calculated with the following web application:
</t>
  </si>
  <si>
    <t>Furthermore, an Excel tool is offered that provides even more input and analysis options:</t>
  </si>
  <si>
    <t xml:space="preserve"> Basis calculation start change rate in the web app</t>
  </si>
  <si>
    <t>global CO2 emissions in 2020</t>
  </si>
  <si>
    <t xml:space="preserve"> For use in the corresponding Excel tool</t>
  </si>
  <si>
    <t>Tools for determining global paths</t>
  </si>
  <si>
    <t>Emissions 2020 added to the "EU EEA" sheet for use in an Excel tool for determining emission paths.</t>
  </si>
  <si>
    <t>The emission data required in these tools are given below:</t>
  </si>
  <si>
    <t>In the following, the data required there is made available for easy copying from various data sources:</t>
  </si>
  <si>
    <t>Global paths; Data source: Global Carbon Project</t>
  </si>
  <si>
    <t>input at least one year</t>
  </si>
  <si>
    <t>input necessary</t>
  </si>
  <si>
    <t>optional</t>
  </si>
  <si>
    <t>for the calculation of the reference values</t>
  </si>
  <si>
    <t>to calculate RR_19</t>
  </si>
  <si>
    <t>base year</t>
  </si>
  <si>
    <t>actual</t>
  </si>
  <si>
    <t xml:space="preserve">year: </t>
  </si>
  <si>
    <t>unit</t>
  </si>
  <si>
    <r>
      <t xml:space="preserve"> annual </t>
    </r>
    <r>
      <rPr>
        <sz val="11"/>
        <rFont val="Arial"/>
        <family val="2"/>
      </rPr>
      <t>emissions</t>
    </r>
  </si>
  <si>
    <t xml:space="preserve"> budget 2020 - 2100</t>
  </si>
  <si>
    <t>To which (political) unit do the figures refer?</t>
  </si>
  <si>
    <t>global</t>
  </si>
  <si>
    <t>National paths; Data source: EDGAR</t>
  </si>
  <si>
    <t xml:space="preserve"> budget 2020 - 2100 (A: distributed from 2020)</t>
  </si>
  <si>
    <t>National paths; Data source: EEA</t>
  </si>
  <si>
    <t>see sheet "Data export" for easy copying of data</t>
  </si>
  <si>
    <t>Excel tools</t>
  </si>
  <si>
    <t>You can also use our Univesal Excel tool, which does not contain a database on country emissions:</t>
  </si>
  <si>
    <t>Universal Excel tool</t>
  </si>
  <si>
    <t>We offer an Univeral Excel tool that can be used to derive plausible emission paths that adhere to a predefined budget:</t>
  </si>
  <si>
    <t>Sheet "Data export" added</t>
  </si>
  <si>
    <t>Note: You can link the universal Excel tool for deriving emission paths and this Excel tool with the necessary data locally on your computer.</t>
  </si>
  <si>
    <t xml:space="preserve"> budget 2020 - 2100 (B: distributed from 2016)</t>
  </si>
  <si>
    <t>3.4</t>
  </si>
  <si>
    <t>Sheet "Data export" extended</t>
  </si>
  <si>
    <t>DOI 10.5281/zenodo.5837866</t>
  </si>
  <si>
    <t>Mrd. t CO2</t>
  </si>
  <si>
    <t>2021 - KSG-Sektoren</t>
  </si>
  <si>
    <t>Mrd. t CO2eq</t>
  </si>
  <si>
    <t>2021 - LULUCF</t>
  </si>
  <si>
    <t>2021 - ISA (Wert 2019, da Ist-Wert noch nicht verfügbar)</t>
  </si>
  <si>
    <t>Gesamt</t>
  </si>
  <si>
    <t>3.5</t>
  </si>
  <si>
    <t>3.3</t>
  </si>
  <si>
    <t>Sheet "EU EEA": For Germany, the actual emissions in 2021 according to the Federal Environment Agency (UBA) are taken into account.</t>
  </si>
  <si>
    <t xml:space="preserve"> budget divided by emissions in 2019</t>
  </si>
  <si>
    <t>3.6</t>
  </si>
  <si>
    <t>Formula error corrected in the calculation of the scope of the budget taking into account the actual emissions after 2019 for Germany.</t>
  </si>
  <si>
    <r>
      <t xml:space="preserve">global CO2 budget </t>
    </r>
    <r>
      <rPr>
        <b/>
        <sz val="10"/>
        <rFont val="Arial"/>
        <family val="2"/>
      </rPr>
      <t xml:space="preserve">2020 - 2100  </t>
    </r>
    <r>
      <rPr>
        <sz val="10"/>
        <rFont val="Arial"/>
        <family val="2"/>
      </rPr>
      <t>in Gt</t>
    </r>
  </si>
  <si>
    <t>see the "Data export" sheet for easy copying of data from this tool into the universal tool</t>
  </si>
  <si>
    <r>
      <t xml:space="preserve">Global CO2 budgets </t>
    </r>
    <r>
      <rPr>
        <b/>
        <sz val="11"/>
        <color theme="4"/>
        <rFont val="Arial"/>
        <family val="2"/>
      </rPr>
      <t>2016</t>
    </r>
    <r>
      <rPr>
        <b/>
        <sz val="11"/>
        <rFont val="Arial"/>
        <family val="2"/>
      </rPr>
      <t xml:space="preserve"> - 2100 (back calculation)</t>
    </r>
  </si>
  <si>
    <t>Ist-Emissionen laut UBA (2/2022)</t>
  </si>
  <si>
    <t>Global population (source EDGAR)</t>
  </si>
  <si>
    <t>Paris-compatible national CO2 budgets</t>
  </si>
  <si>
    <t xml:space="preserve">Global CO2 budget 2020 - 2100 </t>
  </si>
  <si>
    <t>Database</t>
  </si>
  <si>
    <t>Emissions
2019
in Mill. t</t>
  </si>
  <si>
    <t>Sum</t>
  </si>
  <si>
    <t>National
CO2 budget
from 2020
in Gt</t>
  </si>
  <si>
    <t>Population weighting vs. emissions</t>
  </si>
  <si>
    <t>Allocation of a global budget using a weighted distribution key.
The distribution key contains the share in global emissions and in the global population in 2019.</t>
  </si>
  <si>
    <t>https://doi.org/10.5281/zenodo.5837866</t>
  </si>
  <si>
    <t>Results for all countries of the world (exportable as PDF)</t>
  </si>
  <si>
    <t>CO2 emissions covered
in the country data</t>
  </si>
  <si>
    <t>CO2 emissions from fossil fuel use and cement production excluding international shipping and aviation (ISA)</t>
  </si>
  <si>
    <t>all anthropogenic CO2 emissions including Land-use change (LUC); ISA emissions according to the 'sales principle'</t>
  </si>
  <si>
    <t>Global LUC budget 2020 - 2100</t>
  </si>
  <si>
    <t>-</t>
  </si>
  <si>
    <t>Global ISA budget 2020 - 2100</t>
  </si>
  <si>
    <t>Big six</t>
  </si>
  <si>
    <t>Share of global emissions</t>
  </si>
  <si>
    <t>See also our web app for calculating Paris-compatible CO2 budgets for all countries in the world:</t>
  </si>
  <si>
    <t>http://national-budgets.climate-calculator.info</t>
  </si>
  <si>
    <t>3.7</t>
  </si>
  <si>
    <t>Sheet "PDF" 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</si>
</sst>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0.0"/>
    <numFmt numFmtId="166" formatCode="0.0"/>
    <numFmt numFmtId="167" formatCode="0.0%"/>
    <numFmt numFmtId="168" formatCode="0.000"/>
    <numFmt numFmtId="169" formatCode="###\ ###\ ###\ ##0.00"/>
    <numFmt numFmtId="170" formatCode="0.0000000000"/>
    <numFmt numFmtId="171" formatCode="[$-407]mmm/\ yy;@"/>
    <numFmt numFmtId="172" formatCode="#,##0.00_ ;\-#,##0.00\ "/>
    <numFmt numFmtId="173" formatCode="#,##0.000"/>
    <numFmt numFmtId="175" formatCode="dd/mm/yyyy;@"/>
  </numFmts>
  <fonts count="87" x14ac:knownFonts="1">
    <font>
      <sz val="11"/>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Times New Roman"/>
      <family val="1"/>
    </font>
    <font>
      <sz val="8"/>
      <name val="Times New Roman"/>
      <family val="1"/>
    </font>
    <font>
      <b/>
      <sz val="12"/>
      <name val="Times New Roman"/>
      <family val="1"/>
    </font>
    <font>
      <sz val="9"/>
      <name val="Times New Roman"/>
      <family val="1"/>
    </font>
    <font>
      <sz val="11"/>
      <name val="Times New Roman"/>
      <family val="1"/>
    </font>
    <font>
      <b/>
      <sz val="11"/>
      <name val="Arial"/>
      <family val="2"/>
    </font>
    <font>
      <b/>
      <sz val="12"/>
      <name val="Arial"/>
      <family val="2"/>
    </font>
    <font>
      <sz val="12"/>
      <name val="Times New Roman"/>
      <family val="1"/>
    </font>
    <font>
      <sz val="11"/>
      <name val="Arial"/>
      <family val="2"/>
    </font>
    <font>
      <i/>
      <sz val="10"/>
      <name val="Arial"/>
      <family val="2"/>
    </font>
    <font>
      <b/>
      <u val="double"/>
      <sz val="12"/>
      <name val="Arial"/>
      <family val="2"/>
    </font>
    <font>
      <b/>
      <sz val="11"/>
      <name val="Times New Roman"/>
      <family val="1"/>
    </font>
    <font>
      <b/>
      <u/>
      <sz val="12"/>
      <name val="Arial"/>
      <family val="2"/>
    </font>
    <font>
      <sz val="9"/>
      <name val="Arial"/>
      <family val="2"/>
    </font>
    <font>
      <sz val="11"/>
      <color indexed="8"/>
      <name val="Times New Roman"/>
      <family val="1"/>
    </font>
    <font>
      <sz val="8"/>
      <name val="Arial"/>
      <family val="2"/>
    </font>
    <font>
      <i/>
      <sz val="9"/>
      <name val="Arial"/>
      <family val="2"/>
    </font>
    <font>
      <i/>
      <sz val="8"/>
      <name val="Arial"/>
      <family val="2"/>
    </font>
    <font>
      <b/>
      <sz val="10"/>
      <color indexed="8"/>
      <name val="Arial"/>
      <family val="2"/>
    </font>
    <font>
      <sz val="9"/>
      <color indexed="8"/>
      <name val="Arial"/>
      <family val="2"/>
    </font>
    <font>
      <b/>
      <sz val="13"/>
      <name val="Arial"/>
      <family val="2"/>
    </font>
    <font>
      <i/>
      <sz val="12"/>
      <name val="Arial"/>
      <family val="2"/>
    </font>
    <font>
      <sz val="10"/>
      <color indexed="8"/>
      <name val="Arial"/>
      <family val="2"/>
    </font>
    <font>
      <b/>
      <sz val="8"/>
      <name val="Arial"/>
      <family val="2"/>
    </font>
    <font>
      <b/>
      <sz val="9"/>
      <name val="Arial"/>
      <family val="2"/>
    </font>
    <font>
      <b/>
      <i/>
      <u/>
      <sz val="9"/>
      <name val="Arial"/>
      <family val="2"/>
    </font>
    <font>
      <b/>
      <sz val="11"/>
      <color indexed="8"/>
      <name val="Times New Roman"/>
      <family val="1"/>
    </font>
    <font>
      <sz val="12"/>
      <name val="Arial"/>
      <family val="2"/>
    </font>
    <font>
      <b/>
      <sz val="14"/>
      <color indexed="8"/>
      <name val="Arial"/>
      <family val="2"/>
    </font>
    <font>
      <sz val="11"/>
      <color theme="1"/>
      <name val="Calibri"/>
      <family val="2"/>
      <scheme val="minor"/>
    </font>
    <font>
      <u/>
      <sz val="10"/>
      <color theme="10"/>
      <name val="Arial"/>
      <family val="2"/>
    </font>
    <font>
      <u/>
      <sz val="11"/>
      <color theme="10"/>
      <name val="Times New Roman"/>
      <family val="1"/>
    </font>
    <font>
      <sz val="8"/>
      <color theme="1"/>
      <name val="Calibri"/>
      <family val="2"/>
      <scheme val="minor"/>
    </font>
    <font>
      <sz val="10"/>
      <color rgb="FFFF0000"/>
      <name val="Arial"/>
      <family val="2"/>
    </font>
    <font>
      <u/>
      <sz val="8"/>
      <color theme="10"/>
      <name val="Times New Roman"/>
      <family val="1"/>
    </font>
    <font>
      <sz val="11"/>
      <color rgb="FFC00000"/>
      <name val="Times New Roman"/>
      <family val="1"/>
    </font>
    <font>
      <b/>
      <i/>
      <sz val="12"/>
      <name val="Arial"/>
      <family val="2"/>
    </font>
    <font>
      <sz val="10"/>
      <color theme="0"/>
      <name val="Arial"/>
      <family val="2"/>
    </font>
    <font>
      <b/>
      <i/>
      <sz val="8"/>
      <name val="Arial"/>
      <family val="2"/>
    </font>
    <font>
      <b/>
      <sz val="11"/>
      <color rgb="FF3F3F3F"/>
      <name val="Calibri"/>
      <family val="2"/>
      <scheme val="minor"/>
    </font>
    <font>
      <sz val="10"/>
      <color theme="0" tint="-0.499984740745262"/>
      <name val="Arial"/>
      <family val="2"/>
    </font>
    <font>
      <b/>
      <sz val="11"/>
      <color rgb="FFC00000"/>
      <name val="Times New Roman"/>
      <family val="1"/>
    </font>
    <font>
      <sz val="12"/>
      <color rgb="FF000000"/>
      <name val="Calibri"/>
      <family val="2"/>
    </font>
    <font>
      <sz val="12"/>
      <color rgb="FFFF00FF"/>
      <name val="Calibri"/>
      <family val="2"/>
    </font>
    <font>
      <b/>
      <sz val="12"/>
      <color rgb="FF000000"/>
      <name val="Calibri"/>
      <family val="2"/>
    </font>
    <font>
      <b/>
      <u/>
      <sz val="12"/>
      <color rgb="FF0000FF"/>
      <name val="Calibri"/>
      <family val="2"/>
    </font>
    <font>
      <b/>
      <sz val="12"/>
      <color theme="1"/>
      <name val="Calibri"/>
      <family val="2"/>
    </font>
    <font>
      <b/>
      <sz val="12"/>
      <color rgb="FF7F7F7F"/>
      <name val="Calibri"/>
      <family val="2"/>
    </font>
    <font>
      <sz val="12"/>
      <color rgb="FF7F7F7F"/>
      <name val="Calibri"/>
      <family val="2"/>
    </font>
    <font>
      <sz val="12"/>
      <name val="Calibri"/>
      <family val="2"/>
    </font>
    <font>
      <b/>
      <sz val="18"/>
      <name val="Times New Roman"/>
      <family val="1"/>
    </font>
    <font>
      <i/>
      <sz val="11"/>
      <name val="Arial"/>
      <family val="2"/>
    </font>
    <font>
      <sz val="10"/>
      <name val="Calibri"/>
      <family val="2"/>
    </font>
    <font>
      <u/>
      <sz val="11"/>
      <color theme="10"/>
      <name val="Arial"/>
      <family val="2"/>
    </font>
    <font>
      <sz val="11"/>
      <color theme="0"/>
      <name val="Arial"/>
      <family val="2"/>
    </font>
    <font>
      <b/>
      <i/>
      <sz val="11"/>
      <name val="Arial"/>
      <family val="2"/>
    </font>
    <font>
      <b/>
      <u val="double"/>
      <sz val="11"/>
      <name val="Arial"/>
      <family val="2"/>
    </font>
    <font>
      <b/>
      <sz val="11"/>
      <color theme="3"/>
      <name val="Arial"/>
      <family val="2"/>
    </font>
    <font>
      <sz val="10"/>
      <color rgb="FF3F3F3F"/>
      <name val="Arial"/>
      <family val="2"/>
    </font>
    <font>
      <b/>
      <u val="double"/>
      <sz val="10"/>
      <name val="Arial"/>
      <family val="2"/>
    </font>
    <font>
      <b/>
      <i/>
      <sz val="10"/>
      <name val="Arial"/>
      <family val="2"/>
    </font>
    <font>
      <sz val="11"/>
      <color rgb="FF000000"/>
      <name val="Arial"/>
      <family val="2"/>
    </font>
    <font>
      <b/>
      <sz val="11"/>
      <color rgb="FF000000"/>
      <name val="Arial"/>
      <family val="2"/>
    </font>
    <font>
      <i/>
      <sz val="11"/>
      <color rgb="FF000000"/>
      <name val="Arial"/>
      <family val="2"/>
    </font>
    <font>
      <b/>
      <sz val="11"/>
      <color rgb="FFFF0000"/>
      <name val="Arial"/>
      <family val="2"/>
    </font>
    <font>
      <b/>
      <sz val="11"/>
      <color theme="4"/>
      <name val="Arial"/>
      <family val="2"/>
    </font>
    <font>
      <sz val="11"/>
      <color rgb="FFFF0000"/>
      <name val="Arial"/>
      <family val="2"/>
    </font>
    <font>
      <sz val="11"/>
      <name val="Calibri"/>
      <family val="2"/>
    </font>
    <font>
      <sz val="9"/>
      <color rgb="FF333333"/>
      <name val="Arial"/>
      <family val="2"/>
    </font>
    <font>
      <sz val="11"/>
      <color theme="10"/>
      <name val="Times New Roman"/>
      <family val="1"/>
    </font>
    <font>
      <sz val="9"/>
      <color rgb="FF666666"/>
      <name val="Arial"/>
      <family val="2"/>
    </font>
    <font>
      <sz val="8"/>
      <color rgb="FF666666"/>
      <name val="Arial"/>
      <family val="2"/>
    </font>
    <font>
      <sz val="9"/>
      <color rgb="FF444444"/>
      <name val="Arial"/>
      <family val="2"/>
    </font>
    <font>
      <b/>
      <sz val="10"/>
      <color theme="4"/>
      <name val="Arial"/>
      <family val="2"/>
    </font>
    <font>
      <b/>
      <u/>
      <sz val="11"/>
      <name val="Arial"/>
      <family val="2"/>
    </font>
    <font>
      <sz val="11"/>
      <color rgb="FFC00000"/>
      <name val="Arial"/>
      <family val="2"/>
    </font>
    <font>
      <sz val="11"/>
      <color theme="0" tint="-0.14999847407452621"/>
      <name val="Arial"/>
      <family val="2"/>
    </font>
    <font>
      <b/>
      <u/>
      <sz val="11"/>
      <color theme="10"/>
      <name val="Times New Roman"/>
      <family val="1"/>
    </font>
  </fonts>
  <fills count="24">
    <fill>
      <patternFill patternType="none"/>
    </fill>
    <fill>
      <patternFill patternType="gray125"/>
    </fill>
    <fill>
      <patternFill patternType="solid">
        <fgColor indexed="22"/>
        <bgColor indexed="64"/>
      </patternFill>
    </fill>
    <fill>
      <patternFill patternType="solid">
        <fgColor indexed="13"/>
        <bgColor indexed="34"/>
      </patternFill>
    </fill>
    <fill>
      <patternFill patternType="solid">
        <fgColor theme="3" tint="0.79998168889431442"/>
        <bgColor indexed="64"/>
      </patternFill>
    </fill>
    <fill>
      <patternFill patternType="solid">
        <fgColor rgb="FFFFFF0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2F2F2"/>
      </patternFill>
    </fill>
    <fill>
      <patternFill patternType="solid">
        <fgColor rgb="FFFFCC00"/>
        <bgColor rgb="FFFFCC00"/>
      </patternFill>
    </fill>
    <fill>
      <patternFill patternType="solid">
        <fgColor rgb="FFC0C0C0"/>
        <bgColor rgb="FFC0C0C0"/>
      </patternFill>
    </fill>
    <fill>
      <patternFill patternType="solid">
        <fgColor rgb="FFFAC090"/>
        <bgColor rgb="FFFAC090"/>
      </patternFill>
    </fill>
    <fill>
      <patternFill patternType="solid">
        <fgColor rgb="FFCCCCFF"/>
        <bgColor rgb="FFCCCCFF"/>
      </patternFill>
    </fill>
    <fill>
      <patternFill patternType="solid">
        <fgColor rgb="FF00FF00"/>
        <bgColor rgb="FF00FF00"/>
      </patternFill>
    </fill>
    <fill>
      <patternFill patternType="solid">
        <fgColor rgb="FFF58220"/>
        <bgColor rgb="FFF58220"/>
      </patternFill>
    </fill>
    <fill>
      <patternFill patternType="solid">
        <fgColor rgb="FFCCC1DA"/>
        <bgColor rgb="FFCCC1DA"/>
      </patternFill>
    </fill>
    <fill>
      <patternFill patternType="solid">
        <fgColor rgb="FFCCC0DA"/>
        <bgColor rgb="FFCCC0DA"/>
      </patternFill>
    </fill>
    <fill>
      <patternFill patternType="solid">
        <fgColor theme="7" tint="0.59999389629810485"/>
        <bgColor indexed="64"/>
      </patternFill>
    </fill>
    <fill>
      <patternFill patternType="solid">
        <fgColor theme="9"/>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59999389629810485"/>
        <bgColor auto="1"/>
      </patternFill>
    </fill>
  </fills>
  <borders count="70">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auto="1"/>
      </left>
      <right style="medium">
        <color auto="1"/>
      </right>
      <top style="medium">
        <color auto="1"/>
      </top>
      <bottom style="medium">
        <color auto="1"/>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style="thin">
        <color auto="1"/>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double">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bottom/>
      <diagonal/>
    </border>
    <border>
      <left/>
      <right/>
      <top/>
      <bottom style="medium">
        <color rgb="FF000000"/>
      </bottom>
      <diagonal/>
    </border>
    <border>
      <left/>
      <right style="thin">
        <color rgb="FF000000"/>
      </right>
      <top/>
      <bottom/>
      <diagonal/>
    </border>
    <border>
      <left style="medium">
        <color indexed="8"/>
      </left>
      <right/>
      <top style="medium">
        <color indexed="8"/>
      </top>
      <bottom/>
      <diagonal/>
    </border>
    <border>
      <left/>
      <right/>
      <top style="medium">
        <color indexed="8"/>
      </top>
      <bottom/>
      <diagonal/>
    </border>
    <border>
      <left/>
      <right style="medium">
        <color indexed="64"/>
      </right>
      <top style="medium">
        <color indexed="8"/>
      </top>
      <bottom/>
      <diagonal/>
    </border>
    <border>
      <left style="medium">
        <color auto="1"/>
      </left>
      <right style="medium">
        <color auto="1"/>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diagonal/>
    </border>
    <border>
      <left style="thin">
        <color indexed="64"/>
      </left>
      <right/>
      <top/>
      <bottom style="medium">
        <color auto="1"/>
      </bottom>
      <diagonal/>
    </border>
    <border>
      <left/>
      <right style="thin">
        <color auto="1"/>
      </right>
      <top/>
      <bottom style="medium">
        <color auto="1"/>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right/>
      <top style="medium">
        <color auto="1"/>
      </top>
      <bottom/>
      <diagonal/>
    </border>
    <border>
      <left style="medium">
        <color auto="1"/>
      </left>
      <right style="medium">
        <color auto="1"/>
      </right>
      <top style="medium">
        <color auto="1"/>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s>
  <cellStyleXfs count="26">
    <xf numFmtId="0" fontId="0" fillId="0" borderId="0"/>
    <xf numFmtId="0" fontId="39" fillId="0" borderId="0" applyNumberFormat="0" applyFill="0" applyBorder="0" applyAlignment="0" applyProtection="0"/>
    <xf numFmtId="164" fontId="13" fillId="0" borderId="0" applyFont="0" applyFill="0" applyBorder="0" applyAlignment="0" applyProtection="0"/>
    <xf numFmtId="0" fontId="40" fillId="0" borderId="0" applyNumberFormat="0" applyFill="0" applyBorder="0" applyAlignment="0" applyProtection="0">
      <alignment vertical="top"/>
      <protection locked="0"/>
    </xf>
    <xf numFmtId="0" fontId="9" fillId="0" borderId="0"/>
    <xf numFmtId="0" fontId="31" fillId="0" borderId="0"/>
    <xf numFmtId="9" fontId="7" fillId="0" borderId="0" applyFill="0" applyBorder="0" applyAlignment="0" applyProtection="0"/>
    <xf numFmtId="9" fontId="38" fillId="0" borderId="0" applyFont="0" applyFill="0" applyBorder="0" applyAlignment="0" applyProtection="0"/>
    <xf numFmtId="0" fontId="38" fillId="0" borderId="0"/>
    <xf numFmtId="0" fontId="38" fillId="0" borderId="0"/>
    <xf numFmtId="0" fontId="41" fillId="0" borderId="0"/>
    <xf numFmtId="0" fontId="7" fillId="0" borderId="0"/>
    <xf numFmtId="0" fontId="7" fillId="0" borderId="0"/>
    <xf numFmtId="0" fontId="6" fillId="0" borderId="0"/>
    <xf numFmtId="0" fontId="5" fillId="0" borderId="0"/>
    <xf numFmtId="0" fontId="4" fillId="0" borderId="0"/>
    <xf numFmtId="0" fontId="48" fillId="9" borderId="23" applyNumberFormat="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51" fillId="0" borderId="0"/>
    <xf numFmtId="9" fontId="51" fillId="0" borderId="0" applyFont="0" applyFill="0" applyBorder="0" applyAlignment="0" applyProtection="0"/>
    <xf numFmtId="0" fontId="76" fillId="0" borderId="0"/>
  </cellStyleXfs>
  <cellXfs count="831">
    <xf numFmtId="0" fontId="0" fillId="0" borderId="0" xfId="0"/>
    <xf numFmtId="0" fontId="7" fillId="0" borderId="0" xfId="12"/>
    <xf numFmtId="0" fontId="7" fillId="0" borderId="0" xfId="12" applyAlignment="1">
      <alignment horizontal="center" vertical="top" wrapText="1"/>
    </xf>
    <xf numFmtId="0" fontId="40" fillId="0" borderId="0" xfId="3" applyAlignment="1" applyProtection="1"/>
    <xf numFmtId="0" fontId="11" fillId="0" borderId="0" xfId="0" applyFont="1"/>
    <xf numFmtId="0" fontId="0" fillId="0" borderId="0" xfId="0" applyAlignment="1">
      <alignment horizontal="center"/>
    </xf>
    <xf numFmtId="4" fontId="7" fillId="0" borderId="0" xfId="12" applyNumberFormat="1" applyAlignment="1">
      <alignment horizontal="left" vertical="center"/>
    </xf>
    <xf numFmtId="0" fontId="21" fillId="0" borderId="0" xfId="12" applyFont="1"/>
    <xf numFmtId="0" fontId="14" fillId="0" borderId="0" xfId="12" applyFont="1"/>
    <xf numFmtId="0" fontId="7" fillId="0" borderId="0" xfId="12" applyAlignment="1">
      <alignment vertical="center"/>
    </xf>
    <xf numFmtId="0" fontId="14" fillId="2" borderId="0" xfId="12" applyFont="1" applyFill="1" applyAlignment="1">
      <alignment horizontal="left" vertical="center"/>
    </xf>
    <xf numFmtId="0" fontId="17" fillId="2" borderId="0" xfId="12" applyFont="1" applyFill="1" applyAlignment="1">
      <alignment horizontal="left" vertical="center"/>
    </xf>
    <xf numFmtId="0" fontId="23" fillId="0" borderId="0" xfId="0" applyFont="1" applyAlignment="1">
      <alignment horizontal="left" readingOrder="1"/>
    </xf>
    <xf numFmtId="0" fontId="8" fillId="0" borderId="0" xfId="12" applyFont="1" applyAlignment="1">
      <alignment horizontal="center" vertical="center" wrapText="1"/>
    </xf>
    <xf numFmtId="3" fontId="7" fillId="0" borderId="0" xfId="12" applyNumberFormat="1" applyAlignment="1">
      <alignment horizontal="center"/>
    </xf>
    <xf numFmtId="3" fontId="8" fillId="0" borderId="0" xfId="12" applyNumberFormat="1" applyFont="1" applyAlignment="1">
      <alignment horizontal="center"/>
    </xf>
    <xf numFmtId="166" fontId="25" fillId="0" borderId="0" xfId="12" applyNumberFormat="1" applyFont="1" applyAlignment="1">
      <alignment horizontal="center" vertical="center"/>
    </xf>
    <xf numFmtId="166" fontId="7" fillId="0" borderId="0" xfId="12" applyNumberFormat="1" applyAlignment="1">
      <alignment horizontal="center" vertical="center"/>
    </xf>
    <xf numFmtId="0" fontId="7" fillId="0" borderId="0" xfId="12" applyAlignment="1">
      <alignment wrapText="1"/>
    </xf>
    <xf numFmtId="0" fontId="20" fillId="0" borderId="0" xfId="0" applyFont="1"/>
    <xf numFmtId="167" fontId="7" fillId="0" borderId="0" xfId="6" applyNumberFormat="1"/>
    <xf numFmtId="0" fontId="7" fillId="0" borderId="0" xfId="12" applyAlignment="1">
      <alignment horizontal="right" vertical="top" wrapText="1"/>
    </xf>
    <xf numFmtId="0" fontId="7" fillId="0" borderId="0" xfId="12" applyAlignment="1">
      <alignment vertical="top" wrapText="1"/>
    </xf>
    <xf numFmtId="0" fontId="16" fillId="0" borderId="0" xfId="0" applyFont="1"/>
    <xf numFmtId="0" fontId="40" fillId="0" borderId="0" xfId="3" applyAlignment="1" applyProtection="1">
      <alignment horizontal="left" readingOrder="1"/>
    </xf>
    <xf numFmtId="3" fontId="18" fillId="0" borderId="0" xfId="12" applyNumberFormat="1" applyFont="1" applyAlignment="1">
      <alignment horizontal="center"/>
    </xf>
    <xf numFmtId="0" fontId="18" fillId="0" borderId="0" xfId="12" applyFont="1" applyAlignment="1">
      <alignment horizontal="center"/>
    </xf>
    <xf numFmtId="3" fontId="42" fillId="0" borderId="0" xfId="12" applyNumberFormat="1" applyFont="1" applyAlignment="1">
      <alignment horizontal="center"/>
    </xf>
    <xf numFmtId="0" fontId="7" fillId="0" borderId="0" xfId="11" applyProtection="1">
      <protection locked="0"/>
    </xf>
    <xf numFmtId="2" fontId="7" fillId="0" borderId="0" xfId="11" applyNumberFormat="1" applyProtection="1">
      <protection locked="0"/>
    </xf>
    <xf numFmtId="4" fontId="7" fillId="0" borderId="0" xfId="11" applyNumberFormat="1" applyProtection="1">
      <protection locked="0"/>
    </xf>
    <xf numFmtId="0" fontId="7" fillId="0" borderId="0" xfId="11"/>
    <xf numFmtId="0" fontId="34" fillId="0" borderId="0" xfId="11" applyFont="1"/>
    <xf numFmtId="0" fontId="24" fillId="0" borderId="0" xfId="11" applyFont="1" applyAlignment="1">
      <alignment wrapText="1"/>
    </xf>
    <xf numFmtId="0" fontId="7" fillId="0" borderId="0" xfId="11" applyAlignment="1">
      <alignment horizontal="right"/>
    </xf>
    <xf numFmtId="3" fontId="7" fillId="0" borderId="0" xfId="11" applyNumberFormat="1" applyProtection="1">
      <protection locked="0"/>
    </xf>
    <xf numFmtId="3" fontId="7" fillId="0" borderId="0" xfId="11" applyNumberFormat="1"/>
    <xf numFmtId="49" fontId="30" fillId="7" borderId="1" xfId="11" applyNumberFormat="1" applyFont="1" applyFill="1" applyBorder="1" applyAlignment="1" applyProtection="1">
      <alignment horizontal="right"/>
      <protection hidden="1"/>
    </xf>
    <xf numFmtId="0" fontId="14" fillId="0" borderId="0" xfId="12" applyFont="1" applyAlignment="1">
      <alignment horizontal="left" vertical="center"/>
    </xf>
    <xf numFmtId="0" fontId="17" fillId="0" borderId="0" xfId="12" applyFont="1" applyAlignment="1">
      <alignment horizontal="left" vertical="center"/>
    </xf>
    <xf numFmtId="0" fontId="7" fillId="0" borderId="0" xfId="12" applyAlignment="1">
      <alignment horizontal="left" vertical="center"/>
    </xf>
    <xf numFmtId="3" fontId="7" fillId="0" borderId="0" xfId="12" applyNumberFormat="1" applyAlignment="1">
      <alignment horizontal="center" vertical="center" wrapText="1"/>
    </xf>
    <xf numFmtId="167" fontId="7" fillId="0" borderId="0" xfId="6" applyNumberFormat="1" applyProtection="1">
      <protection locked="0"/>
    </xf>
    <xf numFmtId="1" fontId="7" fillId="0" borderId="0" xfId="11" applyNumberFormat="1" applyProtection="1">
      <protection locked="0"/>
    </xf>
    <xf numFmtId="0" fontId="8" fillId="0" borderId="0" xfId="11" applyFont="1" applyProtection="1">
      <protection locked="0"/>
    </xf>
    <xf numFmtId="0" fontId="0" fillId="0" borderId="0" xfId="0" applyAlignment="1">
      <alignment vertical="top"/>
    </xf>
    <xf numFmtId="0" fontId="40" fillId="0" borderId="0" xfId="3" applyAlignment="1" applyProtection="1">
      <alignment vertical="center"/>
    </xf>
    <xf numFmtId="0" fontId="35" fillId="0" borderId="0" xfId="0" applyFont="1" applyAlignment="1">
      <alignment horizontal="left" readingOrder="1"/>
    </xf>
    <xf numFmtId="0" fontId="7" fillId="0" borderId="0" xfId="11" applyAlignment="1">
      <alignment horizontal="center"/>
    </xf>
    <xf numFmtId="165" fontId="7" fillId="0" borderId="0" xfId="11" applyNumberFormat="1" applyAlignment="1">
      <alignment horizontal="right"/>
    </xf>
    <xf numFmtId="167" fontId="7" fillId="0" borderId="0" xfId="6" applyNumberFormat="1" applyAlignment="1" applyProtection="1">
      <alignment horizontal="right"/>
      <protection locked="0"/>
    </xf>
    <xf numFmtId="49" fontId="24" fillId="0" borderId="0" xfId="11" applyNumberFormat="1" applyFont="1" applyAlignment="1">
      <alignment wrapText="1"/>
    </xf>
    <xf numFmtId="0" fontId="0" fillId="0" borderId="0" xfId="0" applyAlignment="1">
      <alignment wrapText="1"/>
    </xf>
    <xf numFmtId="0" fontId="40" fillId="0" borderId="0" xfId="3" applyAlignment="1" applyProtection="1">
      <alignment horizontal="left"/>
    </xf>
    <xf numFmtId="0" fontId="40" fillId="0" borderId="0" xfId="3" applyAlignment="1" applyProtection="1">
      <alignment horizontal="left" vertical="center"/>
    </xf>
    <xf numFmtId="0" fontId="7" fillId="0" borderId="0" xfId="12" applyAlignment="1">
      <alignment vertical="center" wrapText="1"/>
    </xf>
    <xf numFmtId="0" fontId="46" fillId="0" borderId="0" xfId="12" applyFont="1"/>
    <xf numFmtId="2" fontId="46" fillId="0" borderId="0" xfId="12" applyNumberFormat="1" applyFont="1" applyAlignment="1">
      <alignment horizontal="left"/>
    </xf>
    <xf numFmtId="0" fontId="14" fillId="0" borderId="0" xfId="12" applyFont="1" applyAlignment="1">
      <alignment vertical="center"/>
    </xf>
    <xf numFmtId="0" fontId="15" fillId="0" borderId="0" xfId="12" applyFont="1" applyAlignment="1">
      <alignment vertical="center"/>
    </xf>
    <xf numFmtId="0" fontId="0" fillId="0" borderId="14" xfId="0" applyBorder="1" applyAlignment="1">
      <alignment horizontal="left"/>
    </xf>
    <xf numFmtId="0" fontId="0" fillId="0" borderId="15" xfId="0" applyBorder="1"/>
    <xf numFmtId="0" fontId="40" fillId="0" borderId="0" xfId="3" applyBorder="1" applyAlignment="1" applyProtection="1">
      <alignment horizontal="center"/>
    </xf>
    <xf numFmtId="49" fontId="0" fillId="0" borderId="16" xfId="0" applyNumberFormat="1" applyBorder="1" applyAlignment="1">
      <alignment horizontal="center"/>
    </xf>
    <xf numFmtId="9" fontId="7" fillId="0" borderId="0" xfId="6" applyProtection="1">
      <protection locked="0"/>
    </xf>
    <xf numFmtId="169" fontId="26" fillId="7" borderId="15" xfId="11" applyNumberFormat="1" applyFont="1" applyFill="1" applyBorder="1" applyAlignment="1" applyProtection="1">
      <alignment horizontal="right" vertical="center" wrapText="1"/>
      <protection hidden="1"/>
    </xf>
    <xf numFmtId="169" fontId="7" fillId="0" borderId="15" xfId="11" applyNumberFormat="1" applyBorder="1" applyProtection="1">
      <protection hidden="1"/>
    </xf>
    <xf numFmtId="167" fontId="7" fillId="0" borderId="15" xfId="6" applyNumberFormat="1" applyBorder="1" applyAlignment="1" applyProtection="1">
      <alignment horizontal="right"/>
      <protection hidden="1"/>
    </xf>
    <xf numFmtId="167" fontId="7" fillId="0" borderId="15" xfId="6" applyNumberFormat="1" applyBorder="1" applyProtection="1">
      <protection hidden="1"/>
    </xf>
    <xf numFmtId="0" fontId="29" fillId="2" borderId="13" xfId="11" applyFont="1" applyFill="1" applyBorder="1" applyProtection="1">
      <protection hidden="1"/>
    </xf>
    <xf numFmtId="0" fontId="43" fillId="0" borderId="0" xfId="3" applyFont="1" applyAlignment="1" applyProtection="1"/>
    <xf numFmtId="3" fontId="18" fillId="0" borderId="0" xfId="11" applyNumberFormat="1" applyFont="1" applyProtection="1">
      <protection locked="0"/>
    </xf>
    <xf numFmtId="167" fontId="18" fillId="0" borderId="0" xfId="6" applyNumberFormat="1" applyFont="1" applyProtection="1">
      <protection locked="0"/>
    </xf>
    <xf numFmtId="0" fontId="18" fillId="0" borderId="0" xfId="11" applyFont="1" applyProtection="1">
      <protection locked="0"/>
    </xf>
    <xf numFmtId="4" fontId="7" fillId="0" borderId="0" xfId="11" applyNumberFormat="1"/>
    <xf numFmtId="10" fontId="7" fillId="0" borderId="0" xfId="6" applyNumberFormat="1" applyFill="1" applyBorder="1"/>
    <xf numFmtId="167" fontId="7" fillId="0" borderId="0" xfId="6" applyNumberFormat="1" applyBorder="1" applyAlignment="1"/>
    <xf numFmtId="171" fontId="0" fillId="0" borderId="0" xfId="0" applyNumberFormat="1"/>
    <xf numFmtId="0" fontId="25" fillId="0" borderId="0" xfId="11" applyFont="1" applyAlignment="1">
      <alignment horizontal="left"/>
    </xf>
    <xf numFmtId="0" fontId="7" fillId="0" borderId="0" xfId="12" applyAlignment="1">
      <alignment horizontal="center" vertical="center"/>
    </xf>
    <xf numFmtId="166" fontId="19" fillId="0" borderId="0" xfId="12" applyNumberFormat="1" applyFont="1" applyAlignment="1">
      <alignment horizontal="center" vertical="center"/>
    </xf>
    <xf numFmtId="165" fontId="8" fillId="0" borderId="0" xfId="11" applyNumberFormat="1" applyFont="1" applyProtection="1">
      <protection locked="0"/>
    </xf>
    <xf numFmtId="165" fontId="28" fillId="0" borderId="0" xfId="10" applyNumberFormat="1" applyFont="1" applyAlignment="1">
      <alignment horizontal="right"/>
    </xf>
    <xf numFmtId="0" fontId="20" fillId="0" borderId="0" xfId="3" applyFont="1" applyAlignment="1" applyProtection="1"/>
    <xf numFmtId="0" fontId="44" fillId="0" borderId="0" xfId="0" applyFont="1"/>
    <xf numFmtId="0" fontId="49" fillId="0" borderId="0" xfId="11" applyFont="1" applyProtection="1">
      <protection locked="0"/>
    </xf>
    <xf numFmtId="168" fontId="49" fillId="0" borderId="0" xfId="11" applyNumberFormat="1" applyFont="1" applyProtection="1">
      <protection locked="0"/>
    </xf>
    <xf numFmtId="168" fontId="7" fillId="0" borderId="0" xfId="11" applyNumberFormat="1"/>
    <xf numFmtId="168" fontId="7" fillId="0" borderId="0" xfId="11" applyNumberFormat="1" applyProtection="1">
      <protection locked="0"/>
    </xf>
    <xf numFmtId="10" fontId="7" fillId="0" borderId="0" xfId="6" applyNumberFormat="1" applyAlignment="1" applyProtection="1">
      <alignment horizontal="right"/>
      <protection locked="0"/>
    </xf>
    <xf numFmtId="0" fontId="13" fillId="0" borderId="0" xfId="3" applyFont="1" applyBorder="1" applyAlignment="1" applyProtection="1">
      <alignment wrapText="1"/>
    </xf>
    <xf numFmtId="0" fontId="0" fillId="0" borderId="0" xfId="3" applyFont="1" applyBorder="1" applyAlignment="1" applyProtection="1">
      <alignment wrapText="1"/>
    </xf>
    <xf numFmtId="0" fontId="40" fillId="0" borderId="0" xfId="3" applyBorder="1" applyAlignment="1" applyProtection="1"/>
    <xf numFmtId="167" fontId="7" fillId="0" borderId="0" xfId="6" applyNumberFormat="1" applyFill="1" applyBorder="1" applyAlignment="1">
      <alignment horizontal="right"/>
    </xf>
    <xf numFmtId="2" fontId="7" fillId="0" borderId="0" xfId="6" applyNumberFormat="1" applyFill="1" applyBorder="1"/>
    <xf numFmtId="49" fontId="0" fillId="0" borderId="0" xfId="0" applyNumberFormat="1"/>
    <xf numFmtId="0" fontId="14" fillId="0" borderId="8" xfId="12" applyFont="1" applyBorder="1" applyAlignment="1">
      <alignment vertical="center"/>
    </xf>
    <xf numFmtId="0" fontId="15" fillId="0" borderId="0" xfId="12" applyFont="1" applyAlignment="1">
      <alignment vertical="center" wrapText="1"/>
    </xf>
    <xf numFmtId="0" fontId="0" fillId="0" borderId="0" xfId="0" applyAlignment="1">
      <alignment vertical="center" wrapText="1"/>
    </xf>
    <xf numFmtId="0" fontId="12" fillId="0" borderId="0" xfId="0" applyFont="1" applyAlignment="1">
      <alignment vertical="center" wrapText="1"/>
    </xf>
    <xf numFmtId="0" fontId="40" fillId="0" borderId="0" xfId="3" applyBorder="1" applyAlignment="1" applyProtection="1">
      <alignment vertical="center"/>
    </xf>
    <xf numFmtId="0" fontId="0" fillId="0" borderId="0" xfId="3" applyFont="1" applyBorder="1" applyAlignment="1" applyProtection="1">
      <alignment vertical="center" wrapText="1"/>
    </xf>
    <xf numFmtId="172" fontId="17" fillId="5" borderId="19" xfId="2" applyNumberFormat="1" applyFont="1" applyFill="1" applyBorder="1" applyAlignment="1">
      <alignment horizontal="center" vertical="center"/>
    </xf>
    <xf numFmtId="0" fontId="50" fillId="0" borderId="0" xfId="0" applyFont="1"/>
    <xf numFmtId="4" fontId="7" fillId="0" borderId="11" xfId="12" applyNumberFormat="1" applyBorder="1" applyAlignment="1">
      <alignment horizontal="left" vertical="center"/>
    </xf>
    <xf numFmtId="0" fontId="17" fillId="0" borderId="0" xfId="12" applyFont="1" applyAlignment="1">
      <alignment vertical="center" wrapText="1"/>
    </xf>
    <xf numFmtId="0" fontId="8" fillId="0" borderId="34" xfId="11" applyFont="1" applyBorder="1" applyProtection="1">
      <protection locked="0"/>
    </xf>
    <xf numFmtId="0" fontId="8" fillId="0" borderId="35" xfId="11" applyFont="1" applyBorder="1" applyProtection="1">
      <protection locked="0"/>
    </xf>
    <xf numFmtId="0" fontId="8" fillId="0" borderId="36" xfId="11" applyFont="1" applyBorder="1" applyProtection="1">
      <protection locked="0"/>
    </xf>
    <xf numFmtId="4" fontId="7" fillId="0" borderId="33" xfId="11" applyNumberFormat="1" applyBorder="1" applyAlignment="1" applyProtection="1">
      <alignment horizontal="center"/>
      <protection locked="0"/>
    </xf>
    <xf numFmtId="0" fontId="7" fillId="0" borderId="34" xfId="11" applyBorder="1" applyProtection="1">
      <protection locked="0"/>
    </xf>
    <xf numFmtId="0" fontId="7" fillId="0" borderId="35" xfId="11" applyBorder="1" applyProtection="1">
      <protection locked="0"/>
    </xf>
    <xf numFmtId="0" fontId="7" fillId="0" borderId="36" xfId="11" applyBorder="1" applyProtection="1">
      <protection locked="0"/>
    </xf>
    <xf numFmtId="0" fontId="37" fillId="0" borderId="24" xfId="5" applyFont="1" applyBorder="1" applyAlignment="1" applyProtection="1">
      <alignment horizontal="left" vertical="center"/>
      <protection hidden="1"/>
    </xf>
    <xf numFmtId="169" fontId="32" fillId="6" borderId="37" xfId="11" applyNumberFormat="1" applyFont="1" applyFill="1" applyBorder="1" applyAlignment="1" applyProtection="1">
      <alignment horizontal="right" vertical="center" wrapText="1"/>
      <protection hidden="1"/>
    </xf>
    <xf numFmtId="0" fontId="8" fillId="0" borderId="14" xfId="11" applyFont="1" applyBorder="1" applyAlignment="1" applyProtection="1">
      <alignment vertical="center" shrinkToFit="1"/>
      <protection locked="0"/>
    </xf>
    <xf numFmtId="0" fontId="29" fillId="0" borderId="0" xfId="11" applyFont="1" applyProtection="1">
      <protection locked="0"/>
    </xf>
    <xf numFmtId="0" fontId="7" fillId="0" borderId="0" xfId="11" applyAlignment="1" applyProtection="1">
      <alignment horizontal="center"/>
      <protection locked="0"/>
    </xf>
    <xf numFmtId="170" fontId="7" fillId="0" borderId="0" xfId="11" applyNumberFormat="1" applyAlignment="1" applyProtection="1">
      <alignment horizontal="center"/>
      <protection locked="0"/>
    </xf>
    <xf numFmtId="0" fontId="22" fillId="0" borderId="0" xfId="11" applyFont="1" applyAlignment="1" applyProtection="1">
      <alignment vertical="top"/>
      <protection locked="0"/>
    </xf>
    <xf numFmtId="10" fontId="7" fillId="0" borderId="0" xfId="11" applyNumberFormat="1" applyProtection="1">
      <protection locked="0"/>
    </xf>
    <xf numFmtId="1" fontId="7" fillId="0" borderId="0" xfId="11" applyNumberFormat="1" applyAlignment="1" applyProtection="1">
      <alignment horizontal="center"/>
      <protection locked="0"/>
    </xf>
    <xf numFmtId="0" fontId="27" fillId="0" borderId="0" xfId="5" applyFont="1" applyAlignment="1" applyProtection="1">
      <alignment horizontal="left" vertical="center"/>
      <protection locked="0"/>
    </xf>
    <xf numFmtId="169" fontId="32" fillId="0" borderId="0" xfId="11" applyNumberFormat="1" applyFont="1" applyAlignment="1" applyProtection="1">
      <alignment horizontal="right" vertical="center" wrapText="1"/>
      <protection locked="0"/>
    </xf>
    <xf numFmtId="0" fontId="33" fillId="0" borderId="0" xfId="11" applyFont="1" applyAlignment="1" applyProtection="1">
      <alignment horizontal="center" vertical="center"/>
      <protection locked="0"/>
    </xf>
    <xf numFmtId="169" fontId="26" fillId="0" borderId="0" xfId="11" applyNumberFormat="1" applyFont="1" applyAlignment="1" applyProtection="1">
      <alignment horizontal="right" vertical="center" wrapText="1"/>
      <protection locked="0"/>
    </xf>
    <xf numFmtId="2" fontId="2" fillId="0" borderId="0" xfId="19" applyNumberFormat="1"/>
    <xf numFmtId="10" fontId="7" fillId="0" borderId="0" xfId="6" applyNumberFormat="1" applyProtection="1">
      <protection locked="0"/>
    </xf>
    <xf numFmtId="1" fontId="7" fillId="0" borderId="11" xfId="11" applyNumberFormat="1" applyBorder="1"/>
    <xf numFmtId="4" fontId="7" fillId="0" borderId="11" xfId="11" applyNumberFormat="1" applyBorder="1" applyProtection="1">
      <protection locked="0"/>
    </xf>
    <xf numFmtId="167" fontId="7" fillId="0" borderId="11" xfId="6" applyNumberFormat="1" applyBorder="1" applyAlignment="1" applyProtection="1">
      <alignment horizontal="right"/>
      <protection locked="0"/>
    </xf>
    <xf numFmtId="2" fontId="7" fillId="0" borderId="11" xfId="11" applyNumberFormat="1" applyBorder="1" applyProtection="1">
      <protection locked="0"/>
    </xf>
    <xf numFmtId="10" fontId="7" fillId="0" borderId="11" xfId="6" applyNumberFormat="1" applyBorder="1" applyProtection="1">
      <protection locked="0"/>
    </xf>
    <xf numFmtId="0" fontId="26" fillId="0" borderId="0" xfId="11" applyFont="1"/>
    <xf numFmtId="0" fontId="7" fillId="0" borderId="11" xfId="11" applyBorder="1"/>
    <xf numFmtId="3" fontId="7" fillId="0" borderId="11" xfId="11" applyNumberFormat="1" applyBorder="1"/>
    <xf numFmtId="167" fontId="7" fillId="0" borderId="11" xfId="6" applyNumberFormat="1" applyBorder="1" applyProtection="1">
      <protection locked="0"/>
    </xf>
    <xf numFmtId="0" fontId="47" fillId="0" borderId="0" xfId="11" applyFont="1"/>
    <xf numFmtId="3" fontId="8" fillId="0" borderId="0" xfId="11" applyNumberFormat="1" applyFont="1"/>
    <xf numFmtId="3" fontId="18" fillId="0" borderId="0" xfId="11" applyNumberFormat="1" applyFont="1"/>
    <xf numFmtId="2" fontId="7" fillId="0" borderId="0" xfId="11" applyNumberFormat="1"/>
    <xf numFmtId="2" fontId="7" fillId="0" borderId="11" xfId="11" applyNumberFormat="1" applyBorder="1"/>
    <xf numFmtId="10" fontId="7" fillId="0" borderId="11" xfId="6" applyNumberFormat="1" applyBorder="1" applyAlignment="1" applyProtection="1">
      <alignment horizontal="right"/>
      <protection locked="0"/>
    </xf>
    <xf numFmtId="0" fontId="34" fillId="0" borderId="0" xfId="11" applyFont="1" applyAlignment="1">
      <alignment horizontal="left"/>
    </xf>
    <xf numFmtId="2" fontId="33" fillId="0" borderId="0" xfId="11" applyNumberFormat="1" applyFont="1"/>
    <xf numFmtId="0" fontId="24" fillId="0" borderId="0" xfId="11" applyFont="1"/>
    <xf numFmtId="10" fontId="7" fillId="0" borderId="0" xfId="6" applyNumberFormat="1"/>
    <xf numFmtId="0" fontId="9" fillId="0" borderId="0" xfId="0" applyFont="1"/>
    <xf numFmtId="0" fontId="2" fillId="0" borderId="0" xfId="20"/>
    <xf numFmtId="2" fontId="2" fillId="0" borderId="0" xfId="20" applyNumberFormat="1"/>
    <xf numFmtId="0" fontId="2" fillId="0" borderId="0" xfId="21"/>
    <xf numFmtId="1" fontId="2" fillId="0" borderId="0" xfId="20" applyNumberFormat="1"/>
    <xf numFmtId="9" fontId="7" fillId="0" borderId="0" xfId="6"/>
    <xf numFmtId="1" fontId="2" fillId="0" borderId="0" xfId="22" applyNumberFormat="1"/>
    <xf numFmtId="2" fontId="2" fillId="0" borderId="0" xfId="22" applyNumberFormat="1"/>
    <xf numFmtId="4" fontId="2" fillId="0" borderId="0" xfId="22" applyNumberFormat="1"/>
    <xf numFmtId="3" fontId="2" fillId="0" borderId="0" xfId="22" applyNumberFormat="1"/>
    <xf numFmtId="2" fontId="8" fillId="0" borderId="0" xfId="11" applyNumberFormat="1" applyFont="1" applyProtection="1">
      <protection locked="0"/>
    </xf>
    <xf numFmtId="49" fontId="0" fillId="0" borderId="0" xfId="0" applyNumberFormat="1" applyAlignment="1">
      <alignment horizontal="center"/>
    </xf>
    <xf numFmtId="0" fontId="14" fillId="0" borderId="33" xfId="12" applyFont="1" applyBorder="1" applyAlignment="1">
      <alignment vertical="center"/>
    </xf>
    <xf numFmtId="0" fontId="51" fillId="0" borderId="0" xfId="23"/>
    <xf numFmtId="0" fontId="52" fillId="10" borderId="0" xfId="23" applyFont="1" applyFill="1"/>
    <xf numFmtId="0" fontId="51" fillId="10" borderId="0" xfId="23" applyFill="1"/>
    <xf numFmtId="2" fontId="51" fillId="10" borderId="0" xfId="23" applyNumberFormat="1" applyFill="1"/>
    <xf numFmtId="0" fontId="52" fillId="0" borderId="0" xfId="23" applyFont="1"/>
    <xf numFmtId="2" fontId="52" fillId="10" borderId="0" xfId="23" applyNumberFormat="1" applyFont="1" applyFill="1"/>
    <xf numFmtId="0" fontId="53" fillId="11" borderId="0" xfId="23" applyFont="1" applyFill="1"/>
    <xf numFmtId="0" fontId="51" fillId="11" borderId="0" xfId="23" applyFill="1"/>
    <xf numFmtId="2" fontId="51" fillId="11" borderId="0" xfId="23" applyNumberFormat="1" applyFill="1"/>
    <xf numFmtId="0" fontId="53" fillId="12" borderId="0" xfId="23" applyFont="1" applyFill="1"/>
    <xf numFmtId="0" fontId="51" fillId="12" borderId="0" xfId="23" applyFill="1"/>
    <xf numFmtId="2" fontId="51" fillId="12" borderId="0" xfId="23" applyNumberFormat="1" applyFill="1"/>
    <xf numFmtId="0" fontId="54" fillId="11" borderId="0" xfId="23" applyFont="1" applyFill="1"/>
    <xf numFmtId="0" fontId="53" fillId="13" borderId="0" xfId="23" applyFont="1" applyFill="1"/>
    <xf numFmtId="2" fontId="53" fillId="13" borderId="0" xfId="23" applyNumberFormat="1" applyFont="1" applyFill="1"/>
    <xf numFmtId="0" fontId="55" fillId="14" borderId="0" xfId="23" applyFont="1" applyFill="1"/>
    <xf numFmtId="0" fontId="51" fillId="14" borderId="0" xfId="23" applyFill="1"/>
    <xf numFmtId="2" fontId="53" fillId="14" borderId="0" xfId="23" applyNumberFormat="1" applyFont="1" applyFill="1"/>
    <xf numFmtId="0" fontId="53" fillId="14" borderId="0" xfId="23" applyFont="1" applyFill="1"/>
    <xf numFmtId="0" fontId="53" fillId="15" borderId="0" xfId="23" applyFont="1" applyFill="1"/>
    <xf numFmtId="2" fontId="53" fillId="15" borderId="0" xfId="23" applyNumberFormat="1" applyFont="1" applyFill="1"/>
    <xf numFmtId="0" fontId="55" fillId="16" borderId="0" xfId="23" applyFont="1" applyFill="1"/>
    <xf numFmtId="0" fontId="51" fillId="16" borderId="0" xfId="23" applyFill="1"/>
    <xf numFmtId="2" fontId="53" fillId="16" borderId="0" xfId="23" applyNumberFormat="1" applyFont="1" applyFill="1"/>
    <xf numFmtId="0" fontId="53" fillId="17" borderId="0" xfId="23" applyFont="1" applyFill="1"/>
    <xf numFmtId="0" fontId="53" fillId="0" borderId="0" xfId="23" applyFont="1"/>
    <xf numFmtId="0" fontId="51" fillId="0" borderId="0" xfId="23" applyAlignment="1">
      <alignment wrapText="1"/>
    </xf>
    <xf numFmtId="2" fontId="51" fillId="0" borderId="0" xfId="23" applyNumberFormat="1"/>
    <xf numFmtId="0" fontId="53" fillId="0" borderId="39" xfId="23" applyFont="1" applyBorder="1" applyAlignment="1">
      <alignment horizontal="right"/>
    </xf>
    <xf numFmtId="2" fontId="53" fillId="0" borderId="39" xfId="23" applyNumberFormat="1" applyFont="1" applyBorder="1" applyAlignment="1">
      <alignment horizontal="left"/>
    </xf>
    <xf numFmtId="0" fontId="53" fillId="0" borderId="39" xfId="23" applyFont="1" applyBorder="1" applyAlignment="1">
      <alignment horizontal="left"/>
    </xf>
    <xf numFmtId="2" fontId="56" fillId="0" borderId="0" xfId="23" applyNumberFormat="1" applyFont="1"/>
    <xf numFmtId="2" fontId="53" fillId="0" borderId="0" xfId="23" applyNumberFormat="1" applyFont="1" applyAlignment="1">
      <alignment horizontal="left"/>
    </xf>
    <xf numFmtId="0" fontId="53" fillId="0" borderId="0" xfId="23" applyFont="1" applyAlignment="1">
      <alignment horizontal="left"/>
    </xf>
    <xf numFmtId="2" fontId="51" fillId="0" borderId="40" xfId="23" applyNumberFormat="1" applyBorder="1"/>
    <xf numFmtId="2" fontId="57" fillId="0" borderId="0" xfId="23" applyNumberFormat="1" applyFont="1"/>
    <xf numFmtId="165" fontId="58" fillId="0" borderId="0" xfId="23" applyNumberFormat="1" applyFont="1"/>
    <xf numFmtId="165" fontId="51" fillId="0" borderId="0" xfId="23" applyNumberFormat="1"/>
    <xf numFmtId="166" fontId="51" fillId="0" borderId="0" xfId="23" applyNumberFormat="1"/>
    <xf numFmtId="9" fontId="0" fillId="0" borderId="0" xfId="24" applyFont="1" applyAlignment="1"/>
    <xf numFmtId="0" fontId="51" fillId="0" borderId="0" xfId="23" applyAlignment="1">
      <alignment horizontal="right"/>
    </xf>
    <xf numFmtId="0" fontId="57" fillId="0" borderId="0" xfId="23" applyFont="1"/>
    <xf numFmtId="0" fontId="51" fillId="0" borderId="0" xfId="23" applyAlignment="1">
      <alignment horizontal="center"/>
    </xf>
    <xf numFmtId="173" fontId="51" fillId="0" borderId="0" xfId="23" applyNumberFormat="1"/>
    <xf numFmtId="164" fontId="51" fillId="0" borderId="0" xfId="2" applyFont="1"/>
    <xf numFmtId="4" fontId="51" fillId="0" borderId="0" xfId="23" applyNumberFormat="1"/>
    <xf numFmtId="10" fontId="7" fillId="0" borderId="0" xfId="6" applyNumberFormat="1" applyBorder="1" applyProtection="1">
      <protection locked="0"/>
    </xf>
    <xf numFmtId="10" fontId="7" fillId="0" borderId="9" xfId="6" applyNumberFormat="1" applyBorder="1" applyProtection="1">
      <protection locked="0"/>
    </xf>
    <xf numFmtId="10" fontId="7" fillId="0" borderId="15" xfId="6" applyNumberFormat="1" applyBorder="1" applyProtection="1">
      <protection hidden="1"/>
    </xf>
    <xf numFmtId="4" fontId="7" fillId="0" borderId="11" xfId="11" applyNumberFormat="1" applyBorder="1"/>
    <xf numFmtId="0" fontId="17" fillId="0" borderId="0" xfId="12" applyFont="1"/>
    <xf numFmtId="0" fontId="14" fillId="0" borderId="44" xfId="12" applyFont="1" applyBorder="1" applyAlignment="1">
      <alignment vertical="center"/>
    </xf>
    <xf numFmtId="0" fontId="7" fillId="0" borderId="13" xfId="12" applyBorder="1" applyAlignment="1">
      <alignment horizontal="left" vertical="center"/>
    </xf>
    <xf numFmtId="0" fontId="7" fillId="0" borderId="11" xfId="12" applyBorder="1" applyAlignment="1">
      <alignment horizontal="left" vertical="center"/>
    </xf>
    <xf numFmtId="0" fontId="17" fillId="0" borderId="0" xfId="12" applyFont="1" applyAlignment="1">
      <alignment vertical="center"/>
    </xf>
    <xf numFmtId="4" fontId="17" fillId="2" borderId="0" xfId="12" applyNumberFormat="1" applyFont="1" applyFill="1" applyAlignment="1">
      <alignment horizontal="left" vertical="center"/>
    </xf>
    <xf numFmtId="166" fontId="60" fillId="0" borderId="0" xfId="12" applyNumberFormat="1" applyFont="1" applyAlignment="1">
      <alignment horizontal="center" vertical="center"/>
    </xf>
    <xf numFmtId="166" fontId="17" fillId="0" borderId="0" xfId="12" applyNumberFormat="1" applyFont="1" applyAlignment="1">
      <alignment horizontal="center" vertical="center"/>
    </xf>
    <xf numFmtId="166" fontId="45" fillId="0" borderId="0" xfId="12" applyNumberFormat="1" applyFont="1" applyAlignment="1">
      <alignment horizontal="center" vertical="center"/>
    </xf>
    <xf numFmtId="166" fontId="15" fillId="0" borderId="0" xfId="12" applyNumberFormat="1" applyFont="1" applyAlignment="1">
      <alignment horizontal="center" vertical="center"/>
    </xf>
    <xf numFmtId="0" fontId="17" fillId="0" borderId="0" xfId="12" applyFont="1" applyAlignment="1">
      <alignment vertical="top" wrapText="1"/>
    </xf>
    <xf numFmtId="0" fontId="7" fillId="0" borderId="24" xfId="0" applyFont="1" applyBorder="1"/>
    <xf numFmtId="0" fontId="7" fillId="0" borderId="9" xfId="0" applyFont="1" applyBorder="1"/>
    <xf numFmtId="0" fontId="7" fillId="0" borderId="9" xfId="12" applyBorder="1"/>
    <xf numFmtId="166" fontId="7" fillId="0" borderId="9" xfId="0" applyNumberFormat="1" applyFont="1" applyBorder="1"/>
    <xf numFmtId="9" fontId="7" fillId="0" borderId="25" xfId="6" applyBorder="1"/>
    <xf numFmtId="0" fontId="7" fillId="0" borderId="5" xfId="0" applyFont="1" applyBorder="1"/>
    <xf numFmtId="0" fontId="7" fillId="0" borderId="0" xfId="0" applyFont="1"/>
    <xf numFmtId="166" fontId="7" fillId="0" borderId="0" xfId="0" applyNumberFormat="1" applyFont="1"/>
    <xf numFmtId="9" fontId="7" fillId="0" borderId="38" xfId="6" applyBorder="1"/>
    <xf numFmtId="0" fontId="7" fillId="0" borderId="11" xfId="12" applyBorder="1" applyAlignment="1">
      <alignment vertical="center"/>
    </xf>
    <xf numFmtId="166" fontId="7" fillId="0" borderId="11" xfId="0" applyNumberFormat="1" applyFont="1" applyBorder="1"/>
    <xf numFmtId="0" fontId="7" fillId="0" borderId="11" xfId="0" applyFont="1" applyBorder="1"/>
    <xf numFmtId="9" fontId="7" fillId="0" borderId="12" xfId="6" applyFill="1" applyBorder="1" applyAlignment="1">
      <alignment vertical="center"/>
    </xf>
    <xf numFmtId="166" fontId="18" fillId="0" borderId="0" xfId="12" applyNumberFormat="1" applyFont="1" applyAlignment="1">
      <alignment horizontal="center" vertical="center"/>
    </xf>
    <xf numFmtId="9" fontId="7" fillId="0" borderId="12" xfId="12" applyNumberFormat="1" applyBorder="1" applyAlignment="1">
      <alignment vertical="center"/>
    </xf>
    <xf numFmtId="0" fontId="9" fillId="0" borderId="0" xfId="0" applyFont="1" applyAlignment="1">
      <alignment vertical="center"/>
    </xf>
    <xf numFmtId="0" fontId="17" fillId="0" borderId="0" xfId="0" applyFont="1"/>
    <xf numFmtId="0" fontId="17" fillId="0" borderId="0" xfId="0" applyFont="1" applyAlignment="1">
      <alignment vertical="center"/>
    </xf>
    <xf numFmtId="0" fontId="17" fillId="0" borderId="11" xfId="0" applyFont="1" applyBorder="1"/>
    <xf numFmtId="0" fontId="17" fillId="0" borderId="14" xfId="0" applyFont="1" applyBorder="1"/>
    <xf numFmtId="0" fontId="17" fillId="0" borderId="5" xfId="0" applyFont="1" applyBorder="1"/>
    <xf numFmtId="0" fontId="17" fillId="0" borderId="15" xfId="12" applyFont="1" applyBorder="1"/>
    <xf numFmtId="0" fontId="17" fillId="0" borderId="16" xfId="12" applyFont="1" applyBorder="1"/>
    <xf numFmtId="0" fontId="17" fillId="0" borderId="6" xfId="12" applyFont="1" applyBorder="1" applyAlignment="1">
      <alignment horizontal="center"/>
    </xf>
    <xf numFmtId="0" fontId="17" fillId="0" borderId="38" xfId="12" applyFont="1" applyBorder="1"/>
    <xf numFmtId="0" fontId="17" fillId="0" borderId="22" xfId="12" applyFont="1" applyBorder="1" applyAlignment="1">
      <alignment horizontal="center"/>
    </xf>
    <xf numFmtId="0" fontId="17" fillId="0" borderId="25" xfId="12" applyFont="1" applyBorder="1"/>
    <xf numFmtId="0" fontId="17" fillId="0" borderId="51" xfId="12" applyFont="1" applyBorder="1" applyAlignment="1">
      <alignment horizontal="center"/>
    </xf>
    <xf numFmtId="0" fontId="17" fillId="0" borderId="10" xfId="12" applyFont="1" applyBorder="1" applyAlignment="1">
      <alignment horizontal="center"/>
    </xf>
    <xf numFmtId="0" fontId="17" fillId="0" borderId="12" xfId="12" applyFont="1" applyBorder="1"/>
    <xf numFmtId="2" fontId="63" fillId="0" borderId="0" xfId="12" applyNumberFormat="1" applyFont="1" applyAlignment="1">
      <alignment horizontal="left"/>
    </xf>
    <xf numFmtId="0" fontId="17" fillId="0" borderId="0" xfId="12" applyFont="1" applyAlignment="1">
      <alignment horizontal="center" vertical="center" wrapText="1"/>
    </xf>
    <xf numFmtId="0" fontId="17" fillId="0" borderId="0" xfId="12" applyFont="1" applyAlignment="1">
      <alignment horizontal="center" vertical="center"/>
    </xf>
    <xf numFmtId="4" fontId="17" fillId="0" borderId="0" xfId="12" applyNumberFormat="1" applyFont="1" applyAlignment="1">
      <alignment horizontal="left" vertical="center"/>
    </xf>
    <xf numFmtId="4" fontId="14" fillId="2" borderId="0" xfId="12" applyNumberFormat="1" applyFont="1" applyFill="1" applyAlignment="1">
      <alignment horizontal="left" vertical="center"/>
    </xf>
    <xf numFmtId="166" fontId="64" fillId="0" borderId="0" xfId="12" applyNumberFormat="1" applyFont="1" applyAlignment="1">
      <alignment horizontal="center" vertical="center"/>
    </xf>
    <xf numFmtId="166" fontId="14" fillId="0" borderId="0" xfId="12" applyNumberFormat="1" applyFont="1" applyAlignment="1">
      <alignment horizontal="center" vertical="center"/>
    </xf>
    <xf numFmtId="2" fontId="17" fillId="0" borderId="24" xfId="12" applyNumberFormat="1" applyFont="1" applyBorder="1" applyAlignment="1">
      <alignment horizontal="right" vertical="center"/>
    </xf>
    <xf numFmtId="10" fontId="17" fillId="0" borderId="0" xfId="6" applyNumberFormat="1" applyFont="1" applyFill="1" applyBorder="1" applyAlignment="1">
      <alignment horizontal="center" vertical="center"/>
    </xf>
    <xf numFmtId="0" fontId="17" fillId="0" borderId="0" xfId="12" applyFont="1" applyAlignment="1">
      <alignment horizontal="center"/>
    </xf>
    <xf numFmtId="166" fontId="65" fillId="0" borderId="0" xfId="12" applyNumberFormat="1" applyFont="1" applyAlignment="1">
      <alignment horizontal="center"/>
    </xf>
    <xf numFmtId="9" fontId="14" fillId="4" borderId="8" xfId="12" applyNumberFormat="1" applyFont="1" applyFill="1" applyBorder="1" applyAlignment="1">
      <alignment horizontal="center" vertical="center"/>
    </xf>
    <xf numFmtId="165" fontId="17" fillId="0" borderId="0" xfId="12" applyNumberFormat="1" applyFont="1"/>
    <xf numFmtId="0" fontId="14" fillId="0" borderId="34" xfId="12" applyFont="1" applyBorder="1" applyAlignment="1">
      <alignment horizontal="left" vertical="center"/>
    </xf>
    <xf numFmtId="0" fontId="17" fillId="0" borderId="35" xfId="12" applyFont="1" applyBorder="1" applyAlignment="1">
      <alignment horizontal="left" vertical="center"/>
    </xf>
    <xf numFmtId="9" fontId="14" fillId="5" borderId="33" xfId="6" applyFont="1" applyFill="1" applyBorder="1" applyAlignment="1">
      <alignment horizontal="center" vertical="center"/>
    </xf>
    <xf numFmtId="2" fontId="14" fillId="4" borderId="44" xfId="12" applyNumberFormat="1" applyFont="1" applyFill="1" applyBorder="1" applyAlignment="1">
      <alignment horizontal="center" vertical="center"/>
    </xf>
    <xf numFmtId="1" fontId="17" fillId="0" borderId="0" xfId="0" applyNumberFormat="1" applyFont="1" applyAlignment="1">
      <alignment horizontal="center"/>
    </xf>
    <xf numFmtId="0" fontId="17" fillId="0" borderId="25" xfId="12" applyFont="1" applyBorder="1" applyAlignment="1">
      <alignment vertical="center"/>
    </xf>
    <xf numFmtId="0" fontId="17" fillId="0" borderId="13" xfId="0" quotePrefix="1" applyFont="1" applyBorder="1"/>
    <xf numFmtId="2" fontId="17" fillId="0" borderId="52" xfId="0" applyNumberFormat="1" applyFont="1" applyBorder="1" applyAlignment="1">
      <alignment horizontal="right"/>
    </xf>
    <xf numFmtId="0" fontId="17" fillId="0" borderId="53" xfId="0" applyFont="1" applyBorder="1"/>
    <xf numFmtId="2" fontId="14" fillId="4" borderId="33" xfId="12" applyNumberFormat="1" applyFont="1" applyFill="1" applyBorder="1" applyAlignment="1">
      <alignment horizontal="center" vertical="center"/>
    </xf>
    <xf numFmtId="165" fontId="14" fillId="0" borderId="0" xfId="11" applyNumberFormat="1" applyFont="1" applyProtection="1">
      <protection locked="0"/>
    </xf>
    <xf numFmtId="4" fontId="17" fillId="0" borderId="0" xfId="12" applyNumberFormat="1" applyFont="1" applyAlignment="1">
      <alignment vertical="center" wrapText="1"/>
    </xf>
    <xf numFmtId="4" fontId="60" fillId="0" borderId="33" xfId="12" applyNumberFormat="1" applyFont="1" applyBorder="1" applyAlignment="1">
      <alignment horizontal="center" vertical="center"/>
    </xf>
    <xf numFmtId="2" fontId="17" fillId="0" borderId="24" xfId="12" applyNumberFormat="1" applyFont="1" applyBorder="1"/>
    <xf numFmtId="2" fontId="17" fillId="0" borderId="13" xfId="12" applyNumberFormat="1" applyFont="1" applyBorder="1"/>
    <xf numFmtId="10" fontId="7" fillId="0" borderId="22" xfId="6" applyNumberFormat="1" applyFill="1" applyBorder="1" applyAlignment="1">
      <alignment horizontal="center" vertical="center"/>
    </xf>
    <xf numFmtId="2" fontId="7" fillId="0" borderId="24" xfId="12" applyNumberFormat="1" applyBorder="1" applyAlignment="1">
      <alignment horizontal="right" vertical="center"/>
    </xf>
    <xf numFmtId="0" fontId="7" fillId="0" borderId="25" xfId="12" applyBorder="1" applyAlignment="1">
      <alignment vertical="center"/>
    </xf>
    <xf numFmtId="0" fontId="7" fillId="0" borderId="24" xfId="12" applyBorder="1" applyAlignment="1">
      <alignment horizontal="left" vertical="center"/>
    </xf>
    <xf numFmtId="0" fontId="7" fillId="0" borderId="25" xfId="12" applyBorder="1" applyAlignment="1">
      <alignment horizontal="left" vertical="center"/>
    </xf>
    <xf numFmtId="4" fontId="7" fillId="0" borderId="24" xfId="12" applyNumberFormat="1" applyBorder="1" applyAlignment="1">
      <alignment horizontal="right" vertical="center"/>
    </xf>
    <xf numFmtId="0" fontId="18" fillId="0" borderId="22" xfId="12" applyFont="1" applyBorder="1" applyAlignment="1">
      <alignment horizontal="center" vertical="center"/>
    </xf>
    <xf numFmtId="0" fontId="8" fillId="0" borderId="0" xfId="12" applyFont="1" applyAlignment="1">
      <alignment vertical="center"/>
    </xf>
    <xf numFmtId="10" fontId="7" fillId="0" borderId="10" xfId="6" applyNumberFormat="1" applyFill="1" applyBorder="1" applyAlignment="1">
      <alignment horizontal="center" vertical="center"/>
    </xf>
    <xf numFmtId="2" fontId="7" fillId="0" borderId="13" xfId="12" applyNumberFormat="1" applyBorder="1" applyAlignment="1">
      <alignment horizontal="right"/>
    </xf>
    <xf numFmtId="0" fontId="7" fillId="0" borderId="12" xfId="12" applyBorder="1" applyAlignment="1">
      <alignment vertical="center"/>
    </xf>
    <xf numFmtId="0" fontId="7" fillId="0" borderId="12" xfId="12" applyBorder="1" applyAlignment="1">
      <alignment horizontal="left" vertical="center"/>
    </xf>
    <xf numFmtId="4" fontId="7" fillId="0" borderId="13" xfId="12" applyNumberFormat="1" applyBorder="1" applyAlignment="1">
      <alignment horizontal="right" vertical="center"/>
    </xf>
    <xf numFmtId="0" fontId="18" fillId="0" borderId="10" xfId="12" applyFont="1" applyBorder="1" applyAlignment="1">
      <alignment horizontal="center" vertical="center"/>
    </xf>
    <xf numFmtId="10" fontId="7" fillId="0" borderId="0" xfId="6" applyNumberFormat="1" applyFill="1" applyBorder="1" applyAlignment="1">
      <alignment horizontal="center" vertical="center"/>
    </xf>
    <xf numFmtId="0" fontId="7" fillId="0" borderId="0" xfId="12" applyAlignment="1">
      <alignment horizontal="center" vertical="center" wrapText="1"/>
    </xf>
    <xf numFmtId="2" fontId="7" fillId="0" borderId="0" xfId="12" applyNumberFormat="1" applyAlignment="1">
      <alignment horizontal="center"/>
    </xf>
    <xf numFmtId="9" fontId="7" fillId="0" borderId="0" xfId="12" applyNumberFormat="1" applyAlignment="1">
      <alignment horizontal="left" vertical="center"/>
    </xf>
    <xf numFmtId="2" fontId="7" fillId="0" borderId="24" xfId="12" applyNumberFormat="1" applyBorder="1" applyAlignment="1">
      <alignment vertical="center"/>
    </xf>
    <xf numFmtId="2" fontId="7" fillId="0" borderId="13" xfId="12" applyNumberFormat="1" applyBorder="1" applyAlignment="1">
      <alignment vertical="center"/>
    </xf>
    <xf numFmtId="0" fontId="7" fillId="0" borderId="14" xfId="0" applyFont="1" applyBorder="1"/>
    <xf numFmtId="0" fontId="7" fillId="0" borderId="15" xfId="12" applyBorder="1" applyAlignment="1">
      <alignment vertical="center"/>
    </xf>
    <xf numFmtId="4" fontId="7" fillId="0" borderId="15" xfId="12" applyNumberFormat="1" applyBorder="1" applyAlignment="1">
      <alignment horizontal="center"/>
    </xf>
    <xf numFmtId="3" fontId="7" fillId="0" borderId="14" xfId="12" applyNumberFormat="1" applyBorder="1" applyAlignment="1">
      <alignment horizontal="right"/>
    </xf>
    <xf numFmtId="4" fontId="67" fillId="0" borderId="16" xfId="16" applyNumberFormat="1" applyFont="1" applyFill="1" applyBorder="1" applyAlignment="1">
      <alignment horizontal="left"/>
    </xf>
    <xf numFmtId="0" fontId="7" fillId="0" borderId="13" xfId="12" applyBorder="1"/>
    <xf numFmtId="0" fontId="7" fillId="0" borderId="34" xfId="12" applyBorder="1" applyAlignment="1">
      <alignment horizontal="left" vertical="center"/>
    </xf>
    <xf numFmtId="0" fontId="7" fillId="0" borderId="35" xfId="12" applyBorder="1" applyAlignment="1">
      <alignment horizontal="left" vertical="center"/>
    </xf>
    <xf numFmtId="10" fontId="7" fillId="0" borderId="33" xfId="6" applyNumberFormat="1" applyFill="1" applyBorder="1" applyAlignment="1">
      <alignment horizontal="center" vertical="center"/>
    </xf>
    <xf numFmtId="2" fontId="7" fillId="0" borderId="0" xfId="12" applyNumberFormat="1" applyAlignment="1">
      <alignment horizontal="right"/>
    </xf>
    <xf numFmtId="0" fontId="7" fillId="0" borderId="47" xfId="12" applyBorder="1"/>
    <xf numFmtId="0" fontId="8" fillId="0" borderId="48" xfId="12" applyFont="1" applyBorder="1"/>
    <xf numFmtId="0" fontId="7" fillId="0" borderId="48" xfId="12" applyBorder="1" applyAlignment="1">
      <alignment horizontal="center"/>
    </xf>
    <xf numFmtId="0" fontId="7" fillId="0" borderId="48" xfId="12" applyBorder="1"/>
    <xf numFmtId="166" fontId="68" fillId="0" borderId="0" xfId="12" applyNumberFormat="1" applyFont="1" applyAlignment="1">
      <alignment horizontal="center"/>
    </xf>
    <xf numFmtId="0" fontId="7" fillId="0" borderId="45" xfId="12" applyBorder="1" applyAlignment="1">
      <alignment horizontal="right" vertical="center"/>
    </xf>
    <xf numFmtId="1" fontId="7" fillId="0" borderId="45" xfId="12" applyNumberFormat="1" applyBorder="1" applyAlignment="1">
      <alignment vertical="center" wrapText="1"/>
    </xf>
    <xf numFmtId="0" fontId="7" fillId="0" borderId="46" xfId="12" applyBorder="1" applyAlignment="1">
      <alignment vertical="center" wrapText="1"/>
    </xf>
    <xf numFmtId="0" fontId="7" fillId="0" borderId="34" xfId="12" applyBorder="1" applyAlignment="1">
      <alignment horizontal="right" vertical="center"/>
    </xf>
    <xf numFmtId="1" fontId="7" fillId="0" borderId="34" xfId="12" applyNumberFormat="1" applyBorder="1" applyAlignment="1">
      <alignment vertical="center" wrapText="1"/>
    </xf>
    <xf numFmtId="0" fontId="7" fillId="0" borderId="36" xfId="12" applyBorder="1" applyAlignment="1">
      <alignment vertical="center" wrapText="1"/>
    </xf>
    <xf numFmtId="0" fontId="7" fillId="0" borderId="14" xfId="12" applyBorder="1" applyAlignment="1">
      <alignment horizontal="left" vertical="center"/>
    </xf>
    <xf numFmtId="0" fontId="7" fillId="0" borderId="15" xfId="12" applyBorder="1" applyAlignment="1">
      <alignment horizontal="left" vertical="center"/>
    </xf>
    <xf numFmtId="3" fontId="7" fillId="19" borderId="14" xfId="12" applyNumberFormat="1" applyFill="1" applyBorder="1" applyAlignment="1">
      <alignment horizontal="right" vertical="center"/>
    </xf>
    <xf numFmtId="4" fontId="7" fillId="19" borderId="16" xfId="12" applyNumberFormat="1" applyFill="1" applyBorder="1" applyAlignment="1">
      <alignment horizontal="left" vertical="center"/>
    </xf>
    <xf numFmtId="0" fontId="7" fillId="19" borderId="16" xfId="12" applyFill="1" applyBorder="1" applyAlignment="1">
      <alignment horizontal="left" vertical="center"/>
    </xf>
    <xf numFmtId="4" fontId="7" fillId="0" borderId="0" xfId="12" applyNumberFormat="1" applyAlignment="1">
      <alignment vertical="center" wrapText="1"/>
    </xf>
    <xf numFmtId="10" fontId="7" fillId="0" borderId="8" xfId="12" applyNumberFormat="1" applyBorder="1" applyAlignment="1">
      <alignment horizontal="center"/>
    </xf>
    <xf numFmtId="0" fontId="17" fillId="0" borderId="0" xfId="0" applyFont="1" applyAlignment="1">
      <alignment horizontal="left" vertical="center" indent="1"/>
    </xf>
    <xf numFmtId="166" fontId="69" fillId="0" borderId="0" xfId="12" applyNumberFormat="1" applyFont="1" applyAlignment="1">
      <alignment horizontal="center" vertical="center"/>
    </xf>
    <xf numFmtId="166" fontId="8" fillId="0" borderId="0" xfId="12" applyNumberFormat="1" applyFont="1" applyAlignment="1">
      <alignment horizontal="center" vertical="center"/>
    </xf>
    <xf numFmtId="0" fontId="14" fillId="20" borderId="0" xfId="12" applyFont="1" applyFill="1" applyAlignment="1">
      <alignment horizontal="left" vertical="center"/>
    </xf>
    <xf numFmtId="0" fontId="17" fillId="20" borderId="0" xfId="12" applyFont="1" applyFill="1" applyAlignment="1">
      <alignment horizontal="left" vertical="center"/>
    </xf>
    <xf numFmtId="10" fontId="17" fillId="20" borderId="0" xfId="6" applyNumberFormat="1" applyFont="1" applyFill="1" applyBorder="1" applyAlignment="1">
      <alignment horizontal="center" vertical="center"/>
    </xf>
    <xf numFmtId="0" fontId="8" fillId="20" borderId="0" xfId="12" applyFont="1" applyFill="1" applyAlignment="1">
      <alignment horizontal="left" vertical="center"/>
    </xf>
    <xf numFmtId="4" fontId="8" fillId="20" borderId="0" xfId="12" applyNumberFormat="1" applyFont="1" applyFill="1" applyAlignment="1">
      <alignment horizontal="left" vertical="center"/>
    </xf>
    <xf numFmtId="3" fontId="17" fillId="0" borderId="0" xfId="12" applyNumberFormat="1" applyFont="1" applyAlignment="1">
      <alignment horizontal="center"/>
    </xf>
    <xf numFmtId="3" fontId="17" fillId="0" borderId="0" xfId="12" applyNumberFormat="1" applyFont="1" applyAlignment="1">
      <alignment horizontal="right"/>
    </xf>
    <xf numFmtId="3" fontId="17" fillId="0" borderId="0" xfId="12" applyNumberFormat="1" applyFont="1" applyAlignment="1">
      <alignment horizontal="left"/>
    </xf>
    <xf numFmtId="0" fontId="17" fillId="5" borderId="0" xfId="12" applyFont="1" applyFill="1" applyAlignment="1">
      <alignment horizontal="center" vertical="center"/>
    </xf>
    <xf numFmtId="9" fontId="17" fillId="0" borderId="0" xfId="6" applyFont="1" applyFill="1" applyBorder="1" applyAlignment="1">
      <alignment horizontal="center"/>
    </xf>
    <xf numFmtId="0" fontId="73" fillId="0" borderId="0" xfId="12" applyFont="1" applyAlignment="1">
      <alignment horizontal="left" vertical="center"/>
    </xf>
    <xf numFmtId="167" fontId="17" fillId="5" borderId="11" xfId="6" applyNumberFormat="1" applyFont="1" applyFill="1" applyBorder="1" applyAlignment="1">
      <alignment horizontal="center" vertical="center"/>
    </xf>
    <xf numFmtId="3" fontId="17" fillId="0" borderId="11" xfId="12" applyNumberFormat="1" applyFont="1" applyBorder="1" applyAlignment="1">
      <alignment horizontal="right" vertical="center"/>
    </xf>
    <xf numFmtId="3" fontId="17" fillId="0" borderId="11" xfId="12" applyNumberFormat="1" applyFont="1" applyBorder="1" applyAlignment="1">
      <alignment horizontal="left" vertical="center"/>
    </xf>
    <xf numFmtId="3" fontId="17" fillId="0" borderId="0" xfId="12" applyNumberFormat="1" applyFont="1" applyAlignment="1">
      <alignment horizontal="left" vertical="center"/>
    </xf>
    <xf numFmtId="3" fontId="14" fillId="0" borderId="17" xfId="12" applyNumberFormat="1" applyFont="1" applyBorder="1" applyAlignment="1">
      <alignment horizontal="left" vertical="center"/>
    </xf>
    <xf numFmtId="3" fontId="14" fillId="0" borderId="17" xfId="12" applyNumberFormat="1" applyFont="1" applyBorder="1" applyAlignment="1">
      <alignment horizontal="left"/>
    </xf>
    <xf numFmtId="3" fontId="64" fillId="0" borderId="17" xfId="12" applyNumberFormat="1" applyFont="1" applyBorder="1" applyAlignment="1">
      <alignment horizontal="left"/>
    </xf>
    <xf numFmtId="0" fontId="64" fillId="0" borderId="17" xfId="12" applyFont="1" applyBorder="1" applyAlignment="1">
      <alignment horizontal="left"/>
    </xf>
    <xf numFmtId="0" fontId="17" fillId="0" borderId="24" xfId="0" applyFont="1" applyBorder="1"/>
    <xf numFmtId="0" fontId="17" fillId="0" borderId="9" xfId="0" applyFont="1" applyBorder="1"/>
    <xf numFmtId="1" fontId="17" fillId="18" borderId="9" xfId="0" applyNumberFormat="1" applyFont="1" applyFill="1" applyBorder="1" applyAlignment="1">
      <alignment horizontal="right"/>
    </xf>
    <xf numFmtId="0" fontId="17" fillId="0" borderId="25" xfId="0" applyFont="1" applyBorder="1"/>
    <xf numFmtId="1" fontId="17" fillId="0" borderId="11" xfId="0" applyNumberFormat="1" applyFont="1" applyBorder="1" applyAlignment="1">
      <alignment horizontal="right"/>
    </xf>
    <xf numFmtId="0" fontId="17" fillId="0" borderId="12" xfId="0" applyFont="1" applyBorder="1"/>
    <xf numFmtId="0" fontId="17" fillId="0" borderId="5" xfId="0" quotePrefix="1" applyFont="1" applyBorder="1"/>
    <xf numFmtId="1" fontId="17" fillId="0" borderId="0" xfId="0" applyNumberFormat="1" applyFont="1" applyAlignment="1">
      <alignment horizontal="right"/>
    </xf>
    <xf numFmtId="0" fontId="17" fillId="0" borderId="38" xfId="0" applyFont="1" applyBorder="1"/>
    <xf numFmtId="1" fontId="17" fillId="18" borderId="0" xfId="0" applyNumberFormat="1" applyFont="1" applyFill="1" applyAlignment="1">
      <alignment horizontal="right"/>
    </xf>
    <xf numFmtId="167" fontId="17" fillId="18" borderId="6" xfId="6" applyNumberFormat="1" applyFont="1" applyFill="1" applyBorder="1" applyAlignment="1">
      <alignment horizontal="center"/>
    </xf>
    <xf numFmtId="0" fontId="14" fillId="0" borderId="15" xfId="0" applyFont="1" applyBorder="1"/>
    <xf numFmtId="0" fontId="17" fillId="0" borderId="15" xfId="0" applyFont="1" applyBorder="1"/>
    <xf numFmtId="0" fontId="14" fillId="0" borderId="16" xfId="0" applyFont="1" applyBorder="1"/>
    <xf numFmtId="0" fontId="17" fillId="0" borderId="24" xfId="12" applyFont="1" applyBorder="1" applyAlignment="1">
      <alignment horizontal="center"/>
    </xf>
    <xf numFmtId="3" fontId="17" fillId="0" borderId="24" xfId="12" applyNumberFormat="1" applyFont="1" applyBorder="1"/>
    <xf numFmtId="0" fontId="17" fillId="0" borderId="9" xfId="12" applyFont="1" applyBorder="1"/>
    <xf numFmtId="0" fontId="17" fillId="0" borderId="13" xfId="12" applyFont="1" applyBorder="1" applyAlignment="1">
      <alignment horizontal="center"/>
    </xf>
    <xf numFmtId="3" fontId="17" fillId="0" borderId="13" xfId="12" applyNumberFormat="1" applyFont="1" applyBorder="1"/>
    <xf numFmtId="0" fontId="17" fillId="0" borderId="11" xfId="12" applyFont="1" applyBorder="1"/>
    <xf numFmtId="0" fontId="17" fillId="0" borderId="13" xfId="12" applyFont="1" applyBorder="1" applyAlignment="1">
      <alignment horizontal="left" vertical="center"/>
    </xf>
    <xf numFmtId="0" fontId="17" fillId="0" borderId="11" xfId="12" applyFont="1" applyBorder="1" applyAlignment="1">
      <alignment horizontal="center"/>
    </xf>
    <xf numFmtId="0" fontId="17" fillId="0" borderId="16" xfId="0" applyFont="1" applyBorder="1"/>
    <xf numFmtId="3" fontId="77" fillId="0" borderId="0" xfId="25" applyNumberFormat="1" applyFont="1" applyAlignment="1">
      <alignment vertical="center"/>
    </xf>
    <xf numFmtId="3" fontId="7" fillId="0" borderId="13" xfId="12" applyNumberFormat="1" applyBorder="1" applyAlignment="1">
      <alignment horizontal="right" vertical="center"/>
    </xf>
    <xf numFmtId="3" fontId="7" fillId="0" borderId="24" xfId="12" applyNumberFormat="1" applyBorder="1" applyAlignment="1">
      <alignment horizontal="right" vertical="center"/>
    </xf>
    <xf numFmtId="166" fontId="17" fillId="0" borderId="24" xfId="12" applyNumberFormat="1" applyFont="1" applyBorder="1"/>
    <xf numFmtId="166" fontId="17" fillId="0" borderId="13" xfId="12" applyNumberFormat="1" applyFont="1" applyBorder="1"/>
    <xf numFmtId="3" fontId="14" fillId="22" borderId="17" xfId="12" applyNumberFormat="1" applyFont="1" applyFill="1" applyBorder="1" applyAlignment="1">
      <alignment horizontal="right"/>
    </xf>
    <xf numFmtId="1" fontId="14" fillId="22" borderId="15" xfId="0" applyNumberFormat="1" applyFont="1" applyFill="1" applyBorder="1" applyAlignment="1">
      <alignment horizontal="right"/>
    </xf>
    <xf numFmtId="3" fontId="60" fillId="0" borderId="0" xfId="12" applyNumberFormat="1" applyFont="1" applyAlignment="1">
      <alignment horizontal="left"/>
    </xf>
    <xf numFmtId="0" fontId="60" fillId="0" borderId="0" xfId="12" applyFont="1" applyAlignment="1">
      <alignment horizontal="left"/>
    </xf>
    <xf numFmtId="2" fontId="1" fillId="0" borderId="0" xfId="22" applyNumberFormat="1" applyFont="1"/>
    <xf numFmtId="0" fontId="14" fillId="0" borderId="14" xfId="0" quotePrefix="1" applyFont="1" applyBorder="1"/>
    <xf numFmtId="3" fontId="14" fillId="0" borderId="17" xfId="12" quotePrefix="1" applyNumberFormat="1" applyFont="1" applyBorder="1" applyAlignment="1">
      <alignment horizontal="left" vertical="center"/>
    </xf>
    <xf numFmtId="0" fontId="14" fillId="0" borderId="24" xfId="0" quotePrefix="1" applyFont="1" applyBorder="1"/>
    <xf numFmtId="0" fontId="76" fillId="0" borderId="0" xfId="25"/>
    <xf numFmtId="0" fontId="79" fillId="0" borderId="0" xfId="25" applyFont="1" applyAlignment="1">
      <alignment horizontal="center"/>
    </xf>
    <xf numFmtId="0" fontId="77" fillId="0" borderId="0" xfId="25" applyFont="1" applyAlignment="1">
      <alignment horizontal="left"/>
    </xf>
    <xf numFmtId="0" fontId="80" fillId="0" borderId="0" xfId="25" applyFont="1" applyAlignment="1">
      <alignment horizontal="center"/>
    </xf>
    <xf numFmtId="39" fontId="77" fillId="0" borderId="0" xfId="25" applyNumberFormat="1" applyFont="1" applyAlignment="1">
      <alignment vertical="center"/>
    </xf>
    <xf numFmtId="3" fontId="76" fillId="0" borderId="0" xfId="25" applyNumberFormat="1"/>
    <xf numFmtId="0" fontId="81" fillId="0" borderId="0" xfId="25" applyFont="1" applyAlignment="1">
      <alignment vertical="top"/>
    </xf>
    <xf numFmtId="0" fontId="76" fillId="0" borderId="11" xfId="25" applyBorder="1"/>
    <xf numFmtId="1" fontId="32" fillId="0" borderId="0" xfId="11" applyNumberFormat="1" applyFont="1" applyAlignment="1" applyProtection="1">
      <alignment horizontal="center" vertical="center" wrapText="1"/>
      <protection locked="0"/>
    </xf>
    <xf numFmtId="164" fontId="51" fillId="0" borderId="0" xfId="23" applyNumberFormat="1"/>
    <xf numFmtId="165" fontId="7" fillId="0" borderId="15" xfId="11" applyNumberFormat="1" applyBorder="1" applyProtection="1">
      <protection hidden="1"/>
    </xf>
    <xf numFmtId="165" fontId="7" fillId="0" borderId="0" xfId="11" applyNumberFormat="1" applyProtection="1">
      <protection locked="0"/>
    </xf>
    <xf numFmtId="165" fontId="7" fillId="0" borderId="11" xfId="11" applyNumberFormat="1" applyBorder="1" applyProtection="1">
      <protection locked="0"/>
    </xf>
    <xf numFmtId="1" fontId="14" fillId="23" borderId="0" xfId="0" applyNumberFormat="1" applyFont="1" applyFill="1" applyAlignment="1">
      <alignment horizontal="right"/>
    </xf>
    <xf numFmtId="1" fontId="14" fillId="23" borderId="9" xfId="0" applyNumberFormat="1" applyFont="1" applyFill="1" applyBorder="1" applyAlignment="1">
      <alignment horizontal="right"/>
    </xf>
    <xf numFmtId="0" fontId="8" fillId="0" borderId="54" xfId="11" applyFont="1" applyBorder="1" applyProtection="1">
      <protection locked="0"/>
    </xf>
    <xf numFmtId="0" fontId="17" fillId="0" borderId="5" xfId="12" applyFont="1" applyBorder="1"/>
    <xf numFmtId="0" fontId="17" fillId="0" borderId="5" xfId="12" quotePrefix="1" applyFont="1" applyBorder="1"/>
    <xf numFmtId="0" fontId="17" fillId="0" borderId="14" xfId="12" applyFont="1" applyBorder="1"/>
    <xf numFmtId="0" fontId="17" fillId="0" borderId="14" xfId="12" applyFont="1" applyBorder="1" applyAlignment="1">
      <alignment horizontal="center"/>
    </xf>
    <xf numFmtId="0" fontId="17" fillId="0" borderId="16" xfId="12" applyFont="1" applyBorder="1" applyAlignment="1">
      <alignment horizontal="center"/>
    </xf>
    <xf numFmtId="2" fontId="17" fillId="0" borderId="5" xfId="12" applyNumberFormat="1" applyFont="1" applyBorder="1" applyAlignment="1">
      <alignment horizontal="center"/>
    </xf>
    <xf numFmtId="2" fontId="17" fillId="0" borderId="38" xfId="12" applyNumberFormat="1" applyFont="1" applyBorder="1" applyAlignment="1">
      <alignment horizontal="center"/>
    </xf>
    <xf numFmtId="3" fontId="7" fillId="0" borderId="0" xfId="12" applyNumberFormat="1" applyAlignment="1">
      <alignment horizontal="right" vertical="center"/>
    </xf>
    <xf numFmtId="0" fontId="14" fillId="0" borderId="26" xfId="12" applyFont="1" applyBorder="1" applyAlignment="1">
      <alignment vertical="center"/>
    </xf>
    <xf numFmtId="0" fontId="14" fillId="0" borderId="27" xfId="12" applyFont="1" applyBorder="1" applyAlignment="1">
      <alignment vertical="center"/>
    </xf>
    <xf numFmtId="0" fontId="7" fillId="0" borderId="14" xfId="0" applyFont="1" applyBorder="1" applyAlignment="1">
      <alignment vertical="center"/>
    </xf>
    <xf numFmtId="4" fontId="7" fillId="0" borderId="15" xfId="12" applyNumberFormat="1" applyBorder="1" applyAlignment="1">
      <alignment horizontal="center" vertical="center"/>
    </xf>
    <xf numFmtId="3" fontId="7" fillId="0" borderId="14" xfId="12" applyNumberFormat="1" applyBorder="1" applyAlignment="1">
      <alignment horizontal="right" vertical="center"/>
    </xf>
    <xf numFmtId="4" fontId="67" fillId="0" borderId="16" xfId="16" applyNumberFormat="1" applyFont="1" applyFill="1" applyBorder="1" applyAlignment="1">
      <alignment horizontal="left" vertical="center"/>
    </xf>
    <xf numFmtId="0" fontId="7" fillId="0" borderId="0" xfId="0" applyFont="1" applyAlignment="1">
      <alignment vertical="center"/>
    </xf>
    <xf numFmtId="0" fontId="7" fillId="0" borderId="13" xfId="12" applyBorder="1" applyAlignment="1">
      <alignment vertical="center"/>
    </xf>
    <xf numFmtId="0" fontId="7" fillId="0" borderId="11" xfId="0" applyFont="1" applyBorder="1" applyAlignment="1">
      <alignment vertical="center"/>
    </xf>
    <xf numFmtId="9" fontId="7" fillId="0" borderId="6" xfId="12" applyNumberFormat="1" applyBorder="1" applyAlignment="1">
      <alignment horizontal="center" vertical="center" wrapText="1"/>
    </xf>
    <xf numFmtId="0" fontId="24" fillId="8" borderId="5" xfId="11" applyFont="1" applyFill="1" applyBorder="1" applyProtection="1">
      <protection locked="0"/>
    </xf>
    <xf numFmtId="0" fontId="8" fillId="0" borderId="0" xfId="11" applyFont="1"/>
    <xf numFmtId="3" fontId="8" fillId="0" borderId="0" xfId="11" applyNumberFormat="1" applyFont="1" applyProtection="1">
      <protection locked="0"/>
    </xf>
    <xf numFmtId="17" fontId="0" fillId="0" borderId="22" xfId="0" applyNumberFormat="1" applyBorder="1" applyAlignment="1">
      <alignment horizontal="center"/>
    </xf>
    <xf numFmtId="17" fontId="0" fillId="0" borderId="51" xfId="0" applyNumberFormat="1" applyBorder="1" applyAlignment="1">
      <alignment horizontal="center"/>
    </xf>
    <xf numFmtId="17" fontId="0" fillId="0" borderId="10" xfId="0" applyNumberFormat="1" applyBorder="1" applyAlignment="1">
      <alignment horizontal="center"/>
    </xf>
    <xf numFmtId="0" fontId="0" fillId="0" borderId="9" xfId="0" applyBorder="1" applyAlignment="1">
      <alignment vertical="center" wrapText="1"/>
    </xf>
    <xf numFmtId="0" fontId="0" fillId="0" borderId="9" xfId="0" applyBorder="1"/>
    <xf numFmtId="0" fontId="12" fillId="0" borderId="9" xfId="0" applyFont="1" applyBorder="1" applyAlignment="1">
      <alignment vertical="center" wrapText="1"/>
    </xf>
    <xf numFmtId="0" fontId="40" fillId="0" borderId="9" xfId="3" applyBorder="1" applyAlignment="1" applyProtection="1">
      <alignment vertical="center"/>
    </xf>
    <xf numFmtId="0" fontId="0" fillId="0" borderId="9" xfId="3" applyFont="1" applyBorder="1" applyAlignment="1" applyProtection="1">
      <alignment vertical="center" wrapText="1"/>
    </xf>
    <xf numFmtId="0" fontId="13" fillId="0" borderId="9" xfId="3" applyFont="1" applyBorder="1" applyAlignment="1" applyProtection="1">
      <alignment wrapText="1"/>
    </xf>
    <xf numFmtId="0" fontId="0" fillId="0" borderId="25" xfId="0" applyBorder="1"/>
    <xf numFmtId="0" fontId="0" fillId="0" borderId="38" xfId="0" applyBorder="1"/>
    <xf numFmtId="0" fontId="0" fillId="0" borderId="11" xfId="0" applyBorder="1" applyAlignment="1">
      <alignment vertical="center" wrapText="1"/>
    </xf>
    <xf numFmtId="0" fontId="0" fillId="0" borderId="11" xfId="0" applyBorder="1"/>
    <xf numFmtId="0" fontId="12" fillId="0" borderId="11" xfId="0" applyFont="1" applyBorder="1" applyAlignment="1">
      <alignment vertical="center" wrapText="1"/>
    </xf>
    <xf numFmtId="0" fontId="40" fillId="0" borderId="11" xfId="3" applyBorder="1" applyAlignment="1" applyProtection="1">
      <alignment vertical="center"/>
    </xf>
    <xf numFmtId="0" fontId="0" fillId="0" borderId="11" xfId="3" applyFont="1" applyBorder="1" applyAlignment="1" applyProtection="1">
      <alignment vertical="center" wrapText="1"/>
    </xf>
    <xf numFmtId="0" fontId="13" fillId="0" borderId="11" xfId="3" applyFont="1" applyBorder="1" applyAlignment="1" applyProtection="1">
      <alignment wrapText="1"/>
    </xf>
    <xf numFmtId="0" fontId="0" fillId="0" borderId="12" xfId="0" applyBorder="1"/>
    <xf numFmtId="0" fontId="17" fillId="0" borderId="24" xfId="12" applyFont="1" applyBorder="1"/>
    <xf numFmtId="2" fontId="17" fillId="0" borderId="24" xfId="12" applyNumberFormat="1" applyFont="1" applyBorder="1" applyAlignment="1">
      <alignment horizontal="center"/>
    </xf>
    <xf numFmtId="2" fontId="17" fillId="0" borderId="25" xfId="12" applyNumberFormat="1" applyFont="1" applyBorder="1" applyAlignment="1">
      <alignment horizontal="center"/>
    </xf>
    <xf numFmtId="0" fontId="7" fillId="0" borderId="24" xfId="12" applyBorder="1"/>
    <xf numFmtId="1" fontId="7" fillId="0" borderId="24" xfId="12" applyNumberFormat="1" applyBorder="1" applyAlignment="1">
      <alignment horizontal="center" vertical="center" wrapText="1"/>
    </xf>
    <xf numFmtId="1" fontId="7" fillId="0" borderId="25" xfId="12" applyNumberFormat="1" applyBorder="1" applyAlignment="1">
      <alignment horizontal="center" vertical="center" wrapText="1"/>
    </xf>
    <xf numFmtId="0" fontId="7" fillId="0" borderId="14" xfId="12" applyBorder="1"/>
    <xf numFmtId="0" fontId="7" fillId="0" borderId="14" xfId="12" applyBorder="1" applyAlignment="1">
      <alignment horizontal="center"/>
    </xf>
    <xf numFmtId="0" fontId="7" fillId="0" borderId="16" xfId="12" applyBorder="1" applyAlignment="1">
      <alignment horizontal="center"/>
    </xf>
    <xf numFmtId="0" fontId="7" fillId="0" borderId="15" xfId="12" applyBorder="1"/>
    <xf numFmtId="0" fontId="7" fillId="0" borderId="16" xfId="12" applyBorder="1"/>
    <xf numFmtId="0" fontId="17" fillId="0" borderId="6" xfId="12" applyFont="1" applyBorder="1"/>
    <xf numFmtId="17" fontId="9" fillId="0" borderId="24" xfId="0" applyNumberFormat="1" applyFont="1" applyBorder="1"/>
    <xf numFmtId="17" fontId="9" fillId="0" borderId="5" xfId="0" applyNumberFormat="1" applyFont="1" applyBorder="1"/>
    <xf numFmtId="0" fontId="9" fillId="0" borderId="13" xfId="0" applyFont="1" applyBorder="1"/>
    <xf numFmtId="0" fontId="17" fillId="0" borderId="0" xfId="12" applyFont="1" applyAlignment="1">
      <alignment horizontal="left" vertical="top" wrapText="1"/>
    </xf>
    <xf numFmtId="168" fontId="17" fillId="0" borderId="13" xfId="12" applyNumberFormat="1" applyFont="1" applyBorder="1"/>
    <xf numFmtId="168" fontId="17" fillId="0" borderId="14" xfId="12" applyNumberFormat="1" applyFont="1" applyBorder="1"/>
    <xf numFmtId="168" fontId="17" fillId="0" borderId="15" xfId="12" applyNumberFormat="1" applyFont="1" applyBorder="1"/>
    <xf numFmtId="168" fontId="17" fillId="0" borderId="0" xfId="12" applyNumberFormat="1" applyFont="1"/>
    <xf numFmtId="168" fontId="17" fillId="0" borderId="9" xfId="12" applyNumberFormat="1" applyFont="1" applyBorder="1"/>
    <xf numFmtId="168" fontId="17" fillId="0" borderId="11" xfId="12" applyNumberFormat="1" applyFont="1" applyBorder="1"/>
    <xf numFmtId="0" fontId="81" fillId="0" borderId="0" xfId="25" applyFont="1" applyAlignment="1">
      <alignment horizontal="left" vertical="top"/>
    </xf>
    <xf numFmtId="0" fontId="17" fillId="0" borderId="22" xfId="12" applyFont="1" applyBorder="1"/>
    <xf numFmtId="0" fontId="7" fillId="0" borderId="25" xfId="12" applyBorder="1"/>
    <xf numFmtId="3" fontId="7" fillId="0" borderId="0" xfId="11" applyNumberFormat="1" applyAlignment="1">
      <alignment horizontal="center"/>
    </xf>
    <xf numFmtId="0" fontId="17" fillId="0" borderId="14" xfId="0" applyFont="1" applyBorder="1" applyAlignment="1">
      <alignment horizontal="left"/>
    </xf>
    <xf numFmtId="0" fontId="17" fillId="0" borderId="16" xfId="0" applyFont="1" applyBorder="1" applyAlignment="1">
      <alignment horizontal="left"/>
    </xf>
    <xf numFmtId="0" fontId="17" fillId="0" borderId="24" xfId="12" applyFont="1" applyBorder="1" applyAlignment="1">
      <alignment vertical="center"/>
    </xf>
    <xf numFmtId="0" fontId="17" fillId="0" borderId="14" xfId="12" applyFont="1" applyBorder="1" applyAlignment="1">
      <alignment horizontal="left" vertical="center"/>
    </xf>
    <xf numFmtId="9" fontId="18" fillId="0" borderId="0" xfId="12" applyNumberFormat="1" applyFont="1" applyAlignment="1">
      <alignment horizontal="center" vertical="center"/>
    </xf>
    <xf numFmtId="0" fontId="17" fillId="0" borderId="6" xfId="12" applyFont="1" applyBorder="1" applyAlignment="1">
      <alignment vertical="center"/>
    </xf>
    <xf numFmtId="2" fontId="17" fillId="0" borderId="14" xfId="12" applyNumberFormat="1" applyFont="1" applyBorder="1"/>
    <xf numFmtId="2" fontId="17" fillId="0" borderId="9" xfId="12" applyNumberFormat="1" applyFont="1" applyBorder="1"/>
    <xf numFmtId="2" fontId="17" fillId="0" borderId="0" xfId="12" applyNumberFormat="1" applyFont="1"/>
    <xf numFmtId="2" fontId="17" fillId="0" borderId="11" xfId="12" applyNumberFormat="1" applyFont="1" applyBorder="1"/>
    <xf numFmtId="0" fontId="17" fillId="0" borderId="15" xfId="0" applyFont="1" applyBorder="1" applyAlignment="1">
      <alignment horizontal="left"/>
    </xf>
    <xf numFmtId="0" fontId="62" fillId="0" borderId="0" xfId="3" applyFont="1" applyBorder="1" applyAlignment="1" applyProtection="1">
      <alignment horizontal="center"/>
    </xf>
    <xf numFmtId="2" fontId="17" fillId="0" borderId="15" xfId="12" applyNumberFormat="1" applyFont="1" applyBorder="1"/>
    <xf numFmtId="0" fontId="17" fillId="0" borderId="15" xfId="12" applyFont="1" applyBorder="1" applyAlignment="1">
      <alignment horizontal="left" vertical="center"/>
    </xf>
    <xf numFmtId="0" fontId="17" fillId="0" borderId="16" xfId="12" applyFont="1" applyBorder="1" applyAlignment="1">
      <alignment horizontal="left" vertical="center"/>
    </xf>
    <xf numFmtId="0" fontId="17" fillId="0" borderId="0" xfId="12" applyFont="1" applyAlignment="1">
      <alignment wrapText="1"/>
    </xf>
    <xf numFmtId="0" fontId="83" fillId="0" borderId="0" xfId="12" applyFont="1"/>
    <xf numFmtId="0" fontId="14" fillId="0" borderId="0" xfId="12" applyFont="1" applyAlignment="1">
      <alignment horizontal="center" vertical="center" wrapText="1"/>
    </xf>
    <xf numFmtId="3" fontId="17" fillId="0" borderId="54" xfId="12" applyNumberFormat="1" applyFont="1" applyBorder="1" applyAlignment="1">
      <alignment horizontal="center" wrapText="1"/>
    </xf>
    <xf numFmtId="0" fontId="14" fillId="0" borderId="0" xfId="0" applyFont="1"/>
    <xf numFmtId="0" fontId="17" fillId="0" borderId="7" xfId="12" applyFont="1" applyBorder="1" applyAlignment="1">
      <alignment vertical="center"/>
    </xf>
    <xf numFmtId="0" fontId="84" fillId="0" borderId="0" xfId="0" applyFont="1"/>
    <xf numFmtId="9" fontId="17" fillId="0" borderId="0" xfId="12" applyNumberFormat="1" applyFont="1" applyAlignment="1">
      <alignment horizontal="center"/>
    </xf>
    <xf numFmtId="0" fontId="17" fillId="0" borderId="64" xfId="12" applyFont="1" applyBorder="1" applyAlignment="1">
      <alignment vertical="center"/>
    </xf>
    <xf numFmtId="0" fontId="17" fillId="0" borderId="61" xfId="12" applyFont="1" applyBorder="1" applyAlignment="1">
      <alignment vertical="center"/>
    </xf>
    <xf numFmtId="1" fontId="60" fillId="0" borderId="61" xfId="12" applyNumberFormat="1" applyFont="1" applyBorder="1" applyAlignment="1">
      <alignment horizontal="center" vertical="center"/>
    </xf>
    <xf numFmtId="0" fontId="17" fillId="0" borderId="65" xfId="12" applyFont="1" applyBorder="1" applyAlignment="1">
      <alignment horizontal="right" vertical="center"/>
    </xf>
    <xf numFmtId="1" fontId="17" fillId="0" borderId="55" xfId="12" applyNumberFormat="1" applyFont="1" applyBorder="1" applyAlignment="1">
      <alignment horizontal="center" vertical="center"/>
    </xf>
    <xf numFmtId="1" fontId="17" fillId="0" borderId="54" xfId="12" applyNumberFormat="1" applyFont="1" applyBorder="1" applyAlignment="1">
      <alignment horizontal="center" vertical="center"/>
    </xf>
    <xf numFmtId="1" fontId="17" fillId="0" borderId="56" xfId="12" applyNumberFormat="1" applyFont="1" applyBorder="1" applyAlignment="1">
      <alignment horizontal="center" vertical="center"/>
    </xf>
    <xf numFmtId="1" fontId="14" fillId="0" borderId="54" xfId="12" applyNumberFormat="1" applyFont="1" applyBorder="1" applyAlignment="1">
      <alignment horizontal="center" vertical="center"/>
    </xf>
    <xf numFmtId="1" fontId="17" fillId="0" borderId="54" xfId="12" applyNumberFormat="1" applyFont="1" applyBorder="1" applyAlignment="1">
      <alignment horizontal="center" vertical="center" wrapText="1"/>
    </xf>
    <xf numFmtId="173" fontId="17" fillId="5" borderId="66" xfId="2" applyNumberFormat="1" applyFont="1" applyFill="1" applyBorder="1" applyAlignment="1">
      <alignment horizontal="center" vertical="center"/>
    </xf>
    <xf numFmtId="4" fontId="17" fillId="5" borderId="66" xfId="2" applyNumberFormat="1" applyFont="1" applyFill="1" applyBorder="1" applyAlignment="1">
      <alignment horizontal="center" vertical="center"/>
    </xf>
    <xf numFmtId="1" fontId="17" fillId="5" borderId="63" xfId="12" applyNumberFormat="1" applyFont="1" applyFill="1" applyBorder="1" applyAlignment="1">
      <alignment horizontal="center" vertical="center"/>
    </xf>
    <xf numFmtId="0" fontId="85" fillId="0" borderId="0" xfId="12" applyFont="1"/>
    <xf numFmtId="0" fontId="85" fillId="0" borderId="0" xfId="12" applyFont="1" applyAlignment="1">
      <alignment vertical="center"/>
    </xf>
    <xf numFmtId="1" fontId="17" fillId="0" borderId="0" xfId="12" applyNumberFormat="1" applyFont="1" applyAlignment="1">
      <alignment horizontal="center" vertical="center"/>
    </xf>
    <xf numFmtId="0" fontId="62" fillId="0" borderId="0" xfId="3" applyFont="1" applyAlignment="1" applyProtection="1">
      <alignment horizontal="left"/>
    </xf>
    <xf numFmtId="172" fontId="17" fillId="5" borderId="54" xfId="2" applyNumberFormat="1" applyFont="1" applyFill="1" applyBorder="1" applyAlignment="1">
      <alignment horizontal="center" vertical="center"/>
    </xf>
    <xf numFmtId="0" fontId="17" fillId="0" borderId="15" xfId="12" applyFont="1" applyBorder="1" applyAlignment="1">
      <alignment vertical="center"/>
    </xf>
    <xf numFmtId="0" fontId="17" fillId="0" borderId="16" xfId="12" applyFont="1" applyBorder="1" applyAlignment="1">
      <alignment vertical="center"/>
    </xf>
    <xf numFmtId="0" fontId="17" fillId="0" borderId="14" xfId="12" applyFont="1" applyBorder="1" applyAlignment="1">
      <alignment vertical="center"/>
    </xf>
    <xf numFmtId="0" fontId="17" fillId="5" borderId="6" xfId="12" applyFont="1" applyFill="1" applyBorder="1" applyAlignment="1">
      <alignment horizontal="center" vertical="center"/>
    </xf>
    <xf numFmtId="172" fontId="24" fillId="5" borderId="54" xfId="2" applyNumberFormat="1" applyFont="1" applyFill="1" applyBorder="1" applyAlignment="1">
      <alignment horizontal="center" vertical="center" wrapText="1"/>
    </xf>
    <xf numFmtId="165" fontId="17" fillId="5" borderId="66" xfId="2" applyNumberFormat="1" applyFont="1" applyFill="1" applyBorder="1" applyAlignment="1">
      <alignment horizontal="center" vertical="center"/>
    </xf>
    <xf numFmtId="2" fontId="7" fillId="0" borderId="0" xfId="12" applyNumberFormat="1"/>
    <xf numFmtId="3" fontId="7" fillId="0" borderId="0" xfId="12" applyNumberFormat="1"/>
    <xf numFmtId="9" fontId="7" fillId="0" borderId="0" xfId="12" applyNumberFormat="1"/>
    <xf numFmtId="0" fontId="7" fillId="0" borderId="5" xfId="12" applyBorder="1"/>
    <xf numFmtId="0" fontId="7" fillId="0" borderId="38" xfId="12" applyBorder="1"/>
    <xf numFmtId="2" fontId="7" fillId="0" borderId="14" xfId="12" applyNumberFormat="1" applyBorder="1"/>
    <xf numFmtId="2" fontId="7" fillId="0" borderId="5" xfId="12" applyNumberFormat="1" applyBorder="1"/>
    <xf numFmtId="0" fontId="0" fillId="0" borderId="5" xfId="0" applyBorder="1"/>
    <xf numFmtId="0" fontId="0" fillId="0" borderId="14" xfId="0" applyBorder="1"/>
    <xf numFmtId="0" fontId="20" fillId="0" borderId="14" xfId="0" applyFont="1" applyBorder="1"/>
    <xf numFmtId="4" fontId="0" fillId="0" borderId="0" xfId="0" applyNumberFormat="1"/>
    <xf numFmtId="3" fontId="20" fillId="0" borderId="14" xfId="0" applyNumberFormat="1" applyFont="1" applyBorder="1"/>
    <xf numFmtId="1" fontId="20" fillId="0" borderId="16" xfId="0" applyNumberFormat="1" applyFont="1" applyBorder="1"/>
    <xf numFmtId="0" fontId="0" fillId="0" borderId="5" xfId="0" applyBorder="1" applyAlignment="1">
      <alignment horizontal="center"/>
    </xf>
    <xf numFmtId="4" fontId="0" fillId="0" borderId="5" xfId="0" applyNumberFormat="1" applyBorder="1" applyAlignment="1">
      <alignment horizontal="center"/>
    </xf>
    <xf numFmtId="4" fontId="0" fillId="0" borderId="38" xfId="0" applyNumberFormat="1" applyBorder="1" applyAlignment="1">
      <alignment horizontal="center"/>
    </xf>
    <xf numFmtId="0" fontId="0" fillId="0" borderId="38" xfId="0" applyBorder="1" applyAlignment="1">
      <alignment horizontal="center"/>
    </xf>
    <xf numFmtId="2" fontId="0" fillId="0" borderId="5" xfId="0" applyNumberFormat="1" applyBorder="1"/>
    <xf numFmtId="0" fontId="0" fillId="0" borderId="14" xfId="0" applyBorder="1" applyAlignment="1">
      <alignment horizontal="center" wrapText="1"/>
    </xf>
    <xf numFmtId="0" fontId="0" fillId="0" borderId="16" xfId="0" applyBorder="1" applyAlignment="1">
      <alignment horizontal="center" wrapText="1"/>
    </xf>
    <xf numFmtId="2" fontId="0" fillId="0" borderId="14" xfId="0" applyNumberFormat="1" applyBorder="1"/>
    <xf numFmtId="2" fontId="0" fillId="0" borderId="0" xfId="0" applyNumberFormat="1"/>
    <xf numFmtId="1" fontId="20" fillId="0" borderId="14" xfId="0" applyNumberFormat="1" applyFont="1" applyBorder="1"/>
    <xf numFmtId="0" fontId="0" fillId="0" borderId="16" xfId="0" applyBorder="1"/>
    <xf numFmtId="0" fontId="0" fillId="0" borderId="6" xfId="0" applyBorder="1"/>
    <xf numFmtId="173" fontId="0" fillId="0" borderId="38" xfId="0" applyNumberFormat="1" applyBorder="1" applyAlignment="1">
      <alignment horizontal="center"/>
    </xf>
    <xf numFmtId="165" fontId="0" fillId="0" borderId="16" xfId="0" applyNumberFormat="1" applyBorder="1" applyAlignment="1">
      <alignment horizontal="center"/>
    </xf>
    <xf numFmtId="3" fontId="0" fillId="0" borderId="16" xfId="0" applyNumberFormat="1" applyBorder="1" applyAlignment="1">
      <alignment horizontal="center"/>
    </xf>
    <xf numFmtId="3" fontId="0" fillId="0" borderId="14" xfId="0" applyNumberFormat="1" applyBorder="1" applyAlignment="1">
      <alignment horizontal="center"/>
    </xf>
    <xf numFmtId="173" fontId="0" fillId="0" borderId="5" xfId="0" applyNumberFormat="1" applyBorder="1" applyAlignment="1">
      <alignment horizontal="center"/>
    </xf>
    <xf numFmtId="3" fontId="0" fillId="0" borderId="5" xfId="0" applyNumberFormat="1" applyBorder="1" applyAlignment="1">
      <alignment horizontal="center"/>
    </xf>
    <xf numFmtId="0" fontId="59" fillId="0" borderId="0" xfId="0" applyFont="1" applyAlignment="1">
      <alignment horizontal="left"/>
    </xf>
    <xf numFmtId="0" fontId="0" fillId="0" borderId="0" xfId="0" applyAlignment="1">
      <alignment horizontal="left"/>
    </xf>
    <xf numFmtId="0" fontId="78" fillId="0" borderId="22" xfId="3" applyFont="1" applyBorder="1" applyAlignment="1" applyProtection="1">
      <alignment horizontal="center" vertical="center" wrapText="1"/>
    </xf>
    <xf numFmtId="0" fontId="78" fillId="0" borderId="51" xfId="3" applyFont="1" applyBorder="1" applyAlignment="1" applyProtection="1">
      <alignment horizontal="center" vertical="center" wrapText="1"/>
    </xf>
    <xf numFmtId="0" fontId="78" fillId="0" borderId="10" xfId="3" applyFont="1" applyBorder="1" applyAlignment="1" applyProtection="1">
      <alignment horizontal="center" vertical="center" wrapText="1"/>
    </xf>
    <xf numFmtId="0" fontId="40" fillId="0" borderId="24" xfId="3" applyBorder="1" applyAlignment="1" applyProtection="1">
      <alignment horizontal="center"/>
    </xf>
    <xf numFmtId="0" fontId="40" fillId="0" borderId="25" xfId="3" applyBorder="1" applyAlignment="1" applyProtection="1">
      <alignment horizontal="center"/>
    </xf>
    <xf numFmtId="0" fontId="9" fillId="0" borderId="2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3" xfId="0" applyFont="1" applyBorder="1" applyAlignment="1">
      <alignment horizontal="center" vertical="center" wrapText="1"/>
    </xf>
    <xf numFmtId="0" fontId="40" fillId="0" borderId="5" xfId="3" applyFill="1" applyBorder="1" applyAlignment="1" applyProtection="1">
      <alignment horizontal="center"/>
    </xf>
    <xf numFmtId="0" fontId="40" fillId="0" borderId="38" xfId="3" applyFill="1" applyBorder="1" applyAlignment="1" applyProtection="1">
      <alignment horizontal="center"/>
    </xf>
    <xf numFmtId="0" fontId="40" fillId="0" borderId="13" xfId="3" applyFill="1" applyBorder="1" applyAlignment="1" applyProtection="1">
      <alignment horizontal="center"/>
    </xf>
    <xf numFmtId="0" fontId="40" fillId="0" borderId="12" xfId="3" applyFill="1" applyBorder="1" applyAlignment="1" applyProtection="1">
      <alignment horizontal="center"/>
    </xf>
    <xf numFmtId="0" fontId="40" fillId="0" borderId="14" xfId="3" applyBorder="1" applyAlignment="1" applyProtection="1">
      <alignment horizontal="center"/>
    </xf>
    <xf numFmtId="0" fontId="40" fillId="0" borderId="16" xfId="3" applyBorder="1" applyAlignment="1" applyProtection="1">
      <alignment horizontal="center"/>
    </xf>
    <xf numFmtId="0" fontId="40" fillId="0" borderId="0" xfId="3" applyAlignment="1" applyProtection="1">
      <alignment horizontal="center"/>
    </xf>
    <xf numFmtId="0" fontId="76" fillId="0" borderId="14" xfId="0" applyFont="1" applyBorder="1" applyAlignment="1">
      <alignment horizontal="center"/>
    </xf>
    <xf numFmtId="0" fontId="76" fillId="0" borderId="16" xfId="0" applyFont="1" applyBorder="1" applyAlignment="1">
      <alignment horizontal="center"/>
    </xf>
    <xf numFmtId="0" fontId="17" fillId="21" borderId="14" xfId="12" applyFont="1" applyFill="1" applyBorder="1" applyAlignment="1">
      <alignment horizontal="center" vertical="center"/>
    </xf>
    <xf numFmtId="0" fontId="17" fillId="21" borderId="15" xfId="12" applyFont="1" applyFill="1" applyBorder="1" applyAlignment="1">
      <alignment horizontal="center" vertical="center"/>
    </xf>
    <xf numFmtId="0" fontId="17" fillId="21" borderId="16" xfId="12" applyFont="1" applyFill="1" applyBorder="1" applyAlignment="1">
      <alignment horizontal="center" vertical="center"/>
    </xf>
    <xf numFmtId="0" fontId="9" fillId="0" borderId="22" xfId="0" applyFont="1" applyBorder="1" applyAlignment="1">
      <alignment horizontal="center" vertical="center"/>
    </xf>
    <xf numFmtId="0" fontId="9" fillId="0" borderId="51" xfId="0" applyFont="1" applyBorder="1" applyAlignment="1">
      <alignment horizontal="center" vertical="center"/>
    </xf>
    <xf numFmtId="0" fontId="9" fillId="0" borderId="10" xfId="0" applyFont="1" applyBorder="1" applyAlignment="1">
      <alignment horizontal="center" vertical="center"/>
    </xf>
    <xf numFmtId="0" fontId="60" fillId="0" borderId="22" xfId="12" applyFont="1" applyBorder="1" applyAlignment="1">
      <alignment horizontal="center" vertical="center"/>
    </xf>
    <xf numFmtId="0" fontId="60" fillId="0" borderId="10" xfId="12" applyFont="1" applyBorder="1" applyAlignment="1">
      <alignment horizontal="center" vertical="center"/>
    </xf>
    <xf numFmtId="0" fontId="17" fillId="0" borderId="24" xfId="12" applyFont="1" applyBorder="1" applyAlignment="1">
      <alignment horizontal="center" vertical="center"/>
    </xf>
    <xf numFmtId="0" fontId="17" fillId="0" borderId="25" xfId="12" applyFont="1" applyBorder="1" applyAlignment="1">
      <alignment horizontal="center" vertical="center"/>
    </xf>
    <xf numFmtId="0" fontId="17" fillId="0" borderId="13" xfId="12" applyFont="1" applyBorder="1" applyAlignment="1">
      <alignment horizontal="center" vertical="center"/>
    </xf>
    <xf numFmtId="0" fontId="17" fillId="0" borderId="12" xfId="12" applyFont="1" applyBorder="1" applyAlignment="1">
      <alignment horizontal="center" vertical="center"/>
    </xf>
    <xf numFmtId="0" fontId="17" fillId="0" borderId="45" xfId="12" applyFont="1" applyBorder="1" applyAlignment="1">
      <alignment horizontal="center" vertical="center" wrapText="1"/>
    </xf>
    <xf numFmtId="0" fontId="17" fillId="0" borderId="50" xfId="12" applyFont="1" applyBorder="1" applyAlignment="1">
      <alignment horizontal="center" vertical="center" wrapText="1"/>
    </xf>
    <xf numFmtId="0" fontId="17" fillId="0" borderId="46" xfId="12" applyFont="1" applyBorder="1" applyAlignment="1">
      <alignment horizontal="center" vertical="center" wrapText="1"/>
    </xf>
    <xf numFmtId="0" fontId="17" fillId="0" borderId="7" xfId="12" applyFont="1" applyBorder="1" applyAlignment="1">
      <alignment horizontal="center" vertical="center" wrapText="1"/>
    </xf>
    <xf numFmtId="0" fontId="17" fillId="0" borderId="0" xfId="12" applyFont="1" applyAlignment="1">
      <alignment horizontal="center" vertical="center" wrapText="1"/>
    </xf>
    <xf numFmtId="0" fontId="17" fillId="0" borderId="4" xfId="12" applyFont="1" applyBorder="1" applyAlignment="1">
      <alignment horizontal="center" vertical="center" wrapText="1"/>
    </xf>
    <xf numFmtId="0" fontId="17" fillId="0" borderId="3" xfId="12" applyFont="1" applyBorder="1" applyAlignment="1">
      <alignment horizontal="center" vertical="center" wrapText="1"/>
    </xf>
    <xf numFmtId="0" fontId="17" fillId="0" borderId="1" xfId="12" applyFont="1" applyBorder="1" applyAlignment="1">
      <alignment horizontal="center" vertical="center" wrapText="1"/>
    </xf>
    <xf numFmtId="0" fontId="17" fillId="0" borderId="2" xfId="12" applyFont="1" applyBorder="1" applyAlignment="1">
      <alignment horizontal="center" vertical="center" wrapText="1"/>
    </xf>
    <xf numFmtId="0" fontId="17" fillId="22" borderId="14" xfId="12" applyFont="1" applyFill="1" applyBorder="1" applyAlignment="1">
      <alignment horizontal="center" vertical="center"/>
    </xf>
    <xf numFmtId="0" fontId="17" fillId="22" borderId="15" xfId="12" applyFont="1" applyFill="1" applyBorder="1" applyAlignment="1">
      <alignment horizontal="center" vertical="center"/>
    </xf>
    <xf numFmtId="0" fontId="17" fillId="22" borderId="16" xfId="12" applyFont="1" applyFill="1" applyBorder="1" applyAlignment="1">
      <alignment horizontal="center" vertical="center"/>
    </xf>
    <xf numFmtId="0" fontId="15" fillId="2" borderId="0" xfId="12" applyFont="1" applyFill="1" applyAlignment="1">
      <alignment horizontal="left" vertical="center"/>
    </xf>
    <xf numFmtId="0" fontId="8" fillId="3" borderId="31" xfId="12" applyFont="1" applyFill="1" applyBorder="1" applyAlignment="1">
      <alignment horizontal="center" vertical="center" wrapText="1"/>
    </xf>
    <xf numFmtId="0" fontId="8" fillId="3" borderId="32" xfId="12" applyFont="1" applyFill="1" applyBorder="1" applyAlignment="1">
      <alignment horizontal="center" vertical="center" wrapText="1"/>
    </xf>
    <xf numFmtId="3" fontId="15" fillId="5" borderId="55" xfId="12" applyNumberFormat="1" applyFont="1" applyFill="1" applyBorder="1" applyAlignment="1">
      <alignment horizontal="center" vertical="center"/>
    </xf>
    <xf numFmtId="3" fontId="15" fillId="5" borderId="57" xfId="12" applyNumberFormat="1" applyFont="1" applyFill="1" applyBorder="1" applyAlignment="1">
      <alignment horizontal="center" vertical="center"/>
    </xf>
    <xf numFmtId="0" fontId="36" fillId="0" borderId="29" xfId="12" applyFont="1" applyBorder="1" applyAlignment="1">
      <alignment horizontal="center" vertical="center" wrapText="1"/>
    </xf>
    <xf numFmtId="0" fontId="36" fillId="0" borderId="18" xfId="12" applyFont="1" applyBorder="1" applyAlignment="1">
      <alignment horizontal="center" vertical="center" wrapText="1"/>
    </xf>
    <xf numFmtId="0" fontId="36" fillId="0" borderId="30" xfId="12" applyFont="1" applyBorder="1" applyAlignment="1">
      <alignment horizontal="center" vertical="center" wrapText="1"/>
    </xf>
    <xf numFmtId="0" fontId="36" fillId="0" borderId="3" xfId="12" applyFont="1" applyBorder="1" applyAlignment="1">
      <alignment horizontal="center" vertical="center" wrapText="1"/>
    </xf>
    <xf numFmtId="0" fontId="36" fillId="0" borderId="1" xfId="12" applyFont="1" applyBorder="1" applyAlignment="1">
      <alignment horizontal="center" vertical="center" wrapText="1"/>
    </xf>
    <xf numFmtId="0" fontId="36" fillId="0" borderId="2" xfId="12" applyFont="1" applyBorder="1" applyAlignment="1">
      <alignment horizontal="center" vertical="center" wrapText="1"/>
    </xf>
    <xf numFmtId="1" fontId="7" fillId="0" borderId="0" xfId="0" applyNumberFormat="1" applyFont="1" applyAlignment="1">
      <alignment horizontal="center" vertical="center"/>
    </xf>
    <xf numFmtId="0" fontId="7" fillId="18" borderId="55" xfId="12" applyFill="1" applyBorder="1" applyAlignment="1">
      <alignment horizontal="center" vertical="center" wrapText="1"/>
    </xf>
    <xf numFmtId="0" fontId="7" fillId="18" borderId="57" xfId="12" applyFill="1" applyBorder="1" applyAlignment="1">
      <alignment horizontal="center" vertical="center" wrapText="1"/>
    </xf>
    <xf numFmtId="0" fontId="0" fillId="0" borderId="18" xfId="0" applyBorder="1" applyAlignment="1">
      <alignment horizontal="center" vertical="center"/>
    </xf>
    <xf numFmtId="3" fontId="17" fillId="0" borderId="0" xfId="12" quotePrefix="1" applyNumberFormat="1" applyFont="1" applyAlignment="1">
      <alignment horizontal="left" vertical="center"/>
    </xf>
    <xf numFmtId="3" fontId="17" fillId="0" borderId="0" xfId="12" applyNumberFormat="1" applyFont="1" applyAlignment="1">
      <alignment horizontal="left" vertical="center"/>
    </xf>
    <xf numFmtId="3" fontId="17" fillId="0" borderId="11" xfId="12" quotePrefix="1" applyNumberFormat="1" applyFont="1" applyBorder="1" applyAlignment="1">
      <alignment horizontal="left" vertical="center"/>
    </xf>
    <xf numFmtId="3" fontId="17" fillId="0" borderId="11" xfId="12" applyNumberFormat="1" applyFont="1" applyBorder="1" applyAlignment="1">
      <alignment horizontal="left" vertical="center"/>
    </xf>
    <xf numFmtId="0" fontId="17" fillId="18" borderId="0" xfId="0" applyFont="1" applyFill="1" applyAlignment="1">
      <alignment horizontal="right" vertical="center"/>
    </xf>
    <xf numFmtId="0" fontId="7" fillId="0" borderId="13" xfId="12" applyBorder="1" applyAlignment="1">
      <alignment horizontal="left" vertical="center"/>
    </xf>
    <xf numFmtId="0" fontId="7" fillId="0" borderId="11" xfId="12" applyBorder="1" applyAlignment="1">
      <alignment horizontal="left" vertical="center"/>
    </xf>
    <xf numFmtId="0" fontId="17" fillId="0" borderId="14" xfId="12" applyFont="1" applyBorder="1" applyAlignment="1">
      <alignment horizontal="center"/>
    </xf>
    <xf numFmtId="0" fontId="17" fillId="0" borderId="15" xfId="12" applyFont="1" applyBorder="1" applyAlignment="1">
      <alignment horizontal="center"/>
    </xf>
    <xf numFmtId="0" fontId="17" fillId="0" borderId="16" xfId="12" applyFont="1" applyBorder="1" applyAlignment="1">
      <alignment horizontal="center"/>
    </xf>
    <xf numFmtId="0" fontId="62" fillId="0" borderId="47" xfId="3" applyFont="1" applyBorder="1" applyAlignment="1" applyProtection="1">
      <alignment horizontal="center"/>
    </xf>
    <xf numFmtId="0" fontId="62" fillId="0" borderId="48" xfId="3" applyFont="1" applyBorder="1" applyAlignment="1" applyProtection="1">
      <alignment horizontal="center"/>
    </xf>
    <xf numFmtId="0" fontId="62" fillId="0" borderId="49" xfId="3" applyFont="1" applyBorder="1" applyAlignment="1" applyProtection="1">
      <alignment horizontal="center"/>
    </xf>
    <xf numFmtId="0" fontId="17" fillId="0" borderId="14" xfId="0" applyFont="1" applyBorder="1" applyAlignment="1">
      <alignment horizontal="left"/>
    </xf>
    <xf numFmtId="0" fontId="17" fillId="0" borderId="15" xfId="0" applyFont="1" applyBorder="1" applyAlignment="1">
      <alignment horizontal="left"/>
    </xf>
    <xf numFmtId="0" fontId="17" fillId="0" borderId="16" xfId="0" applyFont="1" applyBorder="1" applyAlignment="1">
      <alignment horizontal="left"/>
    </xf>
    <xf numFmtId="0" fontId="17" fillId="0" borderId="24" xfId="0" applyFont="1" applyBorder="1" applyAlignment="1">
      <alignment horizontal="left" vertical="center"/>
    </xf>
    <xf numFmtId="0" fontId="17" fillId="0" borderId="25" xfId="0" applyFont="1" applyBorder="1" applyAlignment="1">
      <alignment horizontal="left" vertical="center"/>
    </xf>
    <xf numFmtId="0" fontId="17" fillId="0" borderId="5" xfId="0" applyFont="1" applyBorder="1" applyAlignment="1">
      <alignment horizontal="left" vertical="center"/>
    </xf>
    <xf numFmtId="0" fontId="17" fillId="0" borderId="38" xfId="0" applyFont="1" applyBorder="1" applyAlignment="1">
      <alignment horizontal="left" vertical="center"/>
    </xf>
    <xf numFmtId="0" fontId="17" fillId="0" borderId="13" xfId="0" applyFont="1" applyBorder="1" applyAlignment="1">
      <alignment horizontal="left" vertical="center"/>
    </xf>
    <xf numFmtId="0" fontId="17" fillId="0" borderId="12" xfId="0" applyFont="1" applyBorder="1" applyAlignment="1">
      <alignment horizontal="left" vertical="center"/>
    </xf>
    <xf numFmtId="0" fontId="7" fillId="0" borderId="14" xfId="12" applyBorder="1" applyAlignment="1">
      <alignment horizontal="center"/>
    </xf>
    <xf numFmtId="0" fontId="7" fillId="0" borderId="15" xfId="12" applyBorder="1" applyAlignment="1">
      <alignment horizontal="center"/>
    </xf>
    <xf numFmtId="0" fontId="17" fillId="0" borderId="24" xfId="12" applyFont="1" applyBorder="1" applyAlignment="1">
      <alignment horizontal="left" vertical="center"/>
    </xf>
    <xf numFmtId="0" fontId="17" fillId="0" borderId="9" xfId="12" applyFont="1" applyBorder="1" applyAlignment="1">
      <alignment horizontal="left" vertical="center"/>
    </xf>
    <xf numFmtId="0" fontId="17" fillId="0" borderId="13" xfId="12" applyFont="1" applyBorder="1" applyAlignment="1">
      <alignment horizontal="left" vertical="center"/>
    </xf>
    <xf numFmtId="0" fontId="17" fillId="0" borderId="11" xfId="12" applyFont="1" applyBorder="1" applyAlignment="1">
      <alignment horizontal="left" vertical="center"/>
    </xf>
    <xf numFmtId="0" fontId="17" fillId="0" borderId="14" xfId="12" applyFont="1" applyBorder="1" applyAlignment="1">
      <alignment horizontal="left" vertical="center"/>
    </xf>
    <xf numFmtId="0" fontId="17" fillId="0" borderId="12" xfId="12" applyFont="1" applyBorder="1" applyAlignment="1">
      <alignment horizontal="left" vertical="center"/>
    </xf>
    <xf numFmtId="0" fontId="40" fillId="0" borderId="15" xfId="3" applyBorder="1" applyAlignment="1" applyProtection="1">
      <alignment horizontal="center"/>
    </xf>
    <xf numFmtId="0" fontId="17" fillId="0" borderId="48" xfId="12" applyFont="1" applyBorder="1" applyAlignment="1">
      <alignment horizontal="center"/>
    </xf>
    <xf numFmtId="0" fontId="17" fillId="0" borderId="49" xfId="12" applyFont="1" applyBorder="1" applyAlignment="1">
      <alignment horizontal="center"/>
    </xf>
    <xf numFmtId="0" fontId="17" fillId="0" borderId="0" xfId="12" applyFont="1" applyAlignment="1">
      <alignment horizontal="left"/>
    </xf>
    <xf numFmtId="0" fontId="18" fillId="0" borderId="0" xfId="12" applyFont="1" applyAlignment="1">
      <alignment horizontal="center" vertical="center" wrapText="1"/>
    </xf>
    <xf numFmtId="0" fontId="17" fillId="0" borderId="14" xfId="3" applyFont="1" applyBorder="1" applyAlignment="1" applyProtection="1">
      <alignment horizontal="center"/>
    </xf>
    <xf numFmtId="0" fontId="17" fillId="0" borderId="15" xfId="3" applyFont="1" applyBorder="1" applyAlignment="1" applyProtection="1">
      <alignment horizontal="center"/>
    </xf>
    <xf numFmtId="0" fontId="17" fillId="0" borderId="16" xfId="3" applyFont="1" applyBorder="1" applyAlignment="1" applyProtection="1">
      <alignment horizontal="center"/>
    </xf>
    <xf numFmtId="0" fontId="40" fillId="0" borderId="47" xfId="3" applyBorder="1" applyAlignment="1" applyProtection="1">
      <alignment horizontal="center"/>
    </xf>
    <xf numFmtId="0" fontId="40" fillId="0" borderId="48" xfId="3" applyBorder="1" applyAlignment="1" applyProtection="1">
      <alignment horizontal="center"/>
    </xf>
    <xf numFmtId="0" fontId="40" fillId="0" borderId="49" xfId="3" applyBorder="1" applyAlignment="1" applyProtection="1">
      <alignment horizontal="center"/>
    </xf>
    <xf numFmtId="0" fontId="17" fillId="0" borderId="0" xfId="12" applyFont="1" applyAlignment="1">
      <alignment horizontal="left" wrapText="1"/>
    </xf>
    <xf numFmtId="0" fontId="7" fillId="0" borderId="24" xfId="12" applyBorder="1" applyAlignment="1">
      <alignment horizontal="left" vertical="center"/>
    </xf>
    <xf numFmtId="0" fontId="7" fillId="0" borderId="9" xfId="12" applyBorder="1" applyAlignment="1">
      <alignment horizontal="left" vertical="center"/>
    </xf>
    <xf numFmtId="0" fontId="17" fillId="0" borderId="55" xfId="12" applyFont="1" applyBorder="1" applyAlignment="1">
      <alignment horizontal="center" vertical="center"/>
    </xf>
    <xf numFmtId="0" fontId="17" fillId="0" borderId="56" xfId="12" applyFont="1" applyBorder="1" applyAlignment="1">
      <alignment horizontal="center" vertical="center"/>
    </xf>
    <xf numFmtId="0" fontId="17" fillId="0" borderId="57" xfId="12" applyFont="1" applyBorder="1" applyAlignment="1">
      <alignment horizontal="center" vertical="center"/>
    </xf>
    <xf numFmtId="0" fontId="14" fillId="0" borderId="55" xfId="12" applyFont="1" applyBorder="1" applyAlignment="1">
      <alignment horizontal="left" vertical="center"/>
    </xf>
    <xf numFmtId="0" fontId="14" fillId="0" borderId="56" xfId="12" applyFont="1" applyBorder="1" applyAlignment="1">
      <alignment horizontal="left" vertical="center"/>
    </xf>
    <xf numFmtId="0" fontId="14" fillId="0" borderId="57" xfId="12" applyFont="1" applyBorder="1" applyAlignment="1">
      <alignment horizontal="left" vertical="center"/>
    </xf>
    <xf numFmtId="0" fontId="17" fillId="0" borderId="25" xfId="12" applyFont="1" applyBorder="1" applyAlignment="1">
      <alignment horizontal="left" vertical="center"/>
    </xf>
    <xf numFmtId="0" fontId="18" fillId="0" borderId="24" xfId="12" applyFont="1" applyBorder="1" applyAlignment="1">
      <alignment horizontal="center" vertical="center" wrapText="1"/>
    </xf>
    <xf numFmtId="0" fontId="18" fillId="0" borderId="9" xfId="12" applyFont="1" applyBorder="1" applyAlignment="1">
      <alignment horizontal="center" vertical="center" wrapText="1"/>
    </xf>
    <xf numFmtId="0" fontId="18" fillId="0" borderId="13" xfId="12" applyFont="1" applyBorder="1" applyAlignment="1">
      <alignment horizontal="center" vertical="center" wrapText="1"/>
    </xf>
    <xf numFmtId="0" fontId="18" fillId="0" borderId="11" xfId="12" applyFont="1" applyBorder="1" applyAlignment="1">
      <alignment horizontal="center" vertical="center" wrapText="1"/>
    </xf>
    <xf numFmtId="9" fontId="18" fillId="0" borderId="22" xfId="12" applyNumberFormat="1" applyFont="1" applyBorder="1" applyAlignment="1">
      <alignment horizontal="center" vertical="center"/>
    </xf>
    <xf numFmtId="9" fontId="18" fillId="0" borderId="10" xfId="12" applyNumberFormat="1" applyFont="1" applyBorder="1" applyAlignment="1">
      <alignment horizontal="center" vertical="center"/>
    </xf>
    <xf numFmtId="4" fontId="7" fillId="0" borderId="14" xfId="12" applyNumberFormat="1" applyBorder="1" applyAlignment="1">
      <alignment horizontal="right" vertical="center"/>
    </xf>
    <xf numFmtId="4" fontId="7" fillId="0" borderId="15" xfId="12" applyNumberFormat="1" applyBorder="1" applyAlignment="1">
      <alignment horizontal="right" vertical="center"/>
    </xf>
    <xf numFmtId="4" fontId="7" fillId="0" borderId="16" xfId="12" applyNumberFormat="1" applyBorder="1" applyAlignment="1">
      <alignment horizontal="right" vertical="center"/>
    </xf>
    <xf numFmtId="0" fontId="14" fillId="0" borderId="55" xfId="12" applyFont="1" applyBorder="1" applyAlignment="1">
      <alignment horizontal="center" vertical="center"/>
    </xf>
    <xf numFmtId="0" fontId="14" fillId="0" borderId="56" xfId="12" applyFont="1" applyBorder="1" applyAlignment="1">
      <alignment horizontal="center" vertical="center"/>
    </xf>
    <xf numFmtId="0" fontId="14" fillId="0" borderId="57" xfId="12" applyFont="1" applyBorder="1" applyAlignment="1">
      <alignment horizontal="center" vertical="center"/>
    </xf>
    <xf numFmtId="0" fontId="14" fillId="3" borderId="31" xfId="12" applyFont="1" applyFill="1" applyBorder="1" applyAlignment="1">
      <alignment horizontal="center" vertical="center" wrapText="1"/>
    </xf>
    <xf numFmtId="0" fontId="14" fillId="3" borderId="32" xfId="12" applyFont="1" applyFill="1" applyBorder="1" applyAlignment="1">
      <alignment horizontal="center" vertical="center" wrapText="1"/>
    </xf>
    <xf numFmtId="0" fontId="14" fillId="4" borderId="47" xfId="0" applyFont="1" applyFill="1" applyBorder="1" applyAlignment="1">
      <alignment horizontal="center" vertical="center"/>
    </xf>
    <xf numFmtId="0" fontId="14" fillId="4" borderId="49" xfId="0" applyFont="1" applyFill="1" applyBorder="1" applyAlignment="1">
      <alignment horizontal="center" vertical="center"/>
    </xf>
    <xf numFmtId="0" fontId="17" fillId="19" borderId="47" xfId="12" applyFont="1" applyFill="1" applyBorder="1" applyAlignment="1">
      <alignment horizontal="center" vertical="center"/>
    </xf>
    <xf numFmtId="0" fontId="17" fillId="19" borderId="49" xfId="12" applyFont="1" applyFill="1" applyBorder="1" applyAlignment="1">
      <alignment horizontal="center" vertical="center"/>
    </xf>
    <xf numFmtId="0" fontId="17" fillId="5" borderId="19" xfId="0" applyFont="1" applyFill="1" applyBorder="1" applyAlignment="1">
      <alignment horizontal="center" vertical="center" wrapText="1"/>
    </xf>
    <xf numFmtId="0" fontId="17" fillId="5" borderId="20" xfId="0" applyFont="1" applyFill="1" applyBorder="1" applyAlignment="1">
      <alignment horizontal="center" vertical="center" wrapText="1"/>
    </xf>
    <xf numFmtId="0" fontId="17" fillId="5" borderId="21" xfId="0" applyFont="1" applyFill="1" applyBorder="1" applyAlignment="1">
      <alignment horizontal="center" vertical="center" wrapText="1"/>
    </xf>
    <xf numFmtId="4" fontId="7" fillId="0" borderId="14" xfId="12" applyNumberFormat="1" applyBorder="1" applyAlignment="1">
      <alignment horizontal="center" vertical="center"/>
    </xf>
    <xf numFmtId="4" fontId="7" fillId="0" borderId="16" xfId="12" applyNumberFormat="1" applyBorder="1" applyAlignment="1">
      <alignment horizontal="center" vertical="center"/>
    </xf>
    <xf numFmtId="9" fontId="7" fillId="0" borderId="24" xfId="12" applyNumberFormat="1" applyBorder="1" applyAlignment="1">
      <alignment horizontal="left" vertical="center"/>
    </xf>
    <xf numFmtId="9" fontId="7" fillId="0" borderId="25" xfId="12" applyNumberFormat="1" applyBorder="1" applyAlignment="1">
      <alignment horizontal="left" vertical="center"/>
    </xf>
    <xf numFmtId="9" fontId="7" fillId="0" borderId="13" xfId="12" applyNumberFormat="1" applyBorder="1" applyAlignment="1">
      <alignment horizontal="left" vertical="center"/>
    </xf>
    <xf numFmtId="9" fontId="7" fillId="0" borderId="12" xfId="12" applyNumberFormat="1" applyBorder="1" applyAlignment="1">
      <alignment horizontal="left" vertical="center"/>
    </xf>
    <xf numFmtId="4" fontId="17" fillId="0" borderId="19" xfId="12" applyNumberFormat="1" applyFont="1" applyBorder="1" applyAlignment="1">
      <alignment horizontal="center" vertical="center"/>
    </xf>
    <xf numFmtId="4" fontId="17" fillId="0" borderId="21" xfId="12" applyNumberFormat="1" applyFont="1" applyBorder="1" applyAlignment="1">
      <alignment horizontal="center" vertical="center"/>
    </xf>
    <xf numFmtId="0" fontId="17" fillId="0" borderId="24" xfId="12" applyFont="1" applyBorder="1" applyAlignment="1">
      <alignment horizontal="center" vertical="center" wrapText="1"/>
    </xf>
    <xf numFmtId="0" fontId="17" fillId="0" borderId="9" xfId="12" applyFont="1" applyBorder="1" applyAlignment="1">
      <alignment horizontal="center" vertical="center" wrapText="1"/>
    </xf>
    <xf numFmtId="0" fontId="17" fillId="0" borderId="25" xfId="12" applyFont="1" applyBorder="1" applyAlignment="1">
      <alignment horizontal="center" vertical="center" wrapText="1"/>
    </xf>
    <xf numFmtId="0" fontId="17" fillId="0" borderId="5" xfId="12" applyFont="1" applyBorder="1" applyAlignment="1">
      <alignment horizontal="center" vertical="center" wrapText="1"/>
    </xf>
    <xf numFmtId="0" fontId="17" fillId="0" borderId="38" xfId="12" applyFont="1" applyBorder="1" applyAlignment="1">
      <alignment horizontal="center" vertical="center" wrapText="1"/>
    </xf>
    <xf numFmtId="0" fontId="17" fillId="0" borderId="13" xfId="12" applyFont="1" applyBorder="1" applyAlignment="1">
      <alignment horizontal="center" vertical="center" wrapText="1"/>
    </xf>
    <xf numFmtId="0" fontId="17" fillId="0" borderId="11" xfId="12" applyFont="1" applyBorder="1" applyAlignment="1">
      <alignment horizontal="center" vertical="center" wrapText="1"/>
    </xf>
    <xf numFmtId="0" fontId="17" fillId="0" borderId="12" xfId="12" applyFont="1" applyBorder="1" applyAlignment="1">
      <alignment horizontal="center" vertical="center" wrapText="1"/>
    </xf>
    <xf numFmtId="0" fontId="7" fillId="0" borderId="22" xfId="12" applyBorder="1" applyAlignment="1">
      <alignment horizontal="center" vertical="center" wrapText="1"/>
    </xf>
    <xf numFmtId="0" fontId="7" fillId="0" borderId="10" xfId="12" applyBorder="1" applyAlignment="1">
      <alignment horizontal="center" vertical="center" wrapText="1"/>
    </xf>
    <xf numFmtId="0" fontId="7" fillId="0" borderId="14" xfId="12" applyBorder="1" applyAlignment="1">
      <alignment horizontal="center" vertical="center"/>
    </xf>
    <xf numFmtId="0" fontId="7" fillId="0" borderId="15" xfId="12" applyBorder="1" applyAlignment="1">
      <alignment horizontal="center" vertical="center"/>
    </xf>
    <xf numFmtId="0" fontId="7" fillId="0" borderId="47" xfId="12" applyBorder="1" applyAlignment="1">
      <alignment horizontal="center"/>
    </xf>
    <xf numFmtId="0" fontId="7" fillId="0" borderId="49" xfId="12" applyBorder="1" applyAlignment="1">
      <alignment horizontal="center"/>
    </xf>
    <xf numFmtId="0" fontId="14" fillId="0" borderId="41" xfId="12" applyFont="1" applyBorder="1" applyAlignment="1">
      <alignment horizontal="left" vertical="center"/>
    </xf>
    <xf numFmtId="0" fontId="14" fillId="0" borderId="42" xfId="12" applyFont="1" applyBorder="1" applyAlignment="1">
      <alignment horizontal="left" vertical="center"/>
    </xf>
    <xf numFmtId="0" fontId="14" fillId="0" borderId="43" xfId="12" applyFont="1" applyBorder="1" applyAlignment="1">
      <alignment horizontal="left" vertical="center"/>
    </xf>
    <xf numFmtId="0" fontId="7" fillId="0" borderId="14" xfId="0" applyFont="1" applyBorder="1" applyAlignment="1">
      <alignment horizontal="center"/>
    </xf>
    <xf numFmtId="0" fontId="7" fillId="0" borderId="16" xfId="0" applyFont="1" applyBorder="1" applyAlignment="1">
      <alignment horizontal="center"/>
    </xf>
    <xf numFmtId="0" fontId="14" fillId="0" borderId="34" xfId="12" applyFont="1" applyBorder="1" applyAlignment="1">
      <alignment horizontal="center" vertical="center"/>
    </xf>
    <xf numFmtId="0" fontId="14" fillId="0" borderId="35" xfId="12" applyFont="1" applyBorder="1" applyAlignment="1">
      <alignment horizontal="center" vertical="center"/>
    </xf>
    <xf numFmtId="0" fontId="14" fillId="0" borderId="36" xfId="12" applyFont="1" applyBorder="1" applyAlignment="1">
      <alignment horizontal="center" vertical="center"/>
    </xf>
    <xf numFmtId="0" fontId="7" fillId="0" borderId="34" xfId="12" applyBorder="1" applyAlignment="1">
      <alignment horizontal="center"/>
    </xf>
    <xf numFmtId="0" fontId="7" fillId="0" borderId="35" xfId="12" applyBorder="1" applyAlignment="1">
      <alignment horizontal="center"/>
    </xf>
    <xf numFmtId="0" fontId="7" fillId="0" borderId="36" xfId="12" applyBorder="1" applyAlignment="1">
      <alignment horizontal="center"/>
    </xf>
    <xf numFmtId="0" fontId="62" fillId="0" borderId="14" xfId="3" applyFont="1" applyBorder="1" applyAlignment="1" applyProtection="1">
      <alignment horizontal="center"/>
    </xf>
    <xf numFmtId="0" fontId="62" fillId="0" borderId="15" xfId="3" applyFont="1" applyBorder="1" applyAlignment="1" applyProtection="1">
      <alignment horizontal="center"/>
    </xf>
    <xf numFmtId="0" fontId="62" fillId="0" borderId="16" xfId="3" applyFont="1" applyBorder="1" applyAlignment="1" applyProtection="1">
      <alignment horizontal="center"/>
    </xf>
    <xf numFmtId="0" fontId="17" fillId="0" borderId="0" xfId="12" applyFont="1" applyAlignment="1">
      <alignment horizontal="left" vertical="top" wrapText="1"/>
    </xf>
    <xf numFmtId="0" fontId="17" fillId="0" borderId="24" xfId="12" applyFont="1" applyBorder="1" applyAlignment="1">
      <alignment horizontal="left"/>
    </xf>
    <xf numFmtId="0" fontId="17" fillId="0" borderId="9" xfId="12" applyFont="1" applyBorder="1" applyAlignment="1">
      <alignment horizontal="left"/>
    </xf>
    <xf numFmtId="0" fontId="17" fillId="0" borderId="25" xfId="12" applyFont="1" applyBorder="1" applyAlignment="1">
      <alignment horizontal="left"/>
    </xf>
    <xf numFmtId="0" fontId="17" fillId="0" borderId="13" xfId="12" applyFont="1" applyBorder="1" applyAlignment="1">
      <alignment horizontal="left"/>
    </xf>
    <xf numFmtId="0" fontId="17" fillId="0" borderId="11" xfId="12" applyFont="1" applyBorder="1" applyAlignment="1">
      <alignment horizontal="left"/>
    </xf>
    <xf numFmtId="0" fontId="17" fillId="0" borderId="12" xfId="12" applyFont="1" applyBorder="1" applyAlignment="1">
      <alignment horizontal="left"/>
    </xf>
    <xf numFmtId="0" fontId="7" fillId="0" borderId="16" xfId="12" applyBorder="1" applyAlignment="1">
      <alignment horizontal="center" vertical="center"/>
    </xf>
    <xf numFmtId="168" fontId="17" fillId="0" borderId="5" xfId="12" applyNumberFormat="1" applyFont="1" applyBorder="1" applyAlignment="1">
      <alignment horizontal="center"/>
    </xf>
    <xf numFmtId="168" fontId="17" fillId="0" borderId="38" xfId="12" applyNumberFormat="1" applyFont="1" applyBorder="1" applyAlignment="1">
      <alignment horizontal="center"/>
    </xf>
    <xf numFmtId="0" fontId="14" fillId="0" borderId="58" xfId="12" applyFont="1" applyBorder="1" applyAlignment="1">
      <alignment horizontal="left" vertical="center"/>
    </xf>
    <xf numFmtId="0" fontId="14" fillId="0" borderId="59" xfId="12" applyFont="1" applyBorder="1" applyAlignment="1">
      <alignment horizontal="left" vertical="center"/>
    </xf>
    <xf numFmtId="0" fontId="14" fillId="0" borderId="60" xfId="12" applyFont="1" applyBorder="1" applyAlignment="1">
      <alignment horizontal="left" vertical="center"/>
    </xf>
    <xf numFmtId="0" fontId="70" fillId="0" borderId="0" xfId="0" applyFont="1" applyAlignment="1">
      <alignment horizontal="left" vertical="top" wrapText="1"/>
    </xf>
    <xf numFmtId="0" fontId="7" fillId="0" borderId="24" xfId="12" applyBorder="1" applyAlignment="1">
      <alignment horizontal="left"/>
    </xf>
    <xf numFmtId="0" fontId="7" fillId="0" borderId="9" xfId="12" applyBorder="1" applyAlignment="1">
      <alignment horizontal="left"/>
    </xf>
    <xf numFmtId="0" fontId="7" fillId="0" borderId="25" xfId="12" applyBorder="1" applyAlignment="1">
      <alignment horizontal="left"/>
    </xf>
    <xf numFmtId="0" fontId="7" fillId="0" borderId="13" xfId="12" applyBorder="1" applyAlignment="1">
      <alignment horizontal="left"/>
    </xf>
    <xf numFmtId="0" fontId="7" fillId="0" borderId="11" xfId="12" applyBorder="1" applyAlignment="1">
      <alignment horizontal="left"/>
    </xf>
    <xf numFmtId="0" fontId="7" fillId="0" borderId="12" xfId="12" applyBorder="1" applyAlignment="1">
      <alignment horizontal="left"/>
    </xf>
    <xf numFmtId="0" fontId="7" fillId="0" borderId="14" xfId="12" applyBorder="1" applyAlignment="1">
      <alignment horizontal="left"/>
    </xf>
    <xf numFmtId="0" fontId="7" fillId="0" borderId="15" xfId="12" applyBorder="1" applyAlignment="1">
      <alignment horizontal="left"/>
    </xf>
    <xf numFmtId="0" fontId="7" fillId="0" borderId="16" xfId="12" applyBorder="1" applyAlignment="1">
      <alignment horizontal="left"/>
    </xf>
    <xf numFmtId="168" fontId="17" fillId="0" borderId="13" xfId="12" applyNumberFormat="1" applyFont="1" applyBorder="1" applyAlignment="1">
      <alignment horizontal="center"/>
    </xf>
    <xf numFmtId="168" fontId="17" fillId="0" borderId="12" xfId="12" applyNumberFormat="1" applyFont="1" applyBorder="1" applyAlignment="1">
      <alignment horizontal="center"/>
    </xf>
    <xf numFmtId="4" fontId="7" fillId="0" borderId="0" xfId="12" applyNumberFormat="1" applyAlignment="1">
      <alignment horizontal="right" vertical="center"/>
    </xf>
    <xf numFmtId="0" fontId="14" fillId="5" borderId="19" xfId="0" applyFont="1" applyFill="1" applyBorder="1" applyAlignment="1">
      <alignment horizontal="center" vertical="center" wrapText="1"/>
    </xf>
    <xf numFmtId="0" fontId="14" fillId="5" borderId="20" xfId="0" applyFont="1" applyFill="1" applyBorder="1" applyAlignment="1">
      <alignment horizontal="center" vertical="center" wrapText="1"/>
    </xf>
    <xf numFmtId="0" fontId="14" fillId="5" borderId="21" xfId="0" applyFont="1" applyFill="1" applyBorder="1" applyAlignment="1">
      <alignment horizontal="center" vertical="center" wrapText="1"/>
    </xf>
    <xf numFmtId="0" fontId="7" fillId="0" borderId="55" xfId="12" applyBorder="1" applyAlignment="1">
      <alignment horizontal="center" vertical="center"/>
    </xf>
    <xf numFmtId="0" fontId="7" fillId="0" borderId="56" xfId="12" applyBorder="1" applyAlignment="1">
      <alignment horizontal="center" vertical="center"/>
    </xf>
    <xf numFmtId="0" fontId="7" fillId="0" borderId="57" xfId="12" applyBorder="1" applyAlignment="1">
      <alignment horizontal="center" vertical="center"/>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17" fillId="0" borderId="14" xfId="3" applyFont="1" applyBorder="1" applyAlignment="1" applyProtection="1">
      <alignment horizontal="left"/>
    </xf>
    <xf numFmtId="0" fontId="17" fillId="0" borderId="15" xfId="3" applyFont="1" applyBorder="1" applyAlignment="1" applyProtection="1">
      <alignment horizontal="left"/>
    </xf>
    <xf numFmtId="0" fontId="17" fillId="0" borderId="16" xfId="3" applyFont="1" applyBorder="1" applyAlignment="1" applyProtection="1">
      <alignment horizontal="left"/>
    </xf>
    <xf numFmtId="0" fontId="17" fillId="0" borderId="15" xfId="12" applyFont="1" applyBorder="1" applyAlignment="1">
      <alignment horizontal="left" vertical="center"/>
    </xf>
    <xf numFmtId="0" fontId="17" fillId="0" borderId="16" xfId="12" applyFont="1" applyBorder="1" applyAlignment="1">
      <alignment horizontal="left" vertical="center"/>
    </xf>
    <xf numFmtId="0" fontId="14" fillId="0" borderId="26" xfId="12" applyFont="1" applyBorder="1" applyAlignment="1">
      <alignment horizontal="left" vertical="center"/>
    </xf>
    <xf numFmtId="0" fontId="14" fillId="0" borderId="27" xfId="12" applyFont="1" applyBorder="1" applyAlignment="1">
      <alignment horizontal="left" vertical="center"/>
    </xf>
    <xf numFmtId="0" fontId="14" fillId="0" borderId="28" xfId="12" applyFont="1" applyBorder="1" applyAlignment="1">
      <alignment horizontal="left" vertical="center"/>
    </xf>
    <xf numFmtId="4" fontId="7" fillId="0" borderId="34" xfId="11" applyNumberFormat="1" applyBorder="1" applyAlignment="1" applyProtection="1">
      <alignment horizontal="center"/>
      <protection locked="0"/>
    </xf>
    <xf numFmtId="4" fontId="7" fillId="0" borderId="35" xfId="11" applyNumberFormat="1" applyBorder="1" applyAlignment="1" applyProtection="1">
      <alignment horizontal="center"/>
      <protection locked="0"/>
    </xf>
    <xf numFmtId="4" fontId="7" fillId="0" borderId="36" xfId="11" applyNumberFormat="1" applyBorder="1" applyAlignment="1" applyProtection="1">
      <alignment horizontal="center"/>
      <protection locked="0"/>
    </xf>
    <xf numFmtId="0" fontId="8" fillId="0" borderId="55" xfId="11" applyFont="1" applyBorder="1" applyAlignment="1" applyProtection="1">
      <alignment horizontal="center"/>
      <protection locked="0"/>
    </xf>
    <xf numFmtId="0" fontId="8" fillId="0" borderId="56" xfId="11" applyFont="1" applyBorder="1" applyAlignment="1" applyProtection="1">
      <alignment horizontal="center"/>
      <protection locked="0"/>
    </xf>
    <xf numFmtId="0" fontId="8" fillId="0" borderId="57" xfId="11" applyFont="1" applyBorder="1" applyAlignment="1" applyProtection="1">
      <alignment horizontal="center"/>
      <protection locked="0"/>
    </xf>
    <xf numFmtId="0" fontId="79" fillId="0" borderId="0" xfId="25" applyFont="1" applyAlignment="1">
      <alignment horizontal="left" vertical="top"/>
    </xf>
    <xf numFmtId="0" fontId="81" fillId="0" borderId="0" xfId="25" applyFont="1" applyAlignment="1">
      <alignment horizontal="left" vertical="top"/>
    </xf>
    <xf numFmtId="0" fontId="9" fillId="0" borderId="9"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0" fillId="0" borderId="14" xfId="0" applyBorder="1" applyAlignment="1">
      <alignment horizontal="center"/>
    </xf>
    <xf numFmtId="0" fontId="0" fillId="0" borderId="16" xfId="0" applyBorder="1" applyAlignment="1">
      <alignment horizontal="center"/>
    </xf>
    <xf numFmtId="9" fontId="20" fillId="0" borderId="14" xfId="0" applyNumberFormat="1" applyFont="1" applyBorder="1" applyAlignment="1">
      <alignment horizontal="center"/>
    </xf>
    <xf numFmtId="9" fontId="20" fillId="0" borderId="16" xfId="0" applyNumberFormat="1" applyFont="1" applyBorder="1" applyAlignment="1">
      <alignment horizontal="center"/>
    </xf>
    <xf numFmtId="0" fontId="17" fillId="0" borderId="55" xfId="12" applyFont="1" applyBorder="1" applyAlignment="1">
      <alignment horizontal="center" wrapText="1"/>
    </xf>
    <xf numFmtId="0" fontId="17" fillId="0" borderId="56" xfId="12" applyFont="1" applyBorder="1" applyAlignment="1">
      <alignment horizontal="center" wrapText="1"/>
    </xf>
    <xf numFmtId="0" fontId="17" fillId="0" borderId="57" xfId="12" applyFont="1" applyBorder="1" applyAlignment="1">
      <alignment horizontal="center" wrapText="1"/>
    </xf>
    <xf numFmtId="0" fontId="14" fillId="3" borderId="55" xfId="12" applyFont="1" applyFill="1" applyBorder="1" applyAlignment="1">
      <alignment horizontal="center" vertical="center" wrapText="1"/>
    </xf>
    <xf numFmtId="0" fontId="14" fillId="3" borderId="57" xfId="12" applyFont="1" applyFill="1" applyBorder="1" applyAlignment="1">
      <alignment horizontal="center" vertical="center" wrapText="1"/>
    </xf>
    <xf numFmtId="3" fontId="17" fillId="0" borderId="45" xfId="12" applyNumberFormat="1" applyFont="1" applyBorder="1" applyAlignment="1">
      <alignment horizontal="center" wrapText="1"/>
    </xf>
    <xf numFmtId="3" fontId="17" fillId="0" borderId="61" xfId="12" applyNumberFormat="1" applyFont="1" applyBorder="1" applyAlignment="1">
      <alignment horizontal="center" wrapText="1"/>
    </xf>
    <xf numFmtId="3" fontId="17" fillId="0" borderId="3" xfId="12" applyNumberFormat="1" applyFont="1" applyBorder="1" applyAlignment="1">
      <alignment horizontal="center" wrapText="1"/>
    </xf>
    <xf numFmtId="3" fontId="17" fillId="0" borderId="1" xfId="12" applyNumberFormat="1" applyFont="1" applyBorder="1" applyAlignment="1">
      <alignment horizontal="center" wrapText="1"/>
    </xf>
    <xf numFmtId="3" fontId="22" fillId="0" borderId="62" xfId="12" applyNumberFormat="1" applyFont="1" applyBorder="1" applyAlignment="1">
      <alignment horizontal="center" vertical="center" wrapText="1"/>
    </xf>
    <xf numFmtId="3" fontId="22" fillId="0" borderId="63" xfId="12" applyNumberFormat="1" applyFont="1" applyBorder="1" applyAlignment="1">
      <alignment horizontal="center" vertical="center" wrapText="1"/>
    </xf>
    <xf numFmtId="3" fontId="14" fillId="0" borderId="62" xfId="12" applyNumberFormat="1" applyFont="1" applyBorder="1" applyAlignment="1">
      <alignment horizontal="center" wrapText="1"/>
    </xf>
    <xf numFmtId="3" fontId="14" fillId="0" borderId="63" xfId="12" applyNumberFormat="1" applyFont="1" applyBorder="1" applyAlignment="1">
      <alignment horizontal="center" wrapText="1"/>
    </xf>
    <xf numFmtId="3" fontId="17" fillId="0" borderId="62" xfId="12" applyNumberFormat="1" applyFont="1" applyBorder="1" applyAlignment="1">
      <alignment horizontal="center" vertical="center" wrapText="1"/>
    </xf>
    <xf numFmtId="3" fontId="17" fillId="0" borderId="63" xfId="12" applyNumberFormat="1" applyFont="1" applyBorder="1" applyAlignment="1">
      <alignment horizontal="center" vertical="center" wrapText="1"/>
    </xf>
    <xf numFmtId="0" fontId="0" fillId="0" borderId="15" xfId="0" applyBorder="1" applyAlignment="1">
      <alignment horizontal="center"/>
    </xf>
    <xf numFmtId="0" fontId="17" fillId="0" borderId="55" xfId="12" applyFont="1" applyBorder="1" applyAlignment="1">
      <alignment horizontal="left" vertical="center"/>
    </xf>
    <xf numFmtId="0" fontId="17" fillId="0" borderId="56" xfId="12" applyFont="1" applyBorder="1" applyAlignment="1">
      <alignment horizontal="left" vertical="center"/>
    </xf>
    <xf numFmtId="0" fontId="17" fillId="0" borderId="57" xfId="12" applyFont="1" applyBorder="1" applyAlignment="1">
      <alignment horizontal="left" vertical="center"/>
    </xf>
    <xf numFmtId="167" fontId="7" fillId="0" borderId="55" xfId="6" applyNumberFormat="1" applyFill="1" applyBorder="1" applyAlignment="1">
      <alignment horizontal="center" vertical="center"/>
    </xf>
    <xf numFmtId="167" fontId="7" fillId="0" borderId="57" xfId="6" applyNumberFormat="1" applyFill="1" applyBorder="1" applyAlignment="1">
      <alignment horizontal="center" vertical="center"/>
    </xf>
    <xf numFmtId="0" fontId="17" fillId="0" borderId="67" xfId="12" applyFont="1" applyBorder="1" applyAlignment="1">
      <alignment horizontal="left" vertical="center"/>
    </xf>
    <xf numFmtId="0" fontId="17" fillId="0" borderId="68" xfId="12" applyFont="1" applyBorder="1" applyAlignment="1">
      <alignment horizontal="left" vertical="center"/>
    </xf>
    <xf numFmtId="0" fontId="17" fillId="0" borderId="69" xfId="12" applyFont="1" applyBorder="1" applyAlignment="1">
      <alignment horizontal="left" vertical="center"/>
    </xf>
    <xf numFmtId="0" fontId="17" fillId="0" borderId="6" xfId="12" applyFont="1" applyBorder="1" applyAlignment="1">
      <alignment horizontal="center" vertical="center"/>
    </xf>
    <xf numFmtId="9" fontId="17" fillId="0" borderId="6" xfId="12" applyNumberFormat="1" applyFont="1" applyBorder="1" applyAlignment="1">
      <alignment horizontal="center" vertical="center"/>
    </xf>
    <xf numFmtId="0" fontId="14" fillId="2" borderId="0" xfId="12" applyFont="1" applyFill="1" applyAlignment="1">
      <alignment horizontal="left" vertical="center"/>
    </xf>
    <xf numFmtId="167" fontId="7" fillId="0" borderId="65" xfId="6" applyNumberFormat="1" applyFill="1" applyBorder="1" applyAlignment="1">
      <alignment horizontal="center" vertical="center"/>
    </xf>
    <xf numFmtId="0" fontId="0" fillId="0" borderId="22" xfId="0" applyBorder="1" applyAlignment="1">
      <alignment horizontal="left" vertical="center"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0" fillId="0" borderId="51" xfId="0" applyBorder="1" applyAlignment="1">
      <alignment horizontal="left" vertical="center" wrapText="1"/>
    </xf>
    <xf numFmtId="0" fontId="12" fillId="0" borderId="5" xfId="0" applyFont="1" applyBorder="1" applyAlignment="1">
      <alignment horizontal="center" vertical="center" wrapText="1"/>
    </xf>
    <xf numFmtId="0" fontId="12" fillId="0" borderId="38" xfId="0" applyFont="1" applyBorder="1" applyAlignment="1">
      <alignment horizontal="center" vertical="center" wrapText="1"/>
    </xf>
    <xf numFmtId="0" fontId="0" fillId="0" borderId="10" xfId="0" applyBorder="1" applyAlignment="1">
      <alignment horizontal="left" vertical="center" wrapText="1"/>
    </xf>
    <xf numFmtId="0" fontId="12" fillId="0" borderId="13" xfId="0" applyFont="1" applyBorder="1" applyAlignment="1">
      <alignment horizontal="center" vertical="center" wrapText="1"/>
    </xf>
    <xf numFmtId="0" fontId="12" fillId="0" borderId="12" xfId="0" applyFont="1" applyBorder="1" applyAlignment="1">
      <alignment horizontal="center" vertical="center" wrapText="1"/>
    </xf>
    <xf numFmtId="0" fontId="0" fillId="0" borderId="24" xfId="0" applyBorder="1"/>
    <xf numFmtId="0" fontId="0" fillId="0" borderId="24" xfId="0" applyBorder="1" applyAlignment="1">
      <alignment horizontal="center"/>
    </xf>
    <xf numFmtId="0" fontId="0" fillId="0" borderId="25" xfId="0" applyBorder="1" applyAlignment="1">
      <alignment horizontal="center"/>
    </xf>
    <xf numFmtId="0" fontId="0" fillId="0" borderId="13" xfId="0" applyBorder="1"/>
    <xf numFmtId="0" fontId="0" fillId="0" borderId="13" xfId="0" applyBorder="1" applyAlignment="1">
      <alignment horizontal="center"/>
    </xf>
    <xf numFmtId="0" fontId="0" fillId="0" borderId="12" xfId="0" applyBorder="1" applyAlignment="1">
      <alignment horizontal="center"/>
    </xf>
    <xf numFmtId="3" fontId="0" fillId="0" borderId="24" xfId="0" applyNumberFormat="1" applyBorder="1"/>
    <xf numFmtId="3" fontId="0" fillId="0" borderId="13" xfId="0" applyNumberFormat="1" applyBorder="1"/>
    <xf numFmtId="4" fontId="0" fillId="0" borderId="24" xfId="0" applyNumberFormat="1" applyBorder="1" applyAlignment="1">
      <alignment horizontal="center"/>
    </xf>
    <xf numFmtId="4" fontId="0" fillId="0" borderId="25" xfId="0" applyNumberFormat="1" applyBorder="1" applyAlignment="1">
      <alignment horizontal="center"/>
    </xf>
    <xf numFmtId="4" fontId="0" fillId="0" borderId="13" xfId="0" applyNumberFormat="1" applyBorder="1" applyAlignment="1">
      <alignment horizontal="center"/>
    </xf>
    <xf numFmtId="4" fontId="0" fillId="0" borderId="12" xfId="0" applyNumberFormat="1" applyBorder="1" applyAlignment="1">
      <alignment horizontal="center"/>
    </xf>
    <xf numFmtId="4" fontId="0" fillId="0" borderId="14" xfId="0" applyNumberFormat="1" applyBorder="1" applyAlignment="1">
      <alignment horizontal="center"/>
    </xf>
    <xf numFmtId="4" fontId="0" fillId="0" borderId="16" xfId="0" applyNumberFormat="1" applyBorder="1" applyAlignment="1">
      <alignment horizontal="center"/>
    </xf>
    <xf numFmtId="9" fontId="13" fillId="0" borderId="14" xfId="6" applyFont="1" applyFill="1" applyBorder="1" applyAlignment="1">
      <alignment horizontal="center"/>
    </xf>
    <xf numFmtId="9" fontId="13" fillId="0" borderId="16" xfId="6" applyFont="1" applyFill="1" applyBorder="1" applyAlignment="1">
      <alignment horizontal="center"/>
    </xf>
    <xf numFmtId="167" fontId="13" fillId="0" borderId="14" xfId="6" applyNumberFormat="1" applyFont="1" applyFill="1" applyBorder="1" applyAlignment="1">
      <alignment horizontal="center"/>
    </xf>
    <xf numFmtId="167" fontId="13" fillId="0" borderId="16" xfId="6" applyNumberFormat="1" applyFont="1" applyFill="1" applyBorder="1" applyAlignment="1">
      <alignment horizontal="center"/>
    </xf>
    <xf numFmtId="0" fontId="20" fillId="0" borderId="55" xfId="0" applyFont="1" applyBorder="1"/>
    <xf numFmtId="0" fontId="86" fillId="0" borderId="56" xfId="3" applyFont="1" applyBorder="1" applyAlignment="1" applyProtection="1">
      <alignment horizontal="center"/>
    </xf>
    <xf numFmtId="0" fontId="20" fillId="0" borderId="56" xfId="0" applyFont="1" applyBorder="1"/>
    <xf numFmtId="0" fontId="40" fillId="0" borderId="56" xfId="3" applyBorder="1" applyAlignment="1" applyProtection="1">
      <alignment horizontal="center"/>
    </xf>
    <xf numFmtId="0" fontId="40" fillId="0" borderId="57" xfId="3" applyBorder="1" applyAlignment="1" applyProtection="1">
      <alignment horizontal="center"/>
    </xf>
    <xf numFmtId="0" fontId="40" fillId="0" borderId="55" xfId="3" applyBorder="1" applyAlignment="1" applyProtection="1">
      <alignment horizontal="center"/>
    </xf>
    <xf numFmtId="0" fontId="40" fillId="0" borderId="57" xfId="3" applyBorder="1" applyAlignment="1" applyProtection="1">
      <alignment horizontal="center"/>
    </xf>
    <xf numFmtId="175" fontId="0" fillId="0" borderId="6" xfId="0" applyNumberFormat="1" applyBorder="1" applyAlignment="1">
      <alignment horizontal="center"/>
    </xf>
    <xf numFmtId="4" fontId="17" fillId="20" borderId="0" xfId="12" applyNumberFormat="1" applyFont="1" applyFill="1" applyAlignment="1">
      <alignment horizontal="left" vertical="center"/>
    </xf>
  </cellXfs>
  <cellStyles count="26">
    <cellStyle name="Ausgabe" xfId="16" builtinId="21"/>
    <cellStyle name="Hyperlink 2" xfId="1" xr:uid="{00000000-0005-0000-0000-000001000000}"/>
    <cellStyle name="Komma" xfId="2" builtinId="3"/>
    <cellStyle name="Link" xfId="3" builtinId="8"/>
    <cellStyle name="Normal 9" xfId="4" xr:uid="{00000000-0005-0000-0000-000004000000}"/>
    <cellStyle name="Normal_Sheet1" xfId="5" xr:uid="{00000000-0005-0000-0000-000005000000}"/>
    <cellStyle name="Prozent" xfId="6" builtinId="5"/>
    <cellStyle name="Prozent 2" xfId="7" xr:uid="{00000000-0005-0000-0000-000007000000}"/>
    <cellStyle name="Prozent 3" xfId="18" xr:uid="{00000000-0005-0000-0000-000008000000}"/>
    <cellStyle name="Prozent 4" xfId="24" xr:uid="{6B3153F6-CA92-44DD-9219-1CAE99FA37CF}"/>
    <cellStyle name="Standard" xfId="0" builtinId="0"/>
    <cellStyle name="Standard 2" xfId="8" xr:uid="{00000000-0005-0000-0000-00000A000000}"/>
    <cellStyle name="Standard 2 2" xfId="9" xr:uid="{00000000-0005-0000-0000-00000B000000}"/>
    <cellStyle name="Standard 2 3" xfId="10" xr:uid="{00000000-0005-0000-0000-00000C000000}"/>
    <cellStyle name="Standard 3" xfId="11" xr:uid="{00000000-0005-0000-0000-00000D000000}"/>
    <cellStyle name="Standard 4" xfId="13" xr:uid="{00000000-0005-0000-0000-00000E000000}"/>
    <cellStyle name="Standard 5" xfId="14" xr:uid="{00000000-0005-0000-0000-00000F000000}"/>
    <cellStyle name="Standard 5 2" xfId="23" xr:uid="{2046F2B6-3BDD-4B28-A471-3CC57EAF5FEA}"/>
    <cellStyle name="Standard 6" xfId="15" xr:uid="{00000000-0005-0000-0000-000010000000}"/>
    <cellStyle name="Standard 6 2" xfId="19" xr:uid="{100B4618-9906-407B-BD76-49B9A2A57519}"/>
    <cellStyle name="Standard 7" xfId="17" xr:uid="{00000000-0005-0000-0000-000011000000}"/>
    <cellStyle name="Standard 7 2" xfId="21" xr:uid="{BB509BFB-57DF-4C80-B1C2-4D9630BBF956}"/>
    <cellStyle name="Standard 7 3" xfId="25" xr:uid="{C3396EE4-7957-4EF2-8F1E-BB66CAF0D603}"/>
    <cellStyle name="Standard 8" xfId="20" xr:uid="{1D667A3A-9556-4CDF-9946-7BBD5E00F169}"/>
    <cellStyle name="Standard 9" xfId="22" xr:uid="{EC4E8FC9-0DE6-46EA-92A3-78ECB8675DC1}"/>
    <cellStyle name="Standard_Emissionshandel Post Kyoto" xfId="12" xr:uid="{00000000-0005-0000-0000-000012000000}"/>
  </cellStyles>
  <dxfs count="65">
    <dxf>
      <fill>
        <patternFill>
          <bgColor rgb="FFFF0000"/>
        </patternFill>
      </fill>
    </dxf>
    <dxf>
      <fill>
        <patternFill>
          <bgColor rgb="FFFF0000"/>
        </patternFill>
      </fill>
    </dxf>
    <dxf>
      <fill>
        <patternFill>
          <bgColor rgb="FFFF0000"/>
        </patternFill>
      </fill>
    </dxf>
    <dxf>
      <font>
        <color rgb="FF000000"/>
        <name val="Calibri"/>
      </font>
      <fill>
        <patternFill patternType="none"/>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rgb="FF92D05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rgb="FF92D05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ont>
        <color theme="0"/>
      </font>
    </dxf>
    <dxf>
      <fill>
        <patternFill>
          <bgColor rgb="FF92D050"/>
        </patternFill>
      </fill>
    </dxf>
    <dxf>
      <fill>
        <patternFill>
          <bgColor rgb="FF92D050"/>
        </patternFill>
      </fill>
    </dxf>
    <dxf>
      <font>
        <color theme="0"/>
      </font>
    </dxf>
    <dxf>
      <fill>
        <patternFill>
          <bgColor rgb="FF92D050"/>
        </patternFill>
      </fill>
    </dxf>
    <dxf>
      <fill>
        <patternFill>
          <bgColor rgb="FF92D050"/>
        </patternFill>
      </fill>
    </dxf>
    <dxf>
      <font>
        <color rgb="FFFF0000"/>
      </font>
    </dxf>
  </dxfs>
  <tableStyles count="0" defaultTableStyle="TableStyleMedium9" defaultPivotStyle="PivotStyleLight16"/>
  <colors>
    <mruColors>
      <color rgb="FFFF6600"/>
      <color rgb="FFFFFF00"/>
      <color rgb="FFFFFF99"/>
      <color rgb="FFFFCC66"/>
      <color rgb="FFFFD13F"/>
      <color rgb="FFFF5050"/>
      <color rgb="FFFF993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rive.google.com/file/d/1eLqLCx8w8omrmF4husSdDhu9BqUK5f_-/view?usp=sharing"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s://drive.google.com/file/d/1bl0U9u8WQopUwXyjS4Ib-YHfm9VtA47d/view?usp=sharing" TargetMode="External"/><Relationship Id="rId2" Type="http://schemas.openxmlformats.org/officeDocument/2006/relationships/image" Target="../media/image2.png"/><Relationship Id="rId1" Type="http://schemas.openxmlformats.org/officeDocument/2006/relationships/hyperlink" Target="https://drive.google.com/file/d/1POAahejwe9uGC7l9vnIbYSPYAFJILSso/view?usp=sharing" TargetMode="External"/><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9526</xdr:colOff>
      <xdr:row>2</xdr:row>
      <xdr:rowOff>85724</xdr:rowOff>
    </xdr:from>
    <xdr:to>
      <xdr:col>12</xdr:col>
      <xdr:colOff>38100</xdr:colOff>
      <xdr:row>33</xdr:row>
      <xdr:rowOff>31750</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144464" y="474662"/>
              <a:ext cx="8791574" cy="60579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The tool is based on the distribution of a global CO2 budget using a weighted distribution key.</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weighted distribution key takes into account the share of the global population and the share of global emissions of the selected country in a base year (</a:t>
              </a:r>
              <a:r>
                <a:rPr lang="en-GB" sz="1100" i="1">
                  <a:solidFill>
                    <a:schemeClr val="dk1"/>
                  </a:solidFill>
                  <a:effectLst/>
                  <a:latin typeface="+mn-lt"/>
                  <a:ea typeface="+mn-ea"/>
                  <a:cs typeface="+mn-cs"/>
                </a:rPr>
                <a:t>BY</a:t>
              </a:r>
              <a:r>
                <a:rPr lang="en-GB" sz="1100">
                  <a:solidFill>
                    <a:schemeClr val="dk1"/>
                  </a:solidFill>
                  <a:effectLst/>
                  <a:latin typeface="+mn-lt"/>
                  <a:ea typeface="+mn-ea"/>
                  <a:cs typeface="+mn-cs"/>
                </a:rPr>
                <a:t>):</a:t>
              </a:r>
              <a:endParaRPr lang="de-DE" sz="1100">
                <a:solidFill>
                  <a:schemeClr val="dk1"/>
                </a:solidFill>
                <a:effectLst/>
                <a:latin typeface="+mn-lt"/>
                <a:ea typeface="+mn-ea"/>
                <a:cs typeface="+mn-cs"/>
              </a:endParaRPr>
            </a:p>
            <a:p>
              <a:pPr/>
              <a14:m>
                <m:oMathPara xmlns:m="http://schemas.openxmlformats.org/officeDocument/2006/math">
                  <m:oMathParaPr>
                    <m:jc m:val="centerGroup"/>
                  </m:oMathParaPr>
                  <m:oMath xmlns:m="http://schemas.openxmlformats.org/officeDocument/2006/math">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𝐶</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1−</m:t>
                            </m:r>
                            <m:r>
                              <a:rPr lang="en-GB" sz="1100" i="1">
                                <a:solidFill>
                                  <a:schemeClr val="dk1"/>
                                </a:solidFill>
                                <a:effectLst/>
                                <a:latin typeface="Cambria Math" panose="02040503050406030204" pitchFamily="18" charset="0"/>
                                <a:ea typeface="+mn-ea"/>
                                <a:cs typeface="+mn-cs"/>
                              </a:rPr>
                              <m:t>𝐶</m:t>
                            </m:r>
                          </m:e>
                        </m:d>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e>
                    </m:d>
                    <m:r>
                      <a:rPr lang="en-GB" sz="1100" i="1">
                        <a:solidFill>
                          <a:schemeClr val="dk1"/>
                        </a:solidFill>
                        <a:effectLst/>
                        <a:latin typeface="Cambria Math" panose="02040503050406030204" pitchFamily="18" charset="0"/>
                        <a:ea typeface="+mn-ea"/>
                        <a:cs typeface="+mn-cs"/>
                      </a:rPr>
                      <m:t>∗</m:t>
                    </m:r>
                    <m:r>
                      <a:rPr lang="en-GB" sz="1100" i="1">
                        <a:solidFill>
                          <a:schemeClr val="dk1"/>
                        </a:solidFill>
                        <a:effectLst/>
                        <a:latin typeface="Cambria Math" panose="02040503050406030204" pitchFamily="18" charset="0"/>
                        <a:ea typeface="+mn-ea"/>
                        <a:cs typeface="+mn-cs"/>
                      </a:rPr>
                      <m:t>𝐵</m:t>
                    </m:r>
                  </m:oMath>
                </m:oMathPara>
              </a14:m>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where</a:t>
              </a:r>
              <a:endParaRPr lang="de-DE" sz="1100">
                <a:solidFill>
                  <a:schemeClr val="dk1"/>
                </a:solidFill>
                <a:effectLst/>
                <a:latin typeface="+mn-lt"/>
                <a:ea typeface="+mn-ea"/>
                <a:cs typeface="+mn-cs"/>
              </a:endParaRPr>
            </a:p>
            <a:p>
              <a:pPr lvl="1"/>
              <a14:m>
                <m:oMath xmlns:m="http://schemas.openxmlformats.org/officeDocument/2006/math">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r>
                    <a:rPr lang="en-GB" sz="1100" i="1">
                      <a:solidFill>
                        <a:schemeClr val="dk1"/>
                      </a:solidFill>
                      <a:effectLst/>
                      <a:latin typeface="Cambria Math" panose="02040503050406030204" pitchFamily="18" charset="0"/>
                      <a:ea typeface="+mn-ea"/>
                      <a:cs typeface="+mn-cs"/>
                    </a:rPr>
                    <m:t> </m:t>
                  </m:r>
                  <m:r>
                    <a:rPr lang="en-GB" sz="1100" i="1">
                      <a:solidFill>
                        <a:schemeClr val="dk1"/>
                      </a:solidFill>
                      <a:effectLst/>
                      <a:latin typeface="Cambria Math" panose="02040503050406030204" pitchFamily="18" charset="0"/>
                      <a:ea typeface="+mn-ea"/>
                      <a:cs typeface="+mn-cs"/>
                    </a:rPr>
                    <m:t>𝑜𝑟</m:t>
                  </m:r>
                  <m:r>
                    <a:rPr lang="en-GB" sz="1100" i="1">
                      <a:solidFill>
                        <a:schemeClr val="dk1"/>
                      </a:solidFill>
                      <a:effectLst/>
                      <a:latin typeface="Cambria Math" panose="02040503050406030204" pitchFamily="18" charset="0"/>
                      <a:ea typeface="+mn-ea"/>
                      <a:cs typeface="+mn-cs"/>
                    </a:rPr>
                    <m:t> </m:t>
                  </m:r>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emissions or emissions of country </a:t>
              </a:r>
              <a:r>
                <a:rPr lang="en-GB" sz="1100" i="1">
                  <a:solidFill>
                    <a:schemeClr val="dk1"/>
                  </a:solidFill>
                  <a:effectLst/>
                  <a:latin typeface="+mn-lt"/>
                  <a:ea typeface="+mn-ea"/>
                  <a:cs typeface="+mn-cs"/>
                </a:rPr>
                <a:t>i </a:t>
              </a:r>
              <a:r>
                <a:rPr lang="en-GB" sz="1100">
                  <a:solidFill>
                    <a:schemeClr val="dk1"/>
                  </a:solidFill>
                  <a:effectLst/>
                  <a:latin typeface="+mn-lt"/>
                  <a:ea typeface="+mn-ea"/>
                  <a:cs typeface="+mn-cs"/>
                </a:rPr>
                <a:t>in the base year</a:t>
              </a:r>
              <a:br>
                <a:rPr lang="en-GB" sz="1100">
                  <a:solidFill>
                    <a:schemeClr val="dk1"/>
                  </a:solidFill>
                  <a:effectLst/>
                  <a:latin typeface="+mn-lt"/>
                  <a:ea typeface="+mn-ea"/>
                  <a:cs typeface="+mn-cs"/>
                </a:rPr>
              </a:br>
              <a14:m>
                <m:oMath xmlns:m="http://schemas.openxmlformats.org/officeDocument/2006/math">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r>
                    <a:rPr lang="en-GB" sz="1100" i="1">
                      <a:solidFill>
                        <a:schemeClr val="dk1"/>
                      </a:solidFill>
                      <a:effectLst/>
                      <a:latin typeface="Cambria Math" panose="02040503050406030204" pitchFamily="18" charset="0"/>
                      <a:ea typeface="+mn-ea"/>
                      <a:cs typeface="+mn-cs"/>
                    </a:rPr>
                    <m:t> </m:t>
                  </m:r>
                  <m:r>
                    <a:rPr lang="en-GB" sz="1100" i="1">
                      <a:solidFill>
                        <a:schemeClr val="dk1"/>
                      </a:solidFill>
                      <a:effectLst/>
                      <a:latin typeface="Cambria Math" panose="02040503050406030204" pitchFamily="18" charset="0"/>
                      <a:ea typeface="+mn-ea"/>
                      <a:cs typeface="+mn-cs"/>
                    </a:rPr>
                    <m:t>𝑜𝑟</m:t>
                  </m:r>
                  <m:r>
                    <a:rPr lang="en-GB" sz="1100" i="1">
                      <a:solidFill>
                        <a:schemeClr val="dk1"/>
                      </a:solidFill>
                      <a:effectLst/>
                      <a:latin typeface="Cambria Math" panose="02040503050406030204" pitchFamily="18" charset="0"/>
                      <a:ea typeface="+mn-ea"/>
                      <a:cs typeface="+mn-cs"/>
                    </a:rPr>
                    <m:t> </m:t>
                  </m:r>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population or population of country </a:t>
              </a:r>
              <a:r>
                <a:rPr lang="en-GB" sz="1100" i="1">
                  <a:solidFill>
                    <a:schemeClr val="dk1"/>
                  </a:solidFill>
                  <a:effectLst/>
                  <a:latin typeface="+mn-lt"/>
                  <a:ea typeface="+mn-ea"/>
                  <a:cs typeface="+mn-cs"/>
                </a:rPr>
                <a:t>i in the </a:t>
              </a:r>
              <a:r>
                <a:rPr lang="en-GB" sz="1100">
                  <a:solidFill>
                    <a:schemeClr val="dk1"/>
                  </a:solidFill>
                  <a:effectLst/>
                  <a:latin typeface="+mn-lt"/>
                  <a:ea typeface="+mn-ea"/>
                  <a:cs typeface="+mn-cs"/>
                </a:rPr>
                <a:t>base year	</a:t>
              </a:r>
              <a:br>
                <a:rPr lang="en-GB" sz="1100">
                  <a:solidFill>
                    <a:schemeClr val="dk1"/>
                  </a:solidFill>
                  <a:effectLst/>
                  <a:latin typeface="+mn-lt"/>
                  <a:ea typeface="+mn-ea"/>
                  <a:cs typeface="+mn-cs"/>
                </a:rPr>
              </a:br>
              <a14:m>
                <m:oMath xmlns:m="http://schemas.openxmlformats.org/officeDocument/2006/math">
                  <m:r>
                    <a:rPr lang="en-GB" sz="1100" i="1">
                      <a:solidFill>
                        <a:schemeClr val="dk1"/>
                      </a:solidFill>
                      <a:effectLst/>
                      <a:latin typeface="Cambria Math" panose="02040503050406030204" pitchFamily="18" charset="0"/>
                      <a:ea typeface="+mn-ea"/>
                      <a:cs typeface="+mn-cs"/>
                    </a:rPr>
                    <m:t>𝐵</m:t>
                  </m:r>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CO2 budget</a:t>
              </a:r>
              <a:br>
                <a:rPr lang="en-GB" sz="1100">
                  <a:solidFill>
                    <a:schemeClr val="dk1"/>
                  </a:solidFill>
                  <a:effectLst/>
                  <a:latin typeface="+mn-lt"/>
                  <a:ea typeface="+mn-ea"/>
                  <a:cs typeface="+mn-cs"/>
                </a:rPr>
              </a:br>
              <a14:m>
                <m:oMath xmlns:m="http://schemas.openxmlformats.org/officeDocument/2006/math">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national CO2 budget of the country </a:t>
              </a:r>
              <a:r>
                <a:rPr lang="en-GB" sz="1100" i="1">
                  <a:solidFill>
                    <a:schemeClr val="dk1"/>
                  </a:solidFill>
                  <a:effectLst/>
                  <a:latin typeface="+mn-lt"/>
                  <a:ea typeface="+mn-ea"/>
                  <a:cs typeface="+mn-cs"/>
                </a:rPr>
                <a:t>i</a:t>
              </a:r>
              <a:br>
                <a:rPr lang="en-GB" sz="1100">
                  <a:solidFill>
                    <a:schemeClr val="dk1"/>
                  </a:solidFill>
                  <a:effectLst/>
                  <a:latin typeface="+mn-lt"/>
                  <a:ea typeface="+mn-ea"/>
                  <a:cs typeface="+mn-cs"/>
                </a:rPr>
              </a:br>
              <a14:m>
                <m:oMath xmlns:m="http://schemas.openxmlformats.org/officeDocument/2006/math">
                  <m:r>
                    <a:rPr lang="en-GB" sz="1100" i="1">
                      <a:solidFill>
                        <a:schemeClr val="dk1"/>
                      </a:solidFill>
                      <a:effectLst/>
                      <a:latin typeface="Cambria Math" panose="02040503050406030204" pitchFamily="18" charset="0"/>
                      <a:ea typeface="+mn-ea"/>
                      <a:cs typeface="+mn-cs"/>
                    </a:rPr>
                    <m:t>𝐶</m:t>
                  </m:r>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weighting of population </a:t>
              </a:r>
            </a:p>
            <a:p>
              <a:pPr lvl="1"/>
              <a:endParaRPr lang="de-DE" sz="1100">
                <a:solidFill>
                  <a:schemeClr val="dk1"/>
                </a:solidFill>
                <a:effectLst/>
                <a:latin typeface="+mn-lt"/>
                <a:ea typeface="+mn-ea"/>
                <a:cs typeface="+mn-cs"/>
              </a:endParaRPr>
            </a:p>
            <a:p>
              <a:r>
                <a:rPr lang="en-GB" sz="1100" b="1">
                  <a:solidFill>
                    <a:schemeClr val="dk1"/>
                  </a:solidFill>
                  <a:effectLst/>
                  <a:latin typeface="+mn-lt"/>
                  <a:ea typeface="+mn-ea"/>
                  <a:cs typeface="+mn-cs"/>
                </a:rPr>
                <a:t>Implicit Weighting Population (IWP)</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Given a national and global budget, the implicit weighting of the population can be calculated:</a:t>
              </a:r>
              <a:endParaRPr lang="de-DE" sz="1100">
                <a:solidFill>
                  <a:schemeClr val="dk1"/>
                </a:solidFill>
                <a:effectLst/>
                <a:latin typeface="+mn-lt"/>
                <a:ea typeface="+mn-ea"/>
                <a:cs typeface="+mn-cs"/>
              </a:endParaRPr>
            </a:p>
            <a:p>
              <a:pPr/>
              <a14:m>
                <m:oMathPara xmlns:m="http://schemas.openxmlformats.org/officeDocument/2006/math">
                  <m:oMathParaPr>
                    <m:jc m:val="centerGroup"/>
                  </m:oMathParaPr>
                  <m:oMath xmlns:m="http://schemas.openxmlformats.org/officeDocument/2006/math">
                    <m:r>
                      <m:rPr>
                        <m:sty m:val="p"/>
                      </m:rPr>
                      <a:rPr lang="en-GB" sz="1100">
                        <a:solidFill>
                          <a:schemeClr val="dk1"/>
                        </a:solidFill>
                        <a:effectLst/>
                        <a:latin typeface="Cambria Math" panose="02040503050406030204" pitchFamily="18" charset="0"/>
                        <a:ea typeface="+mn-ea"/>
                        <a:cs typeface="+mn-cs"/>
                      </a:rPr>
                      <m:t>C</m:t>
                    </m:r>
                    <m:r>
                      <a:rPr lang="en-GB" sz="1100">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r>
                          <a:rPr lang="en-GB" sz="1100" i="1">
                            <a:solidFill>
                              <a:schemeClr val="dk1"/>
                            </a:solidFill>
                            <a:effectLst/>
                            <a:latin typeface="Cambria Math" panose="02040503050406030204" pitchFamily="18" charset="0"/>
                            <a:ea typeface="+mn-ea"/>
                            <a:cs typeface="+mn-cs"/>
                          </a:rPr>
                          <m:t>−</m:t>
                        </m:r>
                        <m:r>
                          <a:rPr lang="en-GB" sz="1100" i="1">
                            <a:solidFill>
                              <a:schemeClr val="dk1"/>
                            </a:solidFill>
                            <a:effectLst/>
                            <a:latin typeface="Cambria Math" panose="02040503050406030204" pitchFamily="18" charset="0"/>
                            <a:ea typeface="+mn-ea"/>
                            <a:cs typeface="+mn-cs"/>
                          </a:rPr>
                          <m:t>𝐵</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num>
                      <m:den>
                        <m:r>
                          <a:rPr lang="en-GB" sz="1100" i="1">
                            <a:solidFill>
                              <a:schemeClr val="dk1"/>
                            </a:solidFill>
                            <a:effectLst/>
                            <a:latin typeface="Cambria Math" panose="02040503050406030204" pitchFamily="18" charset="0"/>
                            <a:ea typeface="+mn-ea"/>
                            <a:cs typeface="+mn-cs"/>
                          </a:rPr>
                          <m:t>𝐵</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r>
                          <a:rPr lang="de-DE" sz="1100" b="0" i="1">
                            <a:solidFill>
                              <a:schemeClr val="dk1"/>
                            </a:solidFill>
                            <a:effectLst/>
                            <a:latin typeface="Cambria Math" panose="02040503050406030204" pitchFamily="18" charset="0"/>
                            <a:ea typeface="+mn-ea"/>
                            <a:cs typeface="+mn-cs"/>
                          </a:rPr>
                          <m:t>)</m:t>
                        </m:r>
                      </m:den>
                    </m:f>
                    <m:r>
                      <a:rPr lang="de-DE" sz="1100" i="1">
                        <a:solidFill>
                          <a:schemeClr val="dk1"/>
                        </a:solidFill>
                        <a:effectLst/>
                        <a:latin typeface="Cambria Math" panose="02040503050406030204" pitchFamily="18" charset="0"/>
                        <a:ea typeface="+mn-ea"/>
                        <a:cs typeface="+mn-cs"/>
                      </a:rPr>
                      <m:t>=</m:t>
                    </m:r>
                    <m:r>
                      <a:rPr lang="de-DE" sz="1100" i="1">
                        <a:solidFill>
                          <a:schemeClr val="dk1"/>
                        </a:solidFill>
                        <a:effectLst/>
                        <a:latin typeface="Cambria Math" panose="02040503050406030204" pitchFamily="18" charset="0"/>
                        <a:ea typeface="+mn-ea"/>
                        <a:cs typeface="+mn-cs"/>
                      </a:rPr>
                      <m:t>𝐼𝑊𝑃</m:t>
                    </m:r>
                  </m:oMath>
                </m:oMathPara>
              </a14:m>
              <a:endParaRPr lang="de-DE"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 can be derived from an NDC, for example. The IWP can thus be used to </a:t>
              </a:r>
              <a:r>
                <a:rPr lang="en-GB" sz="1100" b="1">
                  <a:solidFill>
                    <a:schemeClr val="dk1"/>
                  </a:solidFill>
                  <a:effectLst/>
                  <a:latin typeface="+mn-lt"/>
                  <a:ea typeface="+mn-ea"/>
                  <a:cs typeface="+mn-cs"/>
                </a:rPr>
                <a:t>evaluate NDCs</a:t>
              </a:r>
              <a:r>
                <a:rPr lang="en-GB" sz="1100">
                  <a:solidFill>
                    <a:schemeClr val="dk1"/>
                  </a:solidFill>
                  <a:effectLst/>
                  <a:latin typeface="+mn-lt"/>
                  <a:ea typeface="+mn-ea"/>
                  <a:cs typeface="+mn-cs"/>
                </a:rPr>
                <a:t>. The base year is 2019 and the budget period is 2020 - 2100 when calculating the implicit weighting.</a:t>
              </a:r>
            </a:p>
            <a:p>
              <a:endParaRPr lang="de-DE" sz="1100">
                <a:solidFill>
                  <a:schemeClr val="dk1"/>
                </a:solidFill>
                <a:effectLst/>
                <a:latin typeface="+mn-lt"/>
                <a:ea typeface="+mn-ea"/>
                <a:cs typeface="+mn-cs"/>
              </a:endParaRPr>
            </a:p>
            <a:p>
              <a:r>
                <a:rPr lang="en-GB" sz="1100" b="1">
                  <a:solidFill>
                    <a:schemeClr val="dk1"/>
                  </a:solidFill>
                  <a:effectLst/>
                  <a:latin typeface="+mn-lt"/>
                  <a:ea typeface="+mn-ea"/>
                  <a:cs typeface="+mn-cs"/>
                </a:rPr>
                <a:t>Explicit Weighting Population</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In this tool, the </a:t>
              </a:r>
              <a:r>
                <a:rPr lang="en-GB" sz="1100" b="1">
                  <a:solidFill>
                    <a:schemeClr val="dk1"/>
                  </a:solidFill>
                  <a:effectLst/>
                  <a:latin typeface="+mn-lt"/>
                  <a:ea typeface="+mn-ea"/>
                  <a:cs typeface="+mn-cs"/>
                </a:rPr>
                <a:t>national budget</a:t>
              </a:r>
              <a:r>
                <a:rPr lang="en-GB" sz="1100">
                  <a:solidFill>
                    <a:schemeClr val="dk1"/>
                  </a:solidFill>
                  <a:effectLst/>
                  <a:latin typeface="+mn-lt"/>
                  <a:ea typeface="+mn-ea"/>
                  <a:cs typeface="+mn-cs"/>
                </a:rPr>
                <a:t> can also be calculated for each country in the world by </a:t>
              </a:r>
              <a:r>
                <a:rPr lang="en-GB" sz="1100" b="1">
                  <a:solidFill>
                    <a:schemeClr val="dk1"/>
                  </a:solidFill>
                  <a:effectLst/>
                  <a:latin typeface="+mn-lt"/>
                  <a:ea typeface="+mn-ea"/>
                  <a:cs typeface="+mn-cs"/>
                </a:rPr>
                <a:t>explicitly specifying the population weighting</a:t>
              </a:r>
              <a:r>
                <a:rPr lang="en-GB" sz="1100">
                  <a:solidFill>
                    <a:schemeClr val="dk1"/>
                  </a:solidFill>
                  <a:effectLst/>
                  <a:latin typeface="+mn-lt"/>
                  <a:ea typeface="+mn-ea"/>
                  <a:cs typeface="+mn-cs"/>
                </a:rPr>
                <a:t>. </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budgets from 2020 on are given with a distribution of the global budget from 2016 or from 2020.</a:t>
              </a:r>
            </a:p>
            <a:p>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Data basis</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For all countries in the world, the EU's EDGAR database is used, which basically covers CO2 emissions due to fossil fuel use (excluding international shipping and aviation; ISA) and cement production. In addition, the use of the European Environment Agency (EEA) database is offered for the EU and EU members, which also offers emission data covering all anthropogenic CO2 emissions.</a:t>
              </a:r>
              <a:endParaRPr lang="de-DE" sz="1100">
                <a:solidFill>
                  <a:schemeClr val="dk1"/>
                </a:solidFill>
                <a:effectLst/>
                <a:latin typeface="+mn-lt"/>
                <a:ea typeface="+mn-ea"/>
                <a:cs typeface="+mn-cs"/>
              </a:endParaRPr>
            </a:p>
          </xdr:txBody>
        </xdr:sp>
      </mc:Choice>
      <mc:Fallback xmlns="">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144464" y="474662"/>
              <a:ext cx="8791574" cy="60579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The tool is based on the distribution of a global CO2 budget using a weighted distribution key.</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weighted distribution key takes into account the share of the global population and the share of global emissions of the selected country in a base year (</a:t>
              </a:r>
              <a:r>
                <a:rPr lang="en-GB" sz="1100" i="1">
                  <a:solidFill>
                    <a:schemeClr val="dk1"/>
                  </a:solidFill>
                  <a:effectLst/>
                  <a:latin typeface="+mn-lt"/>
                  <a:ea typeface="+mn-ea"/>
                  <a:cs typeface="+mn-cs"/>
                </a:rPr>
                <a:t>BY</a:t>
              </a:r>
              <a:r>
                <a:rPr lang="en-GB" sz="1100">
                  <a:solidFill>
                    <a:schemeClr val="dk1"/>
                  </a:solidFill>
                  <a:effectLst/>
                  <a:latin typeface="+mn-lt"/>
                  <a:ea typeface="+mn-ea"/>
                  <a:cs typeface="+mn-cs"/>
                </a:rPr>
                <a:t>):</a:t>
              </a:r>
              <a:endParaRPr lang="de-DE" sz="1100">
                <a:solidFill>
                  <a:schemeClr val="dk1"/>
                </a:solidFill>
                <a:effectLst/>
                <a:latin typeface="+mn-lt"/>
                <a:ea typeface="+mn-ea"/>
                <a:cs typeface="+mn-cs"/>
              </a:endParaRPr>
            </a:p>
            <a:p>
              <a:pP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1−𝐶)∗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)∗𝐵</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where</a:t>
              </a:r>
              <a:endParaRPr lang="de-DE" sz="1100">
                <a:solidFill>
                  <a:schemeClr val="dk1"/>
                </a:solidFill>
                <a:effectLst/>
                <a:latin typeface="+mn-lt"/>
                <a:ea typeface="+mn-ea"/>
                <a:cs typeface="+mn-cs"/>
              </a:endParaRPr>
            </a:p>
            <a:p>
              <a:pPr lvl="1"/>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𝑜𝑟 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emissions or emissions of country </a:t>
              </a:r>
              <a:r>
                <a:rPr lang="en-GB" sz="1100" i="1">
                  <a:solidFill>
                    <a:schemeClr val="dk1"/>
                  </a:solidFill>
                  <a:effectLst/>
                  <a:latin typeface="+mn-lt"/>
                  <a:ea typeface="+mn-ea"/>
                  <a:cs typeface="+mn-cs"/>
                </a:rPr>
                <a:t>i </a:t>
              </a:r>
              <a:r>
                <a:rPr lang="en-GB" sz="1100">
                  <a:solidFill>
                    <a:schemeClr val="dk1"/>
                  </a:solidFill>
                  <a:effectLst/>
                  <a:latin typeface="+mn-lt"/>
                  <a:ea typeface="+mn-ea"/>
                  <a:cs typeface="+mn-cs"/>
                </a:rPr>
                <a:t>in the base year</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𝑜𝑟 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population or population of country </a:t>
              </a:r>
              <a:r>
                <a:rPr lang="en-GB" sz="1100" i="1">
                  <a:solidFill>
                    <a:schemeClr val="dk1"/>
                  </a:solidFill>
                  <a:effectLst/>
                  <a:latin typeface="+mn-lt"/>
                  <a:ea typeface="+mn-ea"/>
                  <a:cs typeface="+mn-cs"/>
                </a:rPr>
                <a:t>i in the </a:t>
              </a:r>
              <a:r>
                <a:rPr lang="en-GB" sz="1100">
                  <a:solidFill>
                    <a:schemeClr val="dk1"/>
                  </a:solidFill>
                  <a:effectLst/>
                  <a:latin typeface="+mn-lt"/>
                  <a:ea typeface="+mn-ea"/>
                  <a:cs typeface="+mn-cs"/>
                </a:rPr>
                <a:t>base year	</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𝐵</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CO2 budget</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national CO2 budget of the country </a:t>
              </a:r>
              <a:r>
                <a:rPr lang="en-GB" sz="1100" i="1">
                  <a:solidFill>
                    <a:schemeClr val="dk1"/>
                  </a:solidFill>
                  <a:effectLst/>
                  <a:latin typeface="+mn-lt"/>
                  <a:ea typeface="+mn-ea"/>
                  <a:cs typeface="+mn-cs"/>
                </a:rPr>
                <a:t>i</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𝐶</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weighting of population </a:t>
              </a:r>
            </a:p>
            <a:p>
              <a:pPr lvl="1"/>
              <a:endParaRPr lang="de-DE" sz="1100">
                <a:solidFill>
                  <a:schemeClr val="dk1"/>
                </a:solidFill>
                <a:effectLst/>
                <a:latin typeface="+mn-lt"/>
                <a:ea typeface="+mn-ea"/>
                <a:cs typeface="+mn-cs"/>
              </a:endParaRPr>
            </a:p>
            <a:p>
              <a:r>
                <a:rPr lang="en-GB" sz="1100" b="1">
                  <a:solidFill>
                    <a:schemeClr val="dk1"/>
                  </a:solidFill>
                  <a:effectLst/>
                  <a:latin typeface="+mn-lt"/>
                  <a:ea typeface="+mn-ea"/>
                  <a:cs typeface="+mn-cs"/>
                </a:rPr>
                <a:t>Implicit Weighting Population (IWP)</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Given a national and global budget, the implicit weighting of the population can be calculated:</a:t>
              </a:r>
              <a:endParaRPr lang="de-DE" sz="1100">
                <a:solidFill>
                  <a:schemeClr val="dk1"/>
                </a:solidFill>
                <a:effectLst/>
                <a:latin typeface="+mn-lt"/>
                <a:ea typeface="+mn-ea"/>
                <a:cs typeface="+mn-cs"/>
              </a:endParaRPr>
            </a:p>
            <a:p>
              <a:pPr/>
              <a:r>
                <a:rPr lang="en-GB" sz="1100" i="0">
                  <a:solidFill>
                    <a:schemeClr val="dk1"/>
                  </a:solidFill>
                  <a:effectLst/>
                  <a:latin typeface="Cambria Math" panose="02040503050406030204" pitchFamily="18" charset="0"/>
                  <a:ea typeface="+mn-ea"/>
                  <a:cs typeface="+mn-cs"/>
                </a:rPr>
                <a:t>C=</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b="0" i="0">
                  <a:solidFill>
                    <a:schemeClr val="dk1"/>
                  </a:solidFill>
                  <a:effectLst/>
                  <a:latin typeface="Cambria Math" panose="02040503050406030204" pitchFamily="18" charset="0"/>
                  <a:ea typeface="+mn-ea"/>
                  <a:cs typeface="+mn-cs"/>
                </a:rPr>
                <a:t>))</a:t>
              </a:r>
              <a:r>
                <a:rPr lang="de-DE" sz="1100" i="0">
                  <a:solidFill>
                    <a:schemeClr val="dk1"/>
                  </a:solidFill>
                  <a:effectLst/>
                  <a:latin typeface="Cambria Math" panose="02040503050406030204" pitchFamily="18" charset="0"/>
                  <a:ea typeface="+mn-ea"/>
                  <a:cs typeface="+mn-cs"/>
                </a:rPr>
                <a:t>=𝐼𝑊𝑃</a:t>
              </a:r>
              <a:endParaRPr lang="de-DE"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 can be derived from an NDC, for example. The IWP can thus be used to </a:t>
              </a:r>
              <a:r>
                <a:rPr lang="en-GB" sz="1100" b="1">
                  <a:solidFill>
                    <a:schemeClr val="dk1"/>
                  </a:solidFill>
                  <a:effectLst/>
                  <a:latin typeface="+mn-lt"/>
                  <a:ea typeface="+mn-ea"/>
                  <a:cs typeface="+mn-cs"/>
                </a:rPr>
                <a:t>evaluate NDCs</a:t>
              </a:r>
              <a:r>
                <a:rPr lang="en-GB" sz="1100">
                  <a:solidFill>
                    <a:schemeClr val="dk1"/>
                  </a:solidFill>
                  <a:effectLst/>
                  <a:latin typeface="+mn-lt"/>
                  <a:ea typeface="+mn-ea"/>
                  <a:cs typeface="+mn-cs"/>
                </a:rPr>
                <a:t>. The base year is 2019 and the budget period is 2020 - 2100 when calculating the implicit weighting.</a:t>
              </a:r>
            </a:p>
            <a:p>
              <a:endParaRPr lang="de-DE" sz="1100">
                <a:solidFill>
                  <a:schemeClr val="dk1"/>
                </a:solidFill>
                <a:effectLst/>
                <a:latin typeface="+mn-lt"/>
                <a:ea typeface="+mn-ea"/>
                <a:cs typeface="+mn-cs"/>
              </a:endParaRPr>
            </a:p>
            <a:p>
              <a:r>
                <a:rPr lang="en-GB" sz="1100" b="1">
                  <a:solidFill>
                    <a:schemeClr val="dk1"/>
                  </a:solidFill>
                  <a:effectLst/>
                  <a:latin typeface="+mn-lt"/>
                  <a:ea typeface="+mn-ea"/>
                  <a:cs typeface="+mn-cs"/>
                </a:rPr>
                <a:t>Explicit Weighting Population</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In this tool, the </a:t>
              </a:r>
              <a:r>
                <a:rPr lang="en-GB" sz="1100" b="1">
                  <a:solidFill>
                    <a:schemeClr val="dk1"/>
                  </a:solidFill>
                  <a:effectLst/>
                  <a:latin typeface="+mn-lt"/>
                  <a:ea typeface="+mn-ea"/>
                  <a:cs typeface="+mn-cs"/>
                </a:rPr>
                <a:t>national budget</a:t>
              </a:r>
              <a:r>
                <a:rPr lang="en-GB" sz="1100">
                  <a:solidFill>
                    <a:schemeClr val="dk1"/>
                  </a:solidFill>
                  <a:effectLst/>
                  <a:latin typeface="+mn-lt"/>
                  <a:ea typeface="+mn-ea"/>
                  <a:cs typeface="+mn-cs"/>
                </a:rPr>
                <a:t> can also be calculated for each country in the world by </a:t>
              </a:r>
              <a:r>
                <a:rPr lang="en-GB" sz="1100" b="1">
                  <a:solidFill>
                    <a:schemeClr val="dk1"/>
                  </a:solidFill>
                  <a:effectLst/>
                  <a:latin typeface="+mn-lt"/>
                  <a:ea typeface="+mn-ea"/>
                  <a:cs typeface="+mn-cs"/>
                </a:rPr>
                <a:t>explicitly specifying the population weighting</a:t>
              </a:r>
              <a:r>
                <a:rPr lang="en-GB" sz="1100">
                  <a:solidFill>
                    <a:schemeClr val="dk1"/>
                  </a:solidFill>
                  <a:effectLst/>
                  <a:latin typeface="+mn-lt"/>
                  <a:ea typeface="+mn-ea"/>
                  <a:cs typeface="+mn-cs"/>
                </a:rPr>
                <a:t>. </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budgets from 2020 on are given with a distribution of the global budget from 2016 or from 2020.</a:t>
              </a:r>
            </a:p>
            <a:p>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Data basis</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For all countries in the world, the EU's EDGAR database is used, which basically covers CO2 emissions due to fossil fuel use (excluding international shipping and aviation; ISA) and cement production. In addition, the use of the European Environment Agency (EEA) database is offered for the EU and EU members, which also offers emission data covering all anthropogenic CO2 emissions.</a:t>
              </a:r>
              <a:endParaRPr lang="de-DE" sz="1100">
                <a:solidFill>
                  <a:schemeClr val="dk1"/>
                </a:solidFill>
                <a:effectLst/>
                <a:latin typeface="+mn-lt"/>
                <a:ea typeface="+mn-ea"/>
                <a:cs typeface="+mn-cs"/>
              </a:endParaRPr>
            </a:p>
          </xdr:txBody>
        </xdr:sp>
      </mc:Fallback>
    </mc:AlternateContent>
    <xdr:clientData/>
  </xdr:twoCellAnchor>
  <xdr:twoCellAnchor editAs="oneCell">
    <xdr:from>
      <xdr:col>11</xdr:col>
      <xdr:colOff>63500</xdr:colOff>
      <xdr:row>34</xdr:row>
      <xdr:rowOff>71437</xdr:rowOff>
    </xdr:from>
    <xdr:to>
      <xdr:col>12</xdr:col>
      <xdr:colOff>48108</xdr:colOff>
      <xdr:row>38</xdr:row>
      <xdr:rowOff>171055</xdr:rowOff>
    </xdr:to>
    <xdr:pic>
      <xdr:nvPicPr>
        <xdr:cNvPr id="5" name="Grafik 4">
          <a:hlinkClick xmlns:r="http://schemas.openxmlformats.org/officeDocument/2006/relationships" r:id="rId1" tooltip="IPCC AR6 Remaining Carbon Budgets"/>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8199438" y="5810250"/>
          <a:ext cx="746608" cy="7584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147638</xdr:colOff>
      <xdr:row>23</xdr:row>
      <xdr:rowOff>60323</xdr:rowOff>
    </xdr:from>
    <xdr:to>
      <xdr:col>13</xdr:col>
      <xdr:colOff>303738</xdr:colOff>
      <xdr:row>27</xdr:row>
      <xdr:rowOff>134210</xdr:rowOff>
    </xdr:to>
    <xdr:pic>
      <xdr:nvPicPr>
        <xdr:cNvPr id="9" name="Grafik 8" descr="Pdf file download icon Stock-Vektorgrafik | Adobe Stock">
          <a:hlinkClick xmlns:r="http://schemas.openxmlformats.org/officeDocument/2006/relationships" r:id="rId1" tooltip="LUC-ISA background"/>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05888" y="4489448"/>
          <a:ext cx="719663" cy="70888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173038</xdr:colOff>
      <xdr:row>6</xdr:row>
      <xdr:rowOff>12700</xdr:rowOff>
    </xdr:from>
    <xdr:to>
      <xdr:col>15</xdr:col>
      <xdr:colOff>582607</xdr:colOff>
      <xdr:row>9</xdr:row>
      <xdr:rowOff>184976</xdr:rowOff>
    </xdr:to>
    <xdr:pic>
      <xdr:nvPicPr>
        <xdr:cNvPr id="3" name="Grafik 2">
          <a:hlinkClick xmlns:r="http://schemas.openxmlformats.org/officeDocument/2006/relationships" r:id="rId3" tooltip="IPCC AR6 Remaining Carbon Budgets"/>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4"/>
        <a:stretch>
          <a:fillRect/>
        </a:stretch>
      </xdr:blipFill>
      <xdr:spPr>
        <a:xfrm>
          <a:off x="10821988" y="1298575"/>
          <a:ext cx="749873" cy="7533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400049</xdr:colOff>
      <xdr:row>17</xdr:row>
      <xdr:rowOff>48358</xdr:rowOff>
    </xdr:from>
    <xdr:to>
      <xdr:col>14</xdr:col>
      <xdr:colOff>16851</xdr:colOff>
      <xdr:row>21</xdr:row>
      <xdr:rowOff>0</xdr:rowOff>
    </xdr:to>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151934" y="2905858"/>
              <a:ext cx="2144590" cy="735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a:rPr lang="en-GB" sz="1050" i="1">
                        <a:solidFill>
                          <a:schemeClr val="dk1"/>
                        </a:solidFill>
                        <a:effectLst/>
                        <a:latin typeface="Cambria Math" panose="02040503050406030204" pitchFamily="18" charset="0"/>
                        <a:ea typeface="+mn-ea"/>
                        <a:cs typeface="+mn-cs"/>
                      </a:rPr>
                      <m:t>𝐶</m:t>
                    </m:r>
                    <m:r>
                      <a:rPr lang="en-GB" sz="1050">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p>
                          <m:sSupPr>
                            <m:ctrlPr>
                              <a:rPr lang="de-DE" sz="1050" i="1">
                                <a:solidFill>
                                  <a:schemeClr val="dk1"/>
                                </a:solidFill>
                                <a:effectLst/>
                                <a:latin typeface="Cambria Math" panose="02040503050406030204" pitchFamily="18" charset="0"/>
                                <a:ea typeface="+mn-ea"/>
                                <a:cs typeface="+mn-cs"/>
                              </a:rPr>
                            </m:ctrlPr>
                          </m:sSupPr>
                          <m:e>
                            <m:r>
                              <a:rPr lang="en-GB" sz="1050" i="1">
                                <a:solidFill>
                                  <a:schemeClr val="dk1"/>
                                </a:solidFill>
                                <a:effectLst/>
                                <a:latin typeface="Cambria Math" panose="02040503050406030204" pitchFamily="18" charset="0"/>
                                <a:ea typeface="+mn-ea"/>
                                <a:cs typeface="+mn-cs"/>
                              </a:rPr>
                              <m:t>𝐵</m:t>
                            </m:r>
                          </m:e>
                          <m:sup>
                            <m:r>
                              <a:rPr lang="en-GB" sz="1050" i="1">
                                <a:solidFill>
                                  <a:schemeClr val="dk1"/>
                                </a:solidFill>
                                <a:effectLst/>
                                <a:latin typeface="Cambria Math" panose="02040503050406030204" pitchFamily="18" charset="0"/>
                                <a:ea typeface="+mn-ea"/>
                                <a:cs typeface="+mn-cs"/>
                              </a:rPr>
                              <m:t>𝑖</m:t>
                            </m:r>
                          </m:sup>
                        </m:sSup>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num>
                      <m:den>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Sub>
                          </m:den>
                        </m:f>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den>
                    </m:f>
                  </m:oMath>
                </m:oMathPara>
              </a14:m>
              <a:endParaRPr lang="de-DE" sz="1050"/>
            </a:p>
          </xdr:txBody>
        </xdr:sp>
      </mc:Choice>
      <mc:Fallback xmlns="">
        <xdr:sp macro="" textlink="">
          <xdr:nvSpPr>
            <xdr:cNvPr id="2" name="Textfeld 1">
              <a:extLst>
                <a:ext uri="{FF2B5EF4-FFF2-40B4-BE49-F238E27FC236}">
                  <a16:creationId xmlns:a16="http://schemas.microsoft.com/office/drawing/2014/main" id="{54498350-541B-40F7-80DF-37033CB4E1F0}"/>
                </a:ext>
              </a:extLst>
            </xdr:cNvPr>
            <xdr:cNvSpPr txBox="1"/>
          </xdr:nvSpPr>
          <xdr:spPr>
            <a:xfrm>
              <a:off x="8151934" y="2905858"/>
              <a:ext cx="2144590" cy="735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n-GB" sz="1050" i="0">
                  <a:solidFill>
                    <a:schemeClr val="dk1"/>
                  </a:solidFill>
                  <a:effectLst/>
                  <a:latin typeface="Cambria Math" panose="02040503050406030204" pitchFamily="18" charset="0"/>
                  <a:ea typeface="+mn-ea"/>
                  <a:cs typeface="+mn-cs"/>
                </a:rPr>
                <a:t>𝐶=</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𝑖−𝐵∗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endParaRPr lang="de-DE" sz="1050"/>
            </a:p>
          </xdr:txBody>
        </xdr:sp>
      </mc:Fallback>
    </mc:AlternateContent>
    <xdr:clientData/>
  </xdr:twoCellAnchor>
  <xdr:twoCellAnchor>
    <xdr:from>
      <xdr:col>10</xdr:col>
      <xdr:colOff>320188</xdr:colOff>
      <xdr:row>39</xdr:row>
      <xdr:rowOff>29308</xdr:rowOff>
    </xdr:from>
    <xdr:to>
      <xdr:col>13</xdr:col>
      <xdr:colOff>634513</xdr:colOff>
      <xdr:row>41</xdr:row>
      <xdr:rowOff>150202</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8072073" y="6953250"/>
              <a:ext cx="2182690" cy="5165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1000" i="1">
                            <a:solidFill>
                              <a:schemeClr val="dk1"/>
                            </a:solidFill>
                            <a:effectLst/>
                            <a:latin typeface="Cambria Math" panose="02040503050406030204" pitchFamily="18" charset="0"/>
                            <a:ea typeface="+mn-ea"/>
                            <a:cs typeface="+mn-cs"/>
                          </a:rPr>
                        </m:ctrlPr>
                      </m:sSupPr>
                      <m:e>
                        <m:r>
                          <a:rPr lang="en-GB" sz="1000" i="1">
                            <a:solidFill>
                              <a:schemeClr val="dk1"/>
                            </a:solidFill>
                            <a:effectLst/>
                            <a:latin typeface="Cambria Math" panose="02040503050406030204" pitchFamily="18" charset="0"/>
                            <a:ea typeface="+mn-ea"/>
                            <a:cs typeface="+mn-cs"/>
                          </a:rPr>
                          <m:t>𝐵</m:t>
                        </m:r>
                      </m:e>
                      <m:sup>
                        <m:r>
                          <a:rPr lang="en-GB" sz="1000" i="1">
                            <a:solidFill>
                              <a:schemeClr val="dk1"/>
                            </a:solidFill>
                            <a:effectLst/>
                            <a:latin typeface="Cambria Math" panose="02040503050406030204" pitchFamily="18" charset="0"/>
                            <a:ea typeface="+mn-ea"/>
                            <a:cs typeface="+mn-cs"/>
                          </a:rPr>
                          <m:t>𝑖</m:t>
                        </m:r>
                      </m:sup>
                    </m:sSup>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𝐶</m:t>
                        </m:r>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Sub>
                          </m:den>
                        </m:f>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1−</m:t>
                            </m:r>
                            <m:r>
                              <a:rPr lang="en-GB" sz="1000" i="1">
                                <a:solidFill>
                                  <a:schemeClr val="dk1"/>
                                </a:solidFill>
                                <a:effectLst/>
                                <a:latin typeface="Cambria Math" panose="02040503050406030204" pitchFamily="18" charset="0"/>
                                <a:ea typeface="+mn-ea"/>
                                <a:cs typeface="+mn-cs"/>
                              </a:rPr>
                              <m:t>𝐶</m:t>
                            </m:r>
                          </m:e>
                        </m:d>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Sub>
                          </m:den>
                        </m:f>
                      </m:e>
                    </m:d>
                    <m:r>
                      <a:rPr lang="en-GB" sz="1000" i="1">
                        <a:solidFill>
                          <a:schemeClr val="dk1"/>
                        </a:solidFill>
                        <a:effectLst/>
                        <a:latin typeface="Cambria Math" panose="02040503050406030204" pitchFamily="18" charset="0"/>
                        <a:ea typeface="+mn-ea"/>
                        <a:cs typeface="+mn-cs"/>
                      </a:rPr>
                      <m:t>∗</m:t>
                    </m:r>
                    <m:r>
                      <a:rPr lang="en-GB" sz="1000" i="1">
                        <a:solidFill>
                          <a:schemeClr val="dk1"/>
                        </a:solidFill>
                        <a:effectLst/>
                        <a:latin typeface="Cambria Math" panose="02040503050406030204" pitchFamily="18" charset="0"/>
                        <a:ea typeface="+mn-ea"/>
                        <a:cs typeface="+mn-cs"/>
                      </a:rPr>
                      <m:t>𝐵</m:t>
                    </m:r>
                  </m:oMath>
                </m:oMathPara>
              </a14:m>
              <a:endParaRPr lang="de-DE" sz="900">
                <a:effectLst/>
              </a:endParaRPr>
            </a:p>
            <a:p>
              <a:pPr algn="ctr"/>
              <a:endParaRPr lang="de-DE" sz="900"/>
            </a:p>
          </xdr:txBody>
        </xdr:sp>
      </mc:Choice>
      <mc:Fallback xmlns="">
        <xdr:sp macro="" textlink="">
          <xdr:nvSpPr>
            <xdr:cNvPr id="3" name="Textfeld 2">
              <a:extLst>
                <a:ext uri="{FF2B5EF4-FFF2-40B4-BE49-F238E27FC236}">
                  <a16:creationId xmlns:a16="http://schemas.microsoft.com/office/drawing/2014/main" id="{F23997CD-1299-49DA-B335-4F530648CE7C}"/>
                </a:ext>
              </a:extLst>
            </xdr:cNvPr>
            <xdr:cNvSpPr txBox="1"/>
          </xdr:nvSpPr>
          <xdr:spPr>
            <a:xfrm>
              <a:off x="8072073" y="6953250"/>
              <a:ext cx="2182690" cy="5165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000" i="0">
                  <a:solidFill>
                    <a:schemeClr val="dk1"/>
                  </a:solidFill>
                  <a:effectLst/>
                  <a:latin typeface="Cambria Math" panose="02040503050406030204" pitchFamily="18" charset="0"/>
                  <a:ea typeface="+mn-ea"/>
                  <a:cs typeface="+mn-cs"/>
                </a:rPr>
                <a:t>𝐵</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1−𝐶)∗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)∗𝐵</a:t>
              </a:r>
              <a:endParaRPr lang="de-DE" sz="900">
                <a:effectLst/>
              </a:endParaRPr>
            </a:p>
            <a:p>
              <a:pPr algn="ctr"/>
              <a:endParaRPr lang="de-DE" sz="900"/>
            </a:p>
          </xdr:txBody>
        </xdr:sp>
      </mc:Fallback>
    </mc:AlternateContent>
    <xdr:clientData/>
  </xdr:twoCellAnchor>
  <xdr:twoCellAnchor>
    <xdr:from>
      <xdr:col>10</xdr:col>
      <xdr:colOff>243253</xdr:colOff>
      <xdr:row>53</xdr:row>
      <xdr:rowOff>35902</xdr:rowOff>
    </xdr:from>
    <xdr:to>
      <xdr:col>14</xdr:col>
      <xdr:colOff>14654</xdr:colOff>
      <xdr:row>55</xdr:row>
      <xdr:rowOff>140677</xdr:rowOff>
    </xdr:to>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7995138" y="9773383"/>
              <a:ext cx="2299189" cy="427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900" i="1">
                            <a:solidFill>
                              <a:schemeClr val="dk1"/>
                            </a:solidFill>
                            <a:effectLst/>
                            <a:latin typeface="Cambria Math" panose="02040503050406030204" pitchFamily="18" charset="0"/>
                            <a:ea typeface="+mn-ea"/>
                            <a:cs typeface="+mn-cs"/>
                          </a:rPr>
                        </m:ctrlPr>
                      </m:sSupPr>
                      <m:e>
                        <m:r>
                          <a:rPr lang="en-GB" sz="900" i="1">
                            <a:solidFill>
                              <a:schemeClr val="dk1"/>
                            </a:solidFill>
                            <a:effectLst/>
                            <a:latin typeface="Cambria Math" panose="02040503050406030204" pitchFamily="18" charset="0"/>
                            <a:ea typeface="+mn-ea"/>
                            <a:cs typeface="+mn-cs"/>
                          </a:rPr>
                          <m:t>𝐵</m:t>
                        </m:r>
                      </m:e>
                      <m:sup>
                        <m:r>
                          <a:rPr lang="en-GB" sz="900" i="1">
                            <a:solidFill>
                              <a:schemeClr val="dk1"/>
                            </a:solidFill>
                            <a:effectLst/>
                            <a:latin typeface="Cambria Math" panose="02040503050406030204" pitchFamily="18" charset="0"/>
                            <a:ea typeface="+mn-ea"/>
                            <a:cs typeface="+mn-cs"/>
                          </a:rPr>
                          <m:t>𝑖</m:t>
                        </m:r>
                      </m:sup>
                    </m:sSup>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𝐶</m:t>
                        </m:r>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Sub>
                          </m:den>
                        </m:f>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1−</m:t>
                            </m:r>
                            <m:r>
                              <a:rPr lang="en-GB" sz="900" i="1">
                                <a:solidFill>
                                  <a:schemeClr val="dk1"/>
                                </a:solidFill>
                                <a:effectLst/>
                                <a:latin typeface="Cambria Math" panose="02040503050406030204" pitchFamily="18" charset="0"/>
                                <a:ea typeface="+mn-ea"/>
                                <a:cs typeface="+mn-cs"/>
                              </a:rPr>
                              <m:t>𝐶</m:t>
                            </m:r>
                          </m:e>
                        </m:d>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Sub>
                          </m:den>
                        </m:f>
                      </m:e>
                    </m:d>
                    <m:r>
                      <a:rPr lang="en-GB" sz="900" i="1">
                        <a:solidFill>
                          <a:schemeClr val="dk1"/>
                        </a:solidFill>
                        <a:effectLst/>
                        <a:latin typeface="Cambria Math" panose="02040503050406030204" pitchFamily="18" charset="0"/>
                        <a:ea typeface="+mn-ea"/>
                        <a:cs typeface="+mn-cs"/>
                      </a:rPr>
                      <m:t>∗</m:t>
                    </m:r>
                    <m:r>
                      <a:rPr lang="en-GB" sz="900" i="1">
                        <a:solidFill>
                          <a:schemeClr val="dk1"/>
                        </a:solidFill>
                        <a:effectLst/>
                        <a:latin typeface="Cambria Math" panose="02040503050406030204" pitchFamily="18" charset="0"/>
                        <a:ea typeface="+mn-ea"/>
                        <a:cs typeface="+mn-cs"/>
                      </a:rPr>
                      <m:t>𝐵</m:t>
                    </m:r>
                  </m:oMath>
                </m:oMathPara>
              </a14:m>
              <a:endParaRPr lang="de-DE" sz="800">
                <a:effectLst/>
              </a:endParaRPr>
            </a:p>
            <a:p>
              <a:pPr algn="ctr"/>
              <a:endParaRPr lang="de-DE" sz="800"/>
            </a:p>
          </xdr:txBody>
        </xdr:sp>
      </mc:Choice>
      <mc:Fallback xmlns="">
        <xdr:sp macro="" textlink="">
          <xdr:nvSpPr>
            <xdr:cNvPr id="4" name="Textfeld 3">
              <a:extLst>
                <a:ext uri="{FF2B5EF4-FFF2-40B4-BE49-F238E27FC236}">
                  <a16:creationId xmlns:a16="http://schemas.microsoft.com/office/drawing/2014/main" id="{60D85F70-9D54-4684-B846-92EF2F1CD6A9}"/>
                </a:ext>
              </a:extLst>
            </xdr:cNvPr>
            <xdr:cNvSpPr txBox="1"/>
          </xdr:nvSpPr>
          <xdr:spPr>
            <a:xfrm>
              <a:off x="7995138" y="9773383"/>
              <a:ext cx="2299189" cy="427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900" i="0">
                  <a:solidFill>
                    <a:schemeClr val="dk1"/>
                  </a:solidFill>
                  <a:effectLst/>
                  <a:latin typeface="Cambria Math" panose="02040503050406030204" pitchFamily="18" charset="0"/>
                  <a:ea typeface="+mn-ea"/>
                  <a:cs typeface="+mn-cs"/>
                </a:rPr>
                <a:t>𝐵</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1−𝐶)∗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)∗𝐵</a:t>
              </a:r>
              <a:endParaRPr lang="de-DE" sz="800">
                <a:effectLst/>
              </a:endParaRPr>
            </a:p>
            <a:p>
              <a:pPr algn="ctr"/>
              <a:endParaRPr lang="de-DE" sz="800"/>
            </a:p>
          </xdr:txBody>
        </xdr:sp>
      </mc:Fallback>
    </mc:AlternateContent>
    <xdr:clientData/>
  </xdr:twoCellAnchor>
  <xdr:twoCellAnchor>
    <xdr:from>
      <xdr:col>1</xdr:col>
      <xdr:colOff>0</xdr:colOff>
      <xdr:row>83</xdr:row>
      <xdr:rowOff>152397</xdr:rowOff>
    </xdr:from>
    <xdr:to>
      <xdr:col>14</xdr:col>
      <xdr:colOff>28575</xdr:colOff>
      <xdr:row>92</xdr:row>
      <xdr:rowOff>80596</xdr:rowOff>
    </xdr:to>
    <mc:AlternateContent xmlns:mc="http://schemas.openxmlformats.org/markup-compatibility/2006" xmlns:a14="http://schemas.microsoft.com/office/drawing/2010/main">
      <mc:Choice Requires="a14">
        <xdr:sp macro="" textlink="">
          <xdr:nvSpPr>
            <xdr:cNvPr id="5" name="Textfeld 4">
              <a:extLst>
                <a:ext uri="{FF2B5EF4-FFF2-40B4-BE49-F238E27FC236}">
                  <a16:creationId xmlns:a16="http://schemas.microsoft.com/office/drawing/2014/main" id="{00000000-0008-0000-0300-000005000000}"/>
                </a:ext>
              </a:extLst>
            </xdr:cNvPr>
            <xdr:cNvSpPr txBox="1"/>
          </xdr:nvSpPr>
          <xdr:spPr>
            <a:xfrm>
              <a:off x="117231" y="12615493"/>
              <a:ext cx="10191017" cy="15767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𝑤𝑒𝑖𝑔h𝑡𝑒𝑑</m:t>
                    </m:r>
                    <m:r>
                      <a:rPr lang="de-DE" sz="1200" b="0" i="1">
                        <a:latin typeface="Cambria Math" panose="02040503050406030204" pitchFamily="18" charset="0"/>
                      </a:rPr>
                      <m:t> </m:t>
                    </m:r>
                    <m:r>
                      <a:rPr lang="de-DE" sz="1200" b="0" i="1">
                        <a:latin typeface="Cambria Math" panose="02040503050406030204" pitchFamily="18" charset="0"/>
                      </a:rPr>
                      <m:t>𝑘𝑒𝑦</m:t>
                    </m:r>
                    <m:r>
                      <a:rPr lang="de-DE" sz="1200" b="0" i="1">
                        <a:latin typeface="Cambria Math" panose="02040503050406030204" pitchFamily="18" charset="0"/>
                      </a:rPr>
                      <m:t>=</m:t>
                    </m:r>
                    <m:r>
                      <a:rPr lang="en-GB" sz="1100" i="1">
                        <a:solidFill>
                          <a:schemeClr val="dk1"/>
                        </a:solidFill>
                        <a:effectLst/>
                        <a:latin typeface="Cambria Math" panose="02040503050406030204" pitchFamily="18" charset="0"/>
                        <a:ea typeface="+mn-ea"/>
                        <a:cs typeface="+mn-cs"/>
                      </a:rPr>
                      <m:t>𝐶</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1−</m:t>
                        </m:r>
                        <m:r>
                          <a:rPr lang="en-GB" sz="1100" i="1">
                            <a:solidFill>
                              <a:schemeClr val="dk1"/>
                            </a:solidFill>
                            <a:effectLst/>
                            <a:latin typeface="Cambria Math" panose="02040503050406030204" pitchFamily="18" charset="0"/>
                            <a:ea typeface="+mn-ea"/>
                            <a:cs typeface="+mn-cs"/>
                          </a:rPr>
                          <m:t>𝐶</m:t>
                        </m:r>
                      </m:e>
                    </m:d>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oMath>
                </m:oMathPara>
              </a14:m>
              <a:endParaRPr lang="de-DE" sz="1200" b="0" i="1">
                <a:latin typeface="Cambria Math" panose="02040503050406030204" pitchFamily="18" charset="0"/>
              </a:endParaRPr>
            </a:p>
            <a:p>
              <a:endParaRPr lang="de-DE" sz="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𝑠𝑐𝑜𝑝𝑒</m:t>
                    </m:r>
                    <m:r>
                      <a:rPr lang="de-DE" sz="1200" b="0" i="1">
                        <a:latin typeface="Cambria Math" panose="02040503050406030204" pitchFamily="18" charset="0"/>
                      </a:rPr>
                      <m:t>=</m:t>
                    </m:r>
                    <m:f>
                      <m:fPr>
                        <m:ctrlPr>
                          <a:rPr lang="de-DE" sz="1200" b="0" i="1">
                            <a:latin typeface="Cambria Math" panose="02040503050406030204" pitchFamily="18" charset="0"/>
                          </a:rPr>
                        </m:ctrlPr>
                      </m:fPr>
                      <m:num>
                        <m:sSup>
                          <m:sSupPr>
                            <m:ctrlPr>
                              <a:rPr lang="de-DE" sz="1200" b="0" i="1">
                                <a:latin typeface="Cambria Math" panose="02040503050406030204" pitchFamily="18" charset="0"/>
                              </a:rPr>
                            </m:ctrlPr>
                          </m:sSupPr>
                          <m:e>
                            <m:r>
                              <a:rPr lang="de-DE" sz="1200" b="0" i="1">
                                <a:latin typeface="Cambria Math" panose="02040503050406030204" pitchFamily="18" charset="0"/>
                              </a:rPr>
                              <m:t>𝐵</m:t>
                            </m:r>
                          </m:e>
                          <m:sup>
                            <m:r>
                              <a:rPr lang="de-DE" sz="1200" b="0" i="1">
                                <a:latin typeface="Cambria Math" panose="02040503050406030204" pitchFamily="18" charset="0"/>
                              </a:rPr>
                              <m:t>𝑖</m:t>
                            </m:r>
                          </m:sup>
                        </m:sSup>
                      </m:num>
                      <m:den>
                        <m:sSubSup>
                          <m:sSubSupPr>
                            <m:ctrlPr>
                              <a:rPr lang="de-DE" sz="1200" b="0" i="1">
                                <a:latin typeface="Cambria Math" panose="02040503050406030204" pitchFamily="18" charset="0"/>
                              </a:rPr>
                            </m:ctrlPr>
                          </m:sSubSupPr>
                          <m:e>
                            <m:r>
                              <a:rPr lang="de-DE" sz="1200" b="0" i="1">
                                <a:latin typeface="Cambria Math" panose="02040503050406030204" pitchFamily="18" charset="0"/>
                              </a:rPr>
                              <m:t>𝐸</m:t>
                            </m:r>
                          </m:e>
                          <m:sub>
                            <m:r>
                              <a:rPr lang="de-DE" sz="1200" b="0" i="1">
                                <a:latin typeface="Cambria Math" panose="02040503050406030204" pitchFamily="18" charset="0"/>
                              </a:rPr>
                              <m:t>2019</m:t>
                            </m:r>
                          </m:sub>
                          <m:sup>
                            <m:r>
                              <a:rPr lang="de-DE" sz="1200" b="0" i="1">
                                <a:latin typeface="Cambria Math" panose="02040503050406030204" pitchFamily="18" charset="0"/>
                              </a:rPr>
                              <m:t>𝑖</m:t>
                            </m:r>
                          </m:sup>
                        </m:sSubSup>
                      </m:den>
                    </m:f>
                    <m:r>
                      <a:rPr lang="de-DE" sz="1200" b="0" i="1">
                        <a:latin typeface="Cambria Math" panose="02040503050406030204" pitchFamily="18" charset="0"/>
                      </a:rPr>
                      <m:t>=</m:t>
                    </m:r>
                    <m:r>
                      <a:rPr lang="de-DE" sz="1200" b="0" i="1">
                        <a:latin typeface="Cambria Math" panose="02040503050406030204" pitchFamily="18" charset="0"/>
                      </a:rPr>
                      <m:t>𝑠𝑐𝑜𝑝𝑒</m:t>
                    </m:r>
                    <m:r>
                      <a:rPr lang="de-DE" sz="1200" b="0" i="1">
                        <a:latin typeface="Cambria Math" panose="02040503050406030204" pitchFamily="18" charset="0"/>
                      </a:rPr>
                      <m:t> </m:t>
                    </m:r>
                    <m:r>
                      <a:rPr lang="de-DE" sz="1200" b="0" i="1">
                        <a:latin typeface="Cambria Math" panose="02040503050406030204" pitchFamily="18" charset="0"/>
                      </a:rPr>
                      <m:t>𝑜𝑓</m:t>
                    </m:r>
                    <m:r>
                      <a:rPr lang="de-DE" sz="1200" b="0" i="1">
                        <a:latin typeface="Cambria Math" panose="02040503050406030204" pitchFamily="18" charset="0"/>
                      </a:rPr>
                      <m:t> </m:t>
                    </m:r>
                    <m:r>
                      <a:rPr lang="de-DE" sz="1200" b="0" i="1">
                        <a:latin typeface="Cambria Math" panose="02040503050406030204" pitchFamily="18" charset="0"/>
                      </a:rPr>
                      <m:t>𝑡h𝑒</m:t>
                    </m:r>
                    <m:r>
                      <a:rPr lang="de-DE" sz="1200" b="0" i="1">
                        <a:latin typeface="Cambria Math" panose="02040503050406030204" pitchFamily="18" charset="0"/>
                      </a:rPr>
                      <m:t> </m:t>
                    </m:r>
                    <m:r>
                      <a:rPr lang="de-DE" sz="1200" b="0" i="1">
                        <a:latin typeface="Cambria Math" panose="02040503050406030204" pitchFamily="18" charset="0"/>
                      </a:rPr>
                      <m:t>𝑏𝑢𝑑𝑔𝑒𝑡</m:t>
                    </m:r>
                    <m:r>
                      <a:rPr lang="de-DE" sz="1200" b="0" i="1">
                        <a:latin typeface="Cambria Math" panose="02040503050406030204" pitchFamily="18" charset="0"/>
                      </a:rPr>
                      <m:t> </m:t>
                    </m:r>
                    <m:r>
                      <a:rPr lang="de-DE" sz="1200" b="0" i="1">
                        <a:latin typeface="Cambria Math" panose="02040503050406030204" pitchFamily="18" charset="0"/>
                      </a:rPr>
                      <m:t>𝑤𝑖𝑡h</m:t>
                    </m:r>
                    <m:r>
                      <a:rPr lang="de-DE" sz="1200" b="0" i="1">
                        <a:latin typeface="Cambria Math" panose="02040503050406030204" pitchFamily="18" charset="0"/>
                      </a:rPr>
                      <m:t> </m:t>
                    </m:r>
                    <m:r>
                      <a:rPr lang="de-DE" sz="1200" b="0" i="1">
                        <a:latin typeface="Cambria Math" panose="02040503050406030204" pitchFamily="18" charset="0"/>
                      </a:rPr>
                      <m:t>𝑢𝑛𝑐h𝑎𝑛𝑔𝑒𝑑</m:t>
                    </m:r>
                    <m:r>
                      <a:rPr lang="de-DE" sz="1200" b="0" i="1">
                        <a:latin typeface="Cambria Math" panose="02040503050406030204" pitchFamily="18" charset="0"/>
                      </a:rPr>
                      <m:t> </m:t>
                    </m:r>
                    <m:r>
                      <a:rPr lang="de-DE" sz="1200" b="0" i="1">
                        <a:latin typeface="Cambria Math" panose="02040503050406030204" pitchFamily="18" charset="0"/>
                      </a:rPr>
                      <m:t>𝑒𝑚𝑖𝑠𝑠𝑖𝑜𝑛𝑠</m:t>
                    </m:r>
                  </m:oMath>
                </m:oMathPara>
              </a14:m>
              <a:endParaRPr lang="de-DE" sz="1200" b="0" i="1">
                <a:latin typeface="Cambria Math" panose="02040503050406030204" pitchFamily="18" charset="0"/>
              </a:endParaRPr>
            </a:p>
            <a:p>
              <a:endParaRPr lang="de-DE" sz="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𝑦𝑒𝑎𝑟</m:t>
                    </m:r>
                    <m:r>
                      <a:rPr lang="de-DE" sz="1200" b="0" i="1">
                        <a:latin typeface="Cambria Math" panose="02040503050406030204" pitchFamily="18" charset="0"/>
                      </a:rPr>
                      <m:t> </m:t>
                    </m:r>
                    <m:r>
                      <a:rPr lang="de-DE" sz="1200" b="0" i="1">
                        <a:latin typeface="Cambria Math" panose="02040503050406030204" pitchFamily="18" charset="0"/>
                      </a:rPr>
                      <m:t>𝑒𝑚𝑖𝑠𝑠𝑖𝑜𝑛𝑠</m:t>
                    </m:r>
                    <m:r>
                      <a:rPr lang="de-DE" sz="1200" b="0" i="1">
                        <a:latin typeface="Cambria Math" panose="02040503050406030204" pitchFamily="18" charset="0"/>
                      </a:rPr>
                      <m:t> </m:t>
                    </m:r>
                    <m:r>
                      <a:rPr lang="de-DE" sz="1200" b="0" i="1">
                        <a:latin typeface="Cambria Math" panose="02040503050406030204" pitchFamily="18" charset="0"/>
                      </a:rPr>
                      <m:t>𝑛𝑒𝑢𝑡𝑟𝑎𝑙𝑖𝑡𝑦</m:t>
                    </m:r>
                    <m:r>
                      <a:rPr lang="de-DE" sz="1200" b="0" i="1">
                        <a:latin typeface="Cambria Math" panose="02040503050406030204" pitchFamily="18" charset="0"/>
                      </a:rPr>
                      <m:t>=2019+</m:t>
                    </m:r>
                    <m:f>
                      <m:fPr>
                        <m:ctrlPr>
                          <a:rPr lang="de-DE" sz="1200" b="0" i="1">
                            <a:solidFill>
                              <a:schemeClr val="dk1"/>
                            </a:solidFill>
                            <a:effectLst/>
                            <a:latin typeface="Cambria Math" panose="02040503050406030204" pitchFamily="18" charset="0"/>
                            <a:ea typeface="+mn-ea"/>
                            <a:cs typeface="+mn-cs"/>
                          </a:rPr>
                        </m:ctrlPr>
                      </m:fPr>
                      <m:num>
                        <m:sSup>
                          <m:sSupPr>
                            <m:ctrlPr>
                              <a:rPr lang="de-DE" sz="1200" b="0" i="1">
                                <a:solidFill>
                                  <a:schemeClr val="dk1"/>
                                </a:solidFill>
                                <a:effectLst/>
                                <a:latin typeface="Cambria Math" panose="02040503050406030204" pitchFamily="18" charset="0"/>
                                <a:ea typeface="+mn-ea"/>
                                <a:cs typeface="+mn-cs"/>
                              </a:rPr>
                            </m:ctrlPr>
                          </m:sSupPr>
                          <m:e>
                            <m:r>
                              <a:rPr lang="de-DE" sz="1200" b="0" i="1">
                                <a:solidFill>
                                  <a:schemeClr val="dk1"/>
                                </a:solidFill>
                                <a:effectLst/>
                                <a:latin typeface="Cambria Math" panose="02040503050406030204" pitchFamily="18" charset="0"/>
                                <a:ea typeface="+mn-ea"/>
                                <a:cs typeface="+mn-cs"/>
                              </a:rPr>
                              <m:t>𝐵</m:t>
                            </m:r>
                          </m:e>
                          <m:sup>
                            <m:r>
                              <a:rPr lang="de-DE" sz="1200" b="0" i="1">
                                <a:solidFill>
                                  <a:schemeClr val="dk1"/>
                                </a:solidFill>
                                <a:effectLst/>
                                <a:latin typeface="Cambria Math" panose="02040503050406030204" pitchFamily="18" charset="0"/>
                                <a:ea typeface="+mn-ea"/>
                                <a:cs typeface="+mn-cs"/>
                              </a:rPr>
                              <m:t>𝑖</m:t>
                            </m:r>
                          </m:sup>
                        </m:sSup>
                      </m:num>
                      <m:den>
                        <m:sSubSup>
                          <m:sSubSupPr>
                            <m:ctrlPr>
                              <a:rPr lang="de-DE" sz="1200" b="0" i="1">
                                <a:solidFill>
                                  <a:schemeClr val="dk1"/>
                                </a:solidFill>
                                <a:effectLst/>
                                <a:latin typeface="Cambria Math" panose="02040503050406030204" pitchFamily="18" charset="0"/>
                                <a:ea typeface="+mn-ea"/>
                                <a:cs typeface="+mn-cs"/>
                              </a:rPr>
                            </m:ctrlPr>
                          </m:sSubSupPr>
                          <m:e>
                            <m:r>
                              <a:rPr lang="de-DE" sz="1200" b="0" i="1">
                                <a:solidFill>
                                  <a:schemeClr val="dk1"/>
                                </a:solidFill>
                                <a:effectLst/>
                                <a:latin typeface="Cambria Math" panose="02040503050406030204" pitchFamily="18" charset="0"/>
                                <a:ea typeface="+mn-ea"/>
                                <a:cs typeface="+mn-cs"/>
                              </a:rPr>
                              <m:t>𝐸</m:t>
                            </m:r>
                          </m:e>
                          <m:sub>
                            <m:r>
                              <a:rPr lang="de-DE" sz="1200" b="0" i="1">
                                <a:solidFill>
                                  <a:schemeClr val="dk1"/>
                                </a:solidFill>
                                <a:effectLst/>
                                <a:latin typeface="Cambria Math" panose="02040503050406030204" pitchFamily="18" charset="0"/>
                                <a:ea typeface="+mn-ea"/>
                                <a:cs typeface="+mn-cs"/>
                              </a:rPr>
                              <m:t>2019</m:t>
                            </m:r>
                          </m:sub>
                          <m:sup>
                            <m:r>
                              <a:rPr lang="de-DE" sz="1200" b="0" i="1">
                                <a:solidFill>
                                  <a:schemeClr val="dk1"/>
                                </a:solidFill>
                                <a:effectLst/>
                                <a:latin typeface="Cambria Math" panose="02040503050406030204" pitchFamily="18" charset="0"/>
                                <a:ea typeface="+mn-ea"/>
                                <a:cs typeface="+mn-cs"/>
                              </a:rPr>
                              <m:t>𝑖</m:t>
                            </m:r>
                          </m:sup>
                        </m:sSubSup>
                      </m:den>
                    </m:f>
                    <m:r>
                      <a:rPr lang="de-DE" sz="1200" b="0" i="1">
                        <a:solidFill>
                          <a:schemeClr val="dk1"/>
                        </a:solidFill>
                        <a:effectLst/>
                        <a:latin typeface="Cambria Math" panose="02040503050406030204" pitchFamily="18" charset="0"/>
                        <a:ea typeface="+mn-ea"/>
                        <a:cs typeface="+mn-cs"/>
                      </a:rPr>
                      <m:t>∗2=2019+</m:t>
                    </m:r>
                    <m:r>
                      <a:rPr lang="de-DE" sz="1200" b="0" i="1">
                        <a:solidFill>
                          <a:schemeClr val="dk1"/>
                        </a:solidFill>
                        <a:effectLst/>
                        <a:latin typeface="Cambria Math" panose="02040503050406030204" pitchFamily="18" charset="0"/>
                        <a:ea typeface="+mn-ea"/>
                        <a:cs typeface="+mn-cs"/>
                      </a:rPr>
                      <m:t>𝑠𝑐𝑜𝑝𝑒</m:t>
                    </m:r>
                    <m:r>
                      <a:rPr lang="de-DE" sz="1200" b="0" i="1">
                        <a:solidFill>
                          <a:schemeClr val="dk1"/>
                        </a:solidFill>
                        <a:effectLst/>
                        <a:latin typeface="Cambria Math" panose="02040503050406030204" pitchFamily="18" charset="0"/>
                        <a:ea typeface="+mn-ea"/>
                        <a:cs typeface="+mn-cs"/>
                      </a:rPr>
                      <m:t>∗2 </m:t>
                    </m:r>
                    <m:groupChr>
                      <m:groupChrPr>
                        <m:chr m:val="→"/>
                        <m:vertJc m:val="bot"/>
                        <m:ctrlPr>
                          <a:rPr lang="de-DE" sz="1200" b="0" i="1">
                            <a:solidFill>
                              <a:schemeClr val="dk1"/>
                            </a:solidFill>
                            <a:effectLst/>
                            <a:latin typeface="Cambria Math" panose="02040503050406030204" pitchFamily="18" charset="0"/>
                            <a:ea typeface="+mn-ea"/>
                            <a:cs typeface="+mn-cs"/>
                          </a:rPr>
                        </m:ctrlPr>
                      </m:groupChrPr>
                      <m:e>
                        <m:r>
                          <m:rPr>
                            <m:nor/>
                          </m:rPr>
                          <a:rPr lang="de-DE" sz="1200" b="0" i="1">
                            <a:solidFill>
                              <a:schemeClr val="dk1"/>
                            </a:solidFill>
                            <a:effectLst/>
                            <a:latin typeface="Cambria Math" panose="02040503050406030204" pitchFamily="18" charset="0"/>
                            <a:ea typeface="+mn-ea"/>
                            <a:cs typeface="+mn-cs"/>
                          </a:rPr>
                          <m:t>applies</m:t>
                        </m:r>
                        <m:r>
                          <m:rPr>
                            <m:nor/>
                          </m:rPr>
                          <a:rPr lang="de-DE" sz="1200" b="0" i="1">
                            <a:solidFill>
                              <a:schemeClr val="dk1"/>
                            </a:solidFill>
                            <a:effectLst/>
                            <a:latin typeface="Cambria Math" panose="02040503050406030204" pitchFamily="18" charset="0"/>
                            <a:ea typeface="+mn-ea"/>
                            <a:cs typeface="+mn-cs"/>
                          </a:rPr>
                          <m:t> </m:t>
                        </m:r>
                        <m:r>
                          <m:rPr>
                            <m:nor/>
                          </m:rPr>
                          <a:rPr lang="de-DE" sz="1200" b="0" i="1">
                            <a:solidFill>
                              <a:schemeClr val="dk1"/>
                            </a:solidFill>
                            <a:effectLst/>
                            <a:latin typeface="Cambria Math" panose="02040503050406030204" pitchFamily="18" charset="0"/>
                            <a:ea typeface="+mn-ea"/>
                            <a:cs typeface="+mn-cs"/>
                          </a:rPr>
                          <m:t>to</m:t>
                        </m:r>
                      </m:e>
                    </m:groupChr>
                    <m:r>
                      <a:rPr lang="de-DE" sz="1200" b="0" i="0">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𝑙𝑖𝑛𝑒𝑎𝑟</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𝑒𝑚𝑖𝑠𝑠𝑖𝑜𝑛</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𝑝𝑎𝑡h</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𝑤𝑖𝑡h𝑜𝑢𝑡</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𝑛𝑒𝑡</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𝑛𝑒𝑔𝑎𝑡𝑖𝑣𝑒</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𝑒𝑚𝑖𝑠𝑠𝑖𝑜𝑛𝑠</m:t>
                    </m:r>
                  </m:oMath>
                </m:oMathPara>
              </a14:m>
              <a:endParaRPr lang="de-DE" sz="1200"/>
            </a:p>
            <a:p>
              <a:pPr algn="ctr"/>
              <a:br>
                <a:rPr lang="de-DE" sz="600"/>
              </a:br>
              <a:endParaRPr lang="de-DE" sz="1100">
                <a:latin typeface="Arial" panose="020B0604020202020204" pitchFamily="34" charset="0"/>
                <a:cs typeface="Arial" panose="020B0604020202020204" pitchFamily="34" charset="0"/>
              </a:endParaRPr>
            </a:p>
          </xdr:txBody>
        </xdr:sp>
      </mc:Choice>
      <mc:Fallback xmlns="">
        <xdr:sp macro="" textlink="">
          <xdr:nvSpPr>
            <xdr:cNvPr id="5" name="Textfeld 4">
              <a:extLst>
                <a:ext uri="{FF2B5EF4-FFF2-40B4-BE49-F238E27FC236}">
                  <a16:creationId xmlns:a16="http://schemas.microsoft.com/office/drawing/2014/main" id="{0D2D62E8-5283-450D-8B88-1F72570BD6E5}"/>
                </a:ext>
              </a:extLst>
            </xdr:cNvPr>
            <xdr:cNvSpPr txBox="1"/>
          </xdr:nvSpPr>
          <xdr:spPr>
            <a:xfrm>
              <a:off x="117231" y="12615493"/>
              <a:ext cx="10191017" cy="15767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r>
                <a:rPr lang="de-DE" sz="1200" b="0" i="0">
                  <a:latin typeface="Cambria Math" panose="02040503050406030204" pitchFamily="18" charset="0"/>
                </a:rPr>
                <a:t>𝑤𝑒𝑖𝑔ℎ𝑡𝑒𝑑 𝑘𝑒𝑦=</a:t>
              </a:r>
              <a:r>
                <a:rPr lang="en-GB" sz="1100" i="0">
                  <a:solidFill>
                    <a:schemeClr val="dk1"/>
                  </a:solidFill>
                  <a:effectLst/>
                  <a:latin typeface="Cambria Math" panose="02040503050406030204" pitchFamily="18" charset="0"/>
                  <a:ea typeface="+mn-ea"/>
                  <a:cs typeface="+mn-cs"/>
                </a:rPr>
                <a:t>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1−𝐶)∗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endParaRPr lang="de-DE" sz="1200" b="0" i="1">
                <a:latin typeface="Cambria Math" panose="02040503050406030204" pitchFamily="18" charset="0"/>
              </a:endParaRPr>
            </a:p>
            <a:p>
              <a:endParaRPr lang="de-DE" sz="600" b="0" i="1">
                <a:latin typeface="Cambria Math" panose="02040503050406030204" pitchFamily="18" charset="0"/>
              </a:endParaRPr>
            </a:p>
            <a:p>
              <a:pPr/>
              <a:r>
                <a:rPr lang="de-DE" sz="1200" b="0" i="0">
                  <a:latin typeface="Cambria Math" panose="02040503050406030204" pitchFamily="18" charset="0"/>
                </a:rPr>
                <a:t>𝑠𝑐𝑜𝑝𝑒=𝐵^𝑖/(𝐸_2019^𝑖 )=𝑠𝑐𝑜𝑝𝑒 𝑜𝑓 𝑡ℎ𝑒 𝑏𝑢𝑑𝑔𝑒𝑡 𝑤𝑖𝑡ℎ 𝑢𝑛𝑐ℎ𝑎𝑛𝑔𝑒𝑑 𝑒𝑚𝑖𝑠𝑠𝑖𝑜𝑛𝑠</a:t>
              </a:r>
              <a:endParaRPr lang="de-DE" sz="1200" b="0" i="1">
                <a:latin typeface="Cambria Math" panose="02040503050406030204" pitchFamily="18" charset="0"/>
              </a:endParaRPr>
            </a:p>
            <a:p>
              <a:endParaRPr lang="de-DE" sz="600" b="0" i="1">
                <a:latin typeface="Cambria Math" panose="02040503050406030204" pitchFamily="18" charset="0"/>
              </a:endParaRPr>
            </a:p>
            <a:p>
              <a:pPr/>
              <a:r>
                <a:rPr lang="de-DE" sz="1200" b="0" i="0">
                  <a:latin typeface="Cambria Math" panose="02040503050406030204" pitchFamily="18" charset="0"/>
                </a:rPr>
                <a:t>𝑦𝑒𝑎𝑟 𝑒𝑚𝑖𝑠𝑠𝑖𝑜𝑛𝑠 𝑛𝑒𝑢𝑡𝑟𝑎𝑙𝑖𝑡𝑦=2019+</a:t>
              </a:r>
              <a:r>
                <a:rPr lang="de-DE" sz="1200" b="0" i="0">
                  <a:solidFill>
                    <a:schemeClr val="dk1"/>
                  </a:solidFill>
                  <a:effectLst/>
                  <a:latin typeface="Cambria Math" panose="02040503050406030204" pitchFamily="18" charset="0"/>
                  <a:ea typeface="+mn-ea"/>
                  <a:cs typeface="+mn-cs"/>
                </a:rPr>
                <a:t>𝐵^𝑖/(𝐸_2019^𝑖 )∗2=2019+𝑠𝑐𝑜𝑝𝑒∗2 →┴"applies to"   𝑙𝑖𝑛𝑒𝑎𝑟 𝑒𝑚𝑖𝑠𝑠𝑖𝑜𝑛 𝑝𝑎𝑡ℎ 𝑤𝑖𝑡ℎ𝑜𝑢𝑡 𝑛𝑒𝑡 𝑛𝑒𝑔𝑎𝑡𝑖𝑣𝑒 𝑒𝑚𝑖𝑠𝑠𝑖𝑜𝑛𝑠</a:t>
              </a:r>
              <a:endParaRPr lang="de-DE" sz="1200"/>
            </a:p>
            <a:p>
              <a:pPr algn="ctr"/>
              <a:br>
                <a:rPr lang="de-DE" sz="600"/>
              </a:br>
              <a:endParaRPr lang="de-DE" sz="1100">
                <a:latin typeface="Arial" panose="020B0604020202020204" pitchFamily="34" charset="0"/>
                <a:cs typeface="Arial" panose="020B0604020202020204" pitchFamily="34" charset="0"/>
              </a:endParaRPr>
            </a:p>
          </xdr:txBody>
        </xdr:sp>
      </mc:Fallback>
    </mc:AlternateContent>
    <xdr:clientData/>
  </xdr:twoCellAnchor>
  <xdr:twoCellAnchor>
    <xdr:from>
      <xdr:col>7</xdr:col>
      <xdr:colOff>329710</xdr:colOff>
      <xdr:row>43</xdr:row>
      <xdr:rowOff>73270</xdr:rowOff>
    </xdr:from>
    <xdr:to>
      <xdr:col>13</xdr:col>
      <xdr:colOff>637441</xdr:colOff>
      <xdr:row>45</xdr:row>
      <xdr:rowOff>109904</xdr:rowOff>
    </xdr:to>
    <xdr:sp macro="" textlink="">
      <xdr:nvSpPr>
        <xdr:cNvPr id="6" name="Textfeld 5">
          <a:extLst>
            <a:ext uri="{FF2B5EF4-FFF2-40B4-BE49-F238E27FC236}">
              <a16:creationId xmlns:a16="http://schemas.microsoft.com/office/drawing/2014/main" id="{00000000-0008-0000-0300-000006000000}"/>
            </a:ext>
          </a:extLst>
        </xdr:cNvPr>
        <xdr:cNvSpPr txBox="1"/>
      </xdr:nvSpPr>
      <xdr:spPr>
        <a:xfrm>
          <a:off x="6030056" y="7751885"/>
          <a:ext cx="4227635" cy="4176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1000"/>
            <a:t>A distribution from 2016 onwards was proposed, for example, by the German Advisory Council on the Environment in its Environmental Report 2020.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400049</xdr:colOff>
      <xdr:row>17</xdr:row>
      <xdr:rowOff>48358</xdr:rowOff>
    </xdr:from>
    <xdr:to>
      <xdr:col>14</xdr:col>
      <xdr:colOff>16851</xdr:colOff>
      <xdr:row>21</xdr:row>
      <xdr:rowOff>0</xdr:rowOff>
    </xdr:to>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143874" y="2915383"/>
              <a:ext cx="2140927" cy="7422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a:rPr lang="en-GB" sz="1050" i="1">
                        <a:solidFill>
                          <a:schemeClr val="dk1"/>
                        </a:solidFill>
                        <a:effectLst/>
                        <a:latin typeface="Cambria Math" panose="02040503050406030204" pitchFamily="18" charset="0"/>
                        <a:ea typeface="+mn-ea"/>
                        <a:cs typeface="+mn-cs"/>
                      </a:rPr>
                      <m:t>𝐶</m:t>
                    </m:r>
                    <m:r>
                      <a:rPr lang="en-GB" sz="1050">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p>
                          <m:sSupPr>
                            <m:ctrlPr>
                              <a:rPr lang="de-DE" sz="1050" i="1">
                                <a:solidFill>
                                  <a:schemeClr val="dk1"/>
                                </a:solidFill>
                                <a:effectLst/>
                                <a:latin typeface="Cambria Math" panose="02040503050406030204" pitchFamily="18" charset="0"/>
                                <a:ea typeface="+mn-ea"/>
                                <a:cs typeface="+mn-cs"/>
                              </a:rPr>
                            </m:ctrlPr>
                          </m:sSupPr>
                          <m:e>
                            <m:r>
                              <a:rPr lang="en-GB" sz="1050" i="1">
                                <a:solidFill>
                                  <a:schemeClr val="dk1"/>
                                </a:solidFill>
                                <a:effectLst/>
                                <a:latin typeface="Cambria Math" panose="02040503050406030204" pitchFamily="18" charset="0"/>
                                <a:ea typeface="+mn-ea"/>
                                <a:cs typeface="+mn-cs"/>
                              </a:rPr>
                              <m:t>𝐵</m:t>
                            </m:r>
                          </m:e>
                          <m:sup>
                            <m:r>
                              <a:rPr lang="en-GB" sz="1050" i="1">
                                <a:solidFill>
                                  <a:schemeClr val="dk1"/>
                                </a:solidFill>
                                <a:effectLst/>
                                <a:latin typeface="Cambria Math" panose="02040503050406030204" pitchFamily="18" charset="0"/>
                                <a:ea typeface="+mn-ea"/>
                                <a:cs typeface="+mn-cs"/>
                              </a:rPr>
                              <m:t>𝑖</m:t>
                            </m:r>
                          </m:sup>
                        </m:sSup>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num>
                      <m:den>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Sub>
                          </m:den>
                        </m:f>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den>
                    </m:f>
                  </m:oMath>
                </m:oMathPara>
              </a14:m>
              <a:endParaRPr lang="de-DE" sz="1050"/>
            </a:p>
          </xdr:txBody>
        </xdr:sp>
      </mc:Choice>
      <mc:Fallback xmlns="">
        <xdr:sp macro="" textlink="">
          <xdr:nvSpPr>
            <xdr:cNvPr id="2" name="Textfeld 1">
              <a:extLst>
                <a:ext uri="{FF2B5EF4-FFF2-40B4-BE49-F238E27FC236}">
                  <a16:creationId xmlns:a16="http://schemas.microsoft.com/office/drawing/2014/main" id="{4D77530C-9411-4365-86AC-7BAE2B96D223}"/>
                </a:ext>
              </a:extLst>
            </xdr:cNvPr>
            <xdr:cNvSpPr txBox="1"/>
          </xdr:nvSpPr>
          <xdr:spPr>
            <a:xfrm>
              <a:off x="8143874" y="2915383"/>
              <a:ext cx="2140927" cy="7422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n-GB" sz="1050" i="0">
                  <a:solidFill>
                    <a:schemeClr val="dk1"/>
                  </a:solidFill>
                  <a:effectLst/>
                  <a:latin typeface="Cambria Math" panose="02040503050406030204" pitchFamily="18" charset="0"/>
                  <a:ea typeface="+mn-ea"/>
                  <a:cs typeface="+mn-cs"/>
                </a:rPr>
                <a:t>𝐶=</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𝑖−𝐵∗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endParaRPr lang="de-DE" sz="1050"/>
            </a:p>
          </xdr:txBody>
        </xdr:sp>
      </mc:Fallback>
    </mc:AlternateContent>
    <xdr:clientData/>
  </xdr:twoCellAnchor>
  <xdr:twoCellAnchor>
    <xdr:from>
      <xdr:col>10</xdr:col>
      <xdr:colOff>320188</xdr:colOff>
      <xdr:row>39</xdr:row>
      <xdr:rowOff>29308</xdr:rowOff>
    </xdr:from>
    <xdr:to>
      <xdr:col>13</xdr:col>
      <xdr:colOff>634513</xdr:colOff>
      <xdr:row>41</xdr:row>
      <xdr:rowOff>150202</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400-000003000000}"/>
                </a:ext>
              </a:extLst>
            </xdr:cNvPr>
            <xdr:cNvSpPr txBox="1"/>
          </xdr:nvSpPr>
          <xdr:spPr>
            <a:xfrm>
              <a:off x="8064013" y="6973033"/>
              <a:ext cx="2181225" cy="5209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1000" i="1">
                            <a:solidFill>
                              <a:schemeClr val="dk1"/>
                            </a:solidFill>
                            <a:effectLst/>
                            <a:latin typeface="Cambria Math" panose="02040503050406030204" pitchFamily="18" charset="0"/>
                            <a:ea typeface="+mn-ea"/>
                            <a:cs typeface="+mn-cs"/>
                          </a:rPr>
                        </m:ctrlPr>
                      </m:sSupPr>
                      <m:e>
                        <m:r>
                          <a:rPr lang="en-GB" sz="1000" i="1">
                            <a:solidFill>
                              <a:schemeClr val="dk1"/>
                            </a:solidFill>
                            <a:effectLst/>
                            <a:latin typeface="Cambria Math" panose="02040503050406030204" pitchFamily="18" charset="0"/>
                            <a:ea typeface="+mn-ea"/>
                            <a:cs typeface="+mn-cs"/>
                          </a:rPr>
                          <m:t>𝐵</m:t>
                        </m:r>
                      </m:e>
                      <m:sup>
                        <m:r>
                          <a:rPr lang="en-GB" sz="1000" i="1">
                            <a:solidFill>
                              <a:schemeClr val="dk1"/>
                            </a:solidFill>
                            <a:effectLst/>
                            <a:latin typeface="Cambria Math" panose="02040503050406030204" pitchFamily="18" charset="0"/>
                            <a:ea typeface="+mn-ea"/>
                            <a:cs typeface="+mn-cs"/>
                          </a:rPr>
                          <m:t>𝑖</m:t>
                        </m:r>
                      </m:sup>
                    </m:sSup>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𝐶</m:t>
                        </m:r>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Sub>
                          </m:den>
                        </m:f>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1−</m:t>
                            </m:r>
                            <m:r>
                              <a:rPr lang="en-GB" sz="1000" i="1">
                                <a:solidFill>
                                  <a:schemeClr val="dk1"/>
                                </a:solidFill>
                                <a:effectLst/>
                                <a:latin typeface="Cambria Math" panose="02040503050406030204" pitchFamily="18" charset="0"/>
                                <a:ea typeface="+mn-ea"/>
                                <a:cs typeface="+mn-cs"/>
                              </a:rPr>
                              <m:t>𝐶</m:t>
                            </m:r>
                          </m:e>
                        </m:d>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Sub>
                          </m:den>
                        </m:f>
                      </m:e>
                    </m:d>
                    <m:r>
                      <a:rPr lang="en-GB" sz="1000" i="1">
                        <a:solidFill>
                          <a:schemeClr val="dk1"/>
                        </a:solidFill>
                        <a:effectLst/>
                        <a:latin typeface="Cambria Math" panose="02040503050406030204" pitchFamily="18" charset="0"/>
                        <a:ea typeface="+mn-ea"/>
                        <a:cs typeface="+mn-cs"/>
                      </a:rPr>
                      <m:t>∗</m:t>
                    </m:r>
                    <m:r>
                      <a:rPr lang="en-GB" sz="1000" i="1">
                        <a:solidFill>
                          <a:schemeClr val="dk1"/>
                        </a:solidFill>
                        <a:effectLst/>
                        <a:latin typeface="Cambria Math" panose="02040503050406030204" pitchFamily="18" charset="0"/>
                        <a:ea typeface="+mn-ea"/>
                        <a:cs typeface="+mn-cs"/>
                      </a:rPr>
                      <m:t>𝐵</m:t>
                    </m:r>
                  </m:oMath>
                </m:oMathPara>
              </a14:m>
              <a:endParaRPr lang="de-DE" sz="900">
                <a:effectLst/>
              </a:endParaRPr>
            </a:p>
            <a:p>
              <a:pPr algn="ctr"/>
              <a:endParaRPr lang="de-DE" sz="900"/>
            </a:p>
          </xdr:txBody>
        </xdr:sp>
      </mc:Choice>
      <mc:Fallback xmlns="">
        <xdr:sp macro="" textlink="">
          <xdr:nvSpPr>
            <xdr:cNvPr id="3" name="Textfeld 2">
              <a:extLst>
                <a:ext uri="{FF2B5EF4-FFF2-40B4-BE49-F238E27FC236}">
                  <a16:creationId xmlns:a16="http://schemas.microsoft.com/office/drawing/2014/main" id="{0BD7AEB7-5052-4856-B5D1-C6ECADD33D75}"/>
                </a:ext>
              </a:extLst>
            </xdr:cNvPr>
            <xdr:cNvSpPr txBox="1"/>
          </xdr:nvSpPr>
          <xdr:spPr>
            <a:xfrm>
              <a:off x="8064013" y="6973033"/>
              <a:ext cx="2181225" cy="5209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000" i="0">
                  <a:solidFill>
                    <a:schemeClr val="dk1"/>
                  </a:solidFill>
                  <a:effectLst/>
                  <a:latin typeface="Cambria Math" panose="02040503050406030204" pitchFamily="18" charset="0"/>
                  <a:ea typeface="+mn-ea"/>
                  <a:cs typeface="+mn-cs"/>
                </a:rPr>
                <a:t>𝐵</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1−𝐶)∗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)∗𝐵</a:t>
              </a:r>
              <a:endParaRPr lang="de-DE" sz="900">
                <a:effectLst/>
              </a:endParaRPr>
            </a:p>
            <a:p>
              <a:pPr algn="ctr"/>
              <a:endParaRPr lang="de-DE" sz="900"/>
            </a:p>
          </xdr:txBody>
        </xdr:sp>
      </mc:Fallback>
    </mc:AlternateContent>
    <xdr:clientData/>
  </xdr:twoCellAnchor>
  <xdr:twoCellAnchor>
    <xdr:from>
      <xdr:col>10</xdr:col>
      <xdr:colOff>243253</xdr:colOff>
      <xdr:row>53</xdr:row>
      <xdr:rowOff>35902</xdr:rowOff>
    </xdr:from>
    <xdr:to>
      <xdr:col>14</xdr:col>
      <xdr:colOff>14654</xdr:colOff>
      <xdr:row>55</xdr:row>
      <xdr:rowOff>140677</xdr:rowOff>
    </xdr:to>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400-000004000000}"/>
                </a:ext>
              </a:extLst>
            </xdr:cNvPr>
            <xdr:cNvSpPr txBox="1"/>
          </xdr:nvSpPr>
          <xdr:spPr>
            <a:xfrm>
              <a:off x="7987078" y="9522802"/>
              <a:ext cx="2295526"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900" i="1">
                            <a:solidFill>
                              <a:schemeClr val="dk1"/>
                            </a:solidFill>
                            <a:effectLst/>
                            <a:latin typeface="Cambria Math" panose="02040503050406030204" pitchFamily="18" charset="0"/>
                            <a:ea typeface="+mn-ea"/>
                            <a:cs typeface="+mn-cs"/>
                          </a:rPr>
                        </m:ctrlPr>
                      </m:sSupPr>
                      <m:e>
                        <m:r>
                          <a:rPr lang="en-GB" sz="900" i="1">
                            <a:solidFill>
                              <a:schemeClr val="dk1"/>
                            </a:solidFill>
                            <a:effectLst/>
                            <a:latin typeface="Cambria Math" panose="02040503050406030204" pitchFamily="18" charset="0"/>
                            <a:ea typeface="+mn-ea"/>
                            <a:cs typeface="+mn-cs"/>
                          </a:rPr>
                          <m:t>𝐵</m:t>
                        </m:r>
                      </m:e>
                      <m:sup>
                        <m:r>
                          <a:rPr lang="en-GB" sz="900" i="1">
                            <a:solidFill>
                              <a:schemeClr val="dk1"/>
                            </a:solidFill>
                            <a:effectLst/>
                            <a:latin typeface="Cambria Math" panose="02040503050406030204" pitchFamily="18" charset="0"/>
                            <a:ea typeface="+mn-ea"/>
                            <a:cs typeface="+mn-cs"/>
                          </a:rPr>
                          <m:t>𝑖</m:t>
                        </m:r>
                      </m:sup>
                    </m:sSup>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𝐶</m:t>
                        </m:r>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Sub>
                          </m:den>
                        </m:f>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1−</m:t>
                            </m:r>
                            <m:r>
                              <a:rPr lang="en-GB" sz="900" i="1">
                                <a:solidFill>
                                  <a:schemeClr val="dk1"/>
                                </a:solidFill>
                                <a:effectLst/>
                                <a:latin typeface="Cambria Math" panose="02040503050406030204" pitchFamily="18" charset="0"/>
                                <a:ea typeface="+mn-ea"/>
                                <a:cs typeface="+mn-cs"/>
                              </a:rPr>
                              <m:t>𝐶</m:t>
                            </m:r>
                          </m:e>
                        </m:d>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Sub>
                          </m:den>
                        </m:f>
                      </m:e>
                    </m:d>
                    <m:r>
                      <a:rPr lang="en-GB" sz="900" i="1">
                        <a:solidFill>
                          <a:schemeClr val="dk1"/>
                        </a:solidFill>
                        <a:effectLst/>
                        <a:latin typeface="Cambria Math" panose="02040503050406030204" pitchFamily="18" charset="0"/>
                        <a:ea typeface="+mn-ea"/>
                        <a:cs typeface="+mn-cs"/>
                      </a:rPr>
                      <m:t>∗</m:t>
                    </m:r>
                    <m:r>
                      <a:rPr lang="en-GB" sz="900" i="1">
                        <a:solidFill>
                          <a:schemeClr val="dk1"/>
                        </a:solidFill>
                        <a:effectLst/>
                        <a:latin typeface="Cambria Math" panose="02040503050406030204" pitchFamily="18" charset="0"/>
                        <a:ea typeface="+mn-ea"/>
                        <a:cs typeface="+mn-cs"/>
                      </a:rPr>
                      <m:t>𝐵</m:t>
                    </m:r>
                  </m:oMath>
                </m:oMathPara>
              </a14:m>
              <a:endParaRPr lang="de-DE" sz="800">
                <a:effectLst/>
              </a:endParaRPr>
            </a:p>
            <a:p>
              <a:pPr algn="ctr"/>
              <a:endParaRPr lang="de-DE" sz="800"/>
            </a:p>
          </xdr:txBody>
        </xdr:sp>
      </mc:Choice>
      <mc:Fallback xmlns="">
        <xdr:sp macro="" textlink="">
          <xdr:nvSpPr>
            <xdr:cNvPr id="4" name="Textfeld 3">
              <a:extLst>
                <a:ext uri="{FF2B5EF4-FFF2-40B4-BE49-F238E27FC236}">
                  <a16:creationId xmlns:a16="http://schemas.microsoft.com/office/drawing/2014/main" id="{66634AE2-F560-4DD5-903C-29583D5376FA}"/>
                </a:ext>
              </a:extLst>
            </xdr:cNvPr>
            <xdr:cNvSpPr txBox="1"/>
          </xdr:nvSpPr>
          <xdr:spPr>
            <a:xfrm>
              <a:off x="7987078" y="9522802"/>
              <a:ext cx="2295526"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900" i="0">
                  <a:solidFill>
                    <a:schemeClr val="dk1"/>
                  </a:solidFill>
                  <a:effectLst/>
                  <a:latin typeface="Cambria Math" panose="02040503050406030204" pitchFamily="18" charset="0"/>
                  <a:ea typeface="+mn-ea"/>
                  <a:cs typeface="+mn-cs"/>
                </a:rPr>
                <a:t>𝐵</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1−𝐶)∗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)∗𝐵</a:t>
              </a:r>
              <a:endParaRPr lang="de-DE" sz="800">
                <a:effectLst/>
              </a:endParaRPr>
            </a:p>
            <a:p>
              <a:pPr algn="ctr"/>
              <a:endParaRPr lang="de-DE" sz="800"/>
            </a:p>
          </xdr:txBody>
        </xdr:sp>
      </mc:Fallback>
    </mc:AlternateContent>
    <xdr:clientData/>
  </xdr:twoCellAnchor>
  <xdr:twoCellAnchor>
    <xdr:from>
      <xdr:col>1</xdr:col>
      <xdr:colOff>0</xdr:colOff>
      <xdr:row>80</xdr:row>
      <xdr:rowOff>152397</xdr:rowOff>
    </xdr:from>
    <xdr:to>
      <xdr:col>14</xdr:col>
      <xdr:colOff>28575</xdr:colOff>
      <xdr:row>89</xdr:row>
      <xdr:rowOff>80596</xdr:rowOff>
    </xdr:to>
    <mc:AlternateContent xmlns:mc="http://schemas.openxmlformats.org/markup-compatibility/2006" xmlns:a14="http://schemas.microsoft.com/office/drawing/2010/main">
      <mc:Choice Requires="a14">
        <xdr:sp macro="" textlink="">
          <xdr:nvSpPr>
            <xdr:cNvPr id="5" name="Textfeld 4">
              <a:extLst>
                <a:ext uri="{FF2B5EF4-FFF2-40B4-BE49-F238E27FC236}">
                  <a16:creationId xmlns:a16="http://schemas.microsoft.com/office/drawing/2014/main" id="{00000000-0008-0000-0400-000005000000}"/>
                </a:ext>
              </a:extLst>
            </xdr:cNvPr>
            <xdr:cNvSpPr txBox="1"/>
          </xdr:nvSpPr>
          <xdr:spPr>
            <a:xfrm>
              <a:off x="114300" y="12420597"/>
              <a:ext cx="10182225" cy="15569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𝑤𝑒𝑖𝑔h𝑡𝑒𝑑</m:t>
                    </m:r>
                    <m:r>
                      <a:rPr lang="de-DE" sz="1200" b="0" i="1">
                        <a:latin typeface="Cambria Math" panose="02040503050406030204" pitchFamily="18" charset="0"/>
                      </a:rPr>
                      <m:t> </m:t>
                    </m:r>
                    <m:r>
                      <a:rPr lang="de-DE" sz="1200" b="0" i="1">
                        <a:latin typeface="Cambria Math" panose="02040503050406030204" pitchFamily="18" charset="0"/>
                      </a:rPr>
                      <m:t>𝑘𝑒𝑦</m:t>
                    </m:r>
                    <m:r>
                      <a:rPr lang="de-DE" sz="1200" b="0" i="1">
                        <a:latin typeface="Cambria Math" panose="02040503050406030204" pitchFamily="18" charset="0"/>
                      </a:rPr>
                      <m:t>=</m:t>
                    </m:r>
                    <m:r>
                      <a:rPr lang="en-GB" sz="1100" i="1">
                        <a:solidFill>
                          <a:schemeClr val="dk1"/>
                        </a:solidFill>
                        <a:effectLst/>
                        <a:latin typeface="Cambria Math" panose="02040503050406030204" pitchFamily="18" charset="0"/>
                        <a:ea typeface="+mn-ea"/>
                        <a:cs typeface="+mn-cs"/>
                      </a:rPr>
                      <m:t>𝐶</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1−</m:t>
                        </m:r>
                        <m:r>
                          <a:rPr lang="en-GB" sz="1100" i="1">
                            <a:solidFill>
                              <a:schemeClr val="dk1"/>
                            </a:solidFill>
                            <a:effectLst/>
                            <a:latin typeface="Cambria Math" panose="02040503050406030204" pitchFamily="18" charset="0"/>
                            <a:ea typeface="+mn-ea"/>
                            <a:cs typeface="+mn-cs"/>
                          </a:rPr>
                          <m:t>𝐶</m:t>
                        </m:r>
                      </m:e>
                    </m:d>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oMath>
                </m:oMathPara>
              </a14:m>
              <a:endParaRPr lang="de-DE" sz="1200" b="0" i="1">
                <a:latin typeface="Cambria Math" panose="02040503050406030204" pitchFamily="18" charset="0"/>
              </a:endParaRPr>
            </a:p>
            <a:p>
              <a:endParaRPr lang="de-DE" sz="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𝑠𝑐𝑜𝑝𝑒</m:t>
                    </m:r>
                    <m:r>
                      <a:rPr lang="de-DE" sz="1200" b="0" i="1">
                        <a:latin typeface="Cambria Math" panose="02040503050406030204" pitchFamily="18" charset="0"/>
                      </a:rPr>
                      <m:t>=</m:t>
                    </m:r>
                    <m:f>
                      <m:fPr>
                        <m:ctrlPr>
                          <a:rPr lang="de-DE" sz="1200" b="0" i="1">
                            <a:latin typeface="Cambria Math" panose="02040503050406030204" pitchFamily="18" charset="0"/>
                          </a:rPr>
                        </m:ctrlPr>
                      </m:fPr>
                      <m:num>
                        <m:sSup>
                          <m:sSupPr>
                            <m:ctrlPr>
                              <a:rPr lang="de-DE" sz="1200" b="0" i="1">
                                <a:latin typeface="Cambria Math" panose="02040503050406030204" pitchFamily="18" charset="0"/>
                              </a:rPr>
                            </m:ctrlPr>
                          </m:sSupPr>
                          <m:e>
                            <m:r>
                              <a:rPr lang="de-DE" sz="1200" b="0" i="1">
                                <a:latin typeface="Cambria Math" panose="02040503050406030204" pitchFamily="18" charset="0"/>
                              </a:rPr>
                              <m:t>𝐵</m:t>
                            </m:r>
                          </m:e>
                          <m:sup>
                            <m:r>
                              <a:rPr lang="de-DE" sz="1200" b="0" i="1">
                                <a:latin typeface="Cambria Math" panose="02040503050406030204" pitchFamily="18" charset="0"/>
                              </a:rPr>
                              <m:t>𝑖</m:t>
                            </m:r>
                          </m:sup>
                        </m:sSup>
                      </m:num>
                      <m:den>
                        <m:sSubSup>
                          <m:sSubSupPr>
                            <m:ctrlPr>
                              <a:rPr lang="de-DE" sz="1200" b="0" i="1">
                                <a:latin typeface="Cambria Math" panose="02040503050406030204" pitchFamily="18" charset="0"/>
                              </a:rPr>
                            </m:ctrlPr>
                          </m:sSubSupPr>
                          <m:e>
                            <m:r>
                              <a:rPr lang="de-DE" sz="1200" b="0" i="1">
                                <a:latin typeface="Cambria Math" panose="02040503050406030204" pitchFamily="18" charset="0"/>
                              </a:rPr>
                              <m:t>𝐸</m:t>
                            </m:r>
                          </m:e>
                          <m:sub>
                            <m:r>
                              <a:rPr lang="de-DE" sz="1200" b="0" i="1">
                                <a:latin typeface="Cambria Math" panose="02040503050406030204" pitchFamily="18" charset="0"/>
                              </a:rPr>
                              <m:t>2019</m:t>
                            </m:r>
                          </m:sub>
                          <m:sup>
                            <m:r>
                              <a:rPr lang="de-DE" sz="1200" b="0" i="1">
                                <a:latin typeface="Cambria Math" panose="02040503050406030204" pitchFamily="18" charset="0"/>
                              </a:rPr>
                              <m:t>𝑖</m:t>
                            </m:r>
                          </m:sup>
                        </m:sSubSup>
                      </m:den>
                    </m:f>
                    <m:r>
                      <a:rPr lang="de-DE" sz="1200" b="0" i="1">
                        <a:latin typeface="Cambria Math" panose="02040503050406030204" pitchFamily="18" charset="0"/>
                      </a:rPr>
                      <m:t>=</m:t>
                    </m:r>
                    <m:r>
                      <a:rPr lang="de-DE" sz="1200" b="0" i="1">
                        <a:latin typeface="Cambria Math" panose="02040503050406030204" pitchFamily="18" charset="0"/>
                      </a:rPr>
                      <m:t>𝑠𝑐𝑜𝑝𝑒</m:t>
                    </m:r>
                    <m:r>
                      <a:rPr lang="de-DE" sz="1200" b="0" i="1">
                        <a:latin typeface="Cambria Math" panose="02040503050406030204" pitchFamily="18" charset="0"/>
                      </a:rPr>
                      <m:t> </m:t>
                    </m:r>
                    <m:r>
                      <a:rPr lang="de-DE" sz="1200" b="0" i="1">
                        <a:latin typeface="Cambria Math" panose="02040503050406030204" pitchFamily="18" charset="0"/>
                      </a:rPr>
                      <m:t>𝑜𝑓</m:t>
                    </m:r>
                    <m:r>
                      <a:rPr lang="de-DE" sz="1200" b="0" i="1">
                        <a:latin typeface="Cambria Math" panose="02040503050406030204" pitchFamily="18" charset="0"/>
                      </a:rPr>
                      <m:t> </m:t>
                    </m:r>
                    <m:r>
                      <a:rPr lang="de-DE" sz="1200" b="0" i="1">
                        <a:latin typeface="Cambria Math" panose="02040503050406030204" pitchFamily="18" charset="0"/>
                      </a:rPr>
                      <m:t>𝑡h𝑒</m:t>
                    </m:r>
                    <m:r>
                      <a:rPr lang="de-DE" sz="1200" b="0" i="1">
                        <a:latin typeface="Cambria Math" panose="02040503050406030204" pitchFamily="18" charset="0"/>
                      </a:rPr>
                      <m:t> </m:t>
                    </m:r>
                    <m:r>
                      <a:rPr lang="de-DE" sz="1200" b="0" i="1">
                        <a:latin typeface="Cambria Math" panose="02040503050406030204" pitchFamily="18" charset="0"/>
                      </a:rPr>
                      <m:t>𝑏𝑢𝑑𝑔𝑒𝑡</m:t>
                    </m:r>
                    <m:r>
                      <a:rPr lang="de-DE" sz="1200" b="0" i="1">
                        <a:latin typeface="Cambria Math" panose="02040503050406030204" pitchFamily="18" charset="0"/>
                      </a:rPr>
                      <m:t> </m:t>
                    </m:r>
                    <m:r>
                      <a:rPr lang="de-DE" sz="1200" b="0" i="1">
                        <a:latin typeface="Cambria Math" panose="02040503050406030204" pitchFamily="18" charset="0"/>
                      </a:rPr>
                      <m:t>𝑤𝑖𝑡h</m:t>
                    </m:r>
                    <m:r>
                      <a:rPr lang="de-DE" sz="1200" b="0" i="1">
                        <a:latin typeface="Cambria Math" panose="02040503050406030204" pitchFamily="18" charset="0"/>
                      </a:rPr>
                      <m:t> </m:t>
                    </m:r>
                    <m:r>
                      <a:rPr lang="de-DE" sz="1200" b="0" i="1">
                        <a:latin typeface="Cambria Math" panose="02040503050406030204" pitchFamily="18" charset="0"/>
                      </a:rPr>
                      <m:t>𝑢𝑛𝑐h𝑎𝑛𝑔𝑒𝑑</m:t>
                    </m:r>
                    <m:r>
                      <a:rPr lang="de-DE" sz="1200" b="0" i="1">
                        <a:latin typeface="Cambria Math" panose="02040503050406030204" pitchFamily="18" charset="0"/>
                      </a:rPr>
                      <m:t> </m:t>
                    </m:r>
                    <m:r>
                      <a:rPr lang="de-DE" sz="1200" b="0" i="1">
                        <a:latin typeface="Cambria Math" panose="02040503050406030204" pitchFamily="18" charset="0"/>
                      </a:rPr>
                      <m:t>𝑒𝑚𝑖𝑠𝑠𝑖𝑜𝑛𝑠</m:t>
                    </m:r>
                  </m:oMath>
                </m:oMathPara>
              </a14:m>
              <a:endParaRPr lang="de-DE" sz="1200" b="0" i="1">
                <a:latin typeface="Cambria Math" panose="02040503050406030204" pitchFamily="18" charset="0"/>
              </a:endParaRPr>
            </a:p>
            <a:p>
              <a:endParaRPr lang="de-DE" sz="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de-DE" sz="1200" b="0" i="1">
                        <a:latin typeface="Cambria Math" panose="02040503050406030204" pitchFamily="18" charset="0"/>
                      </a:rPr>
                      <m:t>𝑦𝑒𝑎𝑟</m:t>
                    </m:r>
                    <m:r>
                      <a:rPr lang="de-DE" sz="1200" b="0" i="1">
                        <a:latin typeface="Cambria Math" panose="02040503050406030204" pitchFamily="18" charset="0"/>
                      </a:rPr>
                      <m:t> </m:t>
                    </m:r>
                    <m:r>
                      <a:rPr lang="de-DE" sz="1200" b="0" i="1">
                        <a:latin typeface="Cambria Math" panose="02040503050406030204" pitchFamily="18" charset="0"/>
                      </a:rPr>
                      <m:t>𝑒𝑚𝑖𝑠𝑠𝑖𝑜𝑛𝑠</m:t>
                    </m:r>
                    <m:r>
                      <a:rPr lang="de-DE" sz="1200" b="0" i="1">
                        <a:latin typeface="Cambria Math" panose="02040503050406030204" pitchFamily="18" charset="0"/>
                      </a:rPr>
                      <m:t> </m:t>
                    </m:r>
                    <m:r>
                      <a:rPr lang="de-DE" sz="1200" b="0" i="1">
                        <a:latin typeface="Cambria Math" panose="02040503050406030204" pitchFamily="18" charset="0"/>
                      </a:rPr>
                      <m:t>𝑛𝑒𝑢𝑡𝑟𝑎𝑙𝑖𝑡𝑦</m:t>
                    </m:r>
                    <m:r>
                      <a:rPr lang="de-DE" sz="1200" b="0" i="1">
                        <a:latin typeface="Cambria Math" panose="02040503050406030204" pitchFamily="18" charset="0"/>
                      </a:rPr>
                      <m:t>=2019+</m:t>
                    </m:r>
                    <m:f>
                      <m:fPr>
                        <m:ctrlPr>
                          <a:rPr lang="de-DE" sz="1200" b="0" i="1">
                            <a:solidFill>
                              <a:schemeClr val="dk1"/>
                            </a:solidFill>
                            <a:effectLst/>
                            <a:latin typeface="Cambria Math" panose="02040503050406030204" pitchFamily="18" charset="0"/>
                            <a:ea typeface="+mn-ea"/>
                            <a:cs typeface="+mn-cs"/>
                          </a:rPr>
                        </m:ctrlPr>
                      </m:fPr>
                      <m:num>
                        <m:sSup>
                          <m:sSupPr>
                            <m:ctrlPr>
                              <a:rPr lang="de-DE" sz="1200" b="0" i="1">
                                <a:solidFill>
                                  <a:schemeClr val="dk1"/>
                                </a:solidFill>
                                <a:effectLst/>
                                <a:latin typeface="Cambria Math" panose="02040503050406030204" pitchFamily="18" charset="0"/>
                                <a:ea typeface="+mn-ea"/>
                                <a:cs typeface="+mn-cs"/>
                              </a:rPr>
                            </m:ctrlPr>
                          </m:sSupPr>
                          <m:e>
                            <m:r>
                              <a:rPr lang="de-DE" sz="1200" b="0" i="1">
                                <a:solidFill>
                                  <a:schemeClr val="dk1"/>
                                </a:solidFill>
                                <a:effectLst/>
                                <a:latin typeface="Cambria Math" panose="02040503050406030204" pitchFamily="18" charset="0"/>
                                <a:ea typeface="+mn-ea"/>
                                <a:cs typeface="+mn-cs"/>
                              </a:rPr>
                              <m:t>𝐵</m:t>
                            </m:r>
                          </m:e>
                          <m:sup>
                            <m:r>
                              <a:rPr lang="de-DE" sz="1200" b="0" i="1">
                                <a:solidFill>
                                  <a:schemeClr val="dk1"/>
                                </a:solidFill>
                                <a:effectLst/>
                                <a:latin typeface="Cambria Math" panose="02040503050406030204" pitchFamily="18" charset="0"/>
                                <a:ea typeface="+mn-ea"/>
                                <a:cs typeface="+mn-cs"/>
                              </a:rPr>
                              <m:t>𝑖</m:t>
                            </m:r>
                          </m:sup>
                        </m:sSup>
                      </m:num>
                      <m:den>
                        <m:sSubSup>
                          <m:sSubSupPr>
                            <m:ctrlPr>
                              <a:rPr lang="de-DE" sz="1200" b="0" i="1">
                                <a:solidFill>
                                  <a:schemeClr val="dk1"/>
                                </a:solidFill>
                                <a:effectLst/>
                                <a:latin typeface="Cambria Math" panose="02040503050406030204" pitchFamily="18" charset="0"/>
                                <a:ea typeface="+mn-ea"/>
                                <a:cs typeface="+mn-cs"/>
                              </a:rPr>
                            </m:ctrlPr>
                          </m:sSubSupPr>
                          <m:e>
                            <m:r>
                              <a:rPr lang="de-DE" sz="1200" b="0" i="1">
                                <a:solidFill>
                                  <a:schemeClr val="dk1"/>
                                </a:solidFill>
                                <a:effectLst/>
                                <a:latin typeface="Cambria Math" panose="02040503050406030204" pitchFamily="18" charset="0"/>
                                <a:ea typeface="+mn-ea"/>
                                <a:cs typeface="+mn-cs"/>
                              </a:rPr>
                              <m:t>𝐸</m:t>
                            </m:r>
                          </m:e>
                          <m:sub>
                            <m:r>
                              <a:rPr lang="de-DE" sz="1200" b="0" i="1">
                                <a:solidFill>
                                  <a:schemeClr val="dk1"/>
                                </a:solidFill>
                                <a:effectLst/>
                                <a:latin typeface="Cambria Math" panose="02040503050406030204" pitchFamily="18" charset="0"/>
                                <a:ea typeface="+mn-ea"/>
                                <a:cs typeface="+mn-cs"/>
                              </a:rPr>
                              <m:t>2019</m:t>
                            </m:r>
                          </m:sub>
                          <m:sup>
                            <m:r>
                              <a:rPr lang="de-DE" sz="1200" b="0" i="1">
                                <a:solidFill>
                                  <a:schemeClr val="dk1"/>
                                </a:solidFill>
                                <a:effectLst/>
                                <a:latin typeface="Cambria Math" panose="02040503050406030204" pitchFamily="18" charset="0"/>
                                <a:ea typeface="+mn-ea"/>
                                <a:cs typeface="+mn-cs"/>
                              </a:rPr>
                              <m:t>𝑖</m:t>
                            </m:r>
                          </m:sup>
                        </m:sSubSup>
                      </m:den>
                    </m:f>
                    <m:r>
                      <a:rPr lang="de-DE" sz="1200" b="0" i="1">
                        <a:solidFill>
                          <a:schemeClr val="dk1"/>
                        </a:solidFill>
                        <a:effectLst/>
                        <a:latin typeface="Cambria Math" panose="02040503050406030204" pitchFamily="18" charset="0"/>
                        <a:ea typeface="+mn-ea"/>
                        <a:cs typeface="+mn-cs"/>
                      </a:rPr>
                      <m:t>∗2=2019+</m:t>
                    </m:r>
                    <m:r>
                      <a:rPr lang="de-DE" sz="1200" b="0" i="1">
                        <a:solidFill>
                          <a:schemeClr val="dk1"/>
                        </a:solidFill>
                        <a:effectLst/>
                        <a:latin typeface="Cambria Math" panose="02040503050406030204" pitchFamily="18" charset="0"/>
                        <a:ea typeface="+mn-ea"/>
                        <a:cs typeface="+mn-cs"/>
                      </a:rPr>
                      <m:t>𝑠𝑐𝑜𝑝𝑒</m:t>
                    </m:r>
                    <m:r>
                      <a:rPr lang="de-DE" sz="1200" b="0" i="1">
                        <a:solidFill>
                          <a:schemeClr val="dk1"/>
                        </a:solidFill>
                        <a:effectLst/>
                        <a:latin typeface="Cambria Math" panose="02040503050406030204" pitchFamily="18" charset="0"/>
                        <a:ea typeface="+mn-ea"/>
                        <a:cs typeface="+mn-cs"/>
                      </a:rPr>
                      <m:t>∗2 </m:t>
                    </m:r>
                    <m:groupChr>
                      <m:groupChrPr>
                        <m:chr m:val="→"/>
                        <m:vertJc m:val="bot"/>
                        <m:ctrlPr>
                          <a:rPr lang="de-DE" sz="1200" b="0" i="1">
                            <a:solidFill>
                              <a:schemeClr val="dk1"/>
                            </a:solidFill>
                            <a:effectLst/>
                            <a:latin typeface="Cambria Math" panose="02040503050406030204" pitchFamily="18" charset="0"/>
                            <a:ea typeface="+mn-ea"/>
                            <a:cs typeface="+mn-cs"/>
                          </a:rPr>
                        </m:ctrlPr>
                      </m:groupChrPr>
                      <m:e>
                        <m:r>
                          <m:rPr>
                            <m:nor/>
                          </m:rPr>
                          <a:rPr lang="de-DE" sz="1200" b="0" i="1">
                            <a:solidFill>
                              <a:schemeClr val="dk1"/>
                            </a:solidFill>
                            <a:effectLst/>
                            <a:latin typeface="Cambria Math" panose="02040503050406030204" pitchFamily="18" charset="0"/>
                            <a:ea typeface="+mn-ea"/>
                            <a:cs typeface="+mn-cs"/>
                          </a:rPr>
                          <m:t>applies</m:t>
                        </m:r>
                        <m:r>
                          <m:rPr>
                            <m:nor/>
                          </m:rPr>
                          <a:rPr lang="de-DE" sz="1200" b="0" i="1">
                            <a:solidFill>
                              <a:schemeClr val="dk1"/>
                            </a:solidFill>
                            <a:effectLst/>
                            <a:latin typeface="Cambria Math" panose="02040503050406030204" pitchFamily="18" charset="0"/>
                            <a:ea typeface="+mn-ea"/>
                            <a:cs typeface="+mn-cs"/>
                          </a:rPr>
                          <m:t> </m:t>
                        </m:r>
                        <m:r>
                          <m:rPr>
                            <m:nor/>
                          </m:rPr>
                          <a:rPr lang="de-DE" sz="1200" b="0" i="1">
                            <a:solidFill>
                              <a:schemeClr val="dk1"/>
                            </a:solidFill>
                            <a:effectLst/>
                            <a:latin typeface="Cambria Math" panose="02040503050406030204" pitchFamily="18" charset="0"/>
                            <a:ea typeface="+mn-ea"/>
                            <a:cs typeface="+mn-cs"/>
                          </a:rPr>
                          <m:t>to</m:t>
                        </m:r>
                      </m:e>
                    </m:groupChr>
                    <m:r>
                      <a:rPr lang="de-DE" sz="1200" b="0" i="0">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𝑙𝑖𝑛𝑒𝑎𝑟</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𝑒𝑚𝑖𝑠𝑠𝑖𝑜𝑛</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𝑝𝑎𝑡h</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𝑤𝑖𝑡h𝑜𝑢𝑡</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𝑛𝑒𝑡</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𝑛𝑒𝑔𝑎𝑡𝑖𝑣𝑒</m:t>
                    </m:r>
                    <m:r>
                      <a:rPr lang="de-DE" sz="1200" b="0" i="1">
                        <a:solidFill>
                          <a:schemeClr val="dk1"/>
                        </a:solidFill>
                        <a:effectLst/>
                        <a:latin typeface="Cambria Math" panose="02040503050406030204" pitchFamily="18" charset="0"/>
                        <a:ea typeface="+mn-ea"/>
                        <a:cs typeface="+mn-cs"/>
                      </a:rPr>
                      <m:t> </m:t>
                    </m:r>
                    <m:r>
                      <a:rPr lang="de-DE" sz="1200" b="0" i="1">
                        <a:solidFill>
                          <a:schemeClr val="dk1"/>
                        </a:solidFill>
                        <a:effectLst/>
                        <a:latin typeface="Cambria Math" panose="02040503050406030204" pitchFamily="18" charset="0"/>
                        <a:ea typeface="+mn-ea"/>
                        <a:cs typeface="+mn-cs"/>
                      </a:rPr>
                      <m:t>𝑒𝑚𝑖𝑠𝑠𝑖𝑜𝑛𝑠</m:t>
                    </m:r>
                  </m:oMath>
                </m:oMathPara>
              </a14:m>
              <a:endParaRPr lang="de-DE" sz="1200"/>
            </a:p>
            <a:p>
              <a:pPr algn="ctr"/>
              <a:br>
                <a:rPr lang="de-DE" sz="600"/>
              </a:br>
              <a:endParaRPr lang="de-DE" sz="1100">
                <a:latin typeface="Arial" panose="020B0604020202020204" pitchFamily="34" charset="0"/>
                <a:cs typeface="Arial" panose="020B0604020202020204" pitchFamily="34" charset="0"/>
              </a:endParaRPr>
            </a:p>
          </xdr:txBody>
        </xdr:sp>
      </mc:Choice>
      <mc:Fallback xmlns="">
        <xdr:sp macro="" textlink="">
          <xdr:nvSpPr>
            <xdr:cNvPr id="5" name="Textfeld 4">
              <a:extLst>
                <a:ext uri="{FF2B5EF4-FFF2-40B4-BE49-F238E27FC236}">
                  <a16:creationId xmlns:a16="http://schemas.microsoft.com/office/drawing/2014/main" id="{97E4104A-4CFB-4974-B0D2-239CEC1DC83B}"/>
                </a:ext>
              </a:extLst>
            </xdr:cNvPr>
            <xdr:cNvSpPr txBox="1"/>
          </xdr:nvSpPr>
          <xdr:spPr>
            <a:xfrm>
              <a:off x="114300" y="12420597"/>
              <a:ext cx="10182225" cy="15569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r>
                <a:rPr lang="de-DE" sz="1200" b="0" i="0">
                  <a:latin typeface="Cambria Math" panose="02040503050406030204" pitchFamily="18" charset="0"/>
                </a:rPr>
                <a:t>𝑤𝑒𝑖𝑔ℎ𝑡𝑒𝑑 𝑘𝑒𝑦=</a:t>
              </a:r>
              <a:r>
                <a:rPr lang="en-GB" sz="1100" i="0">
                  <a:solidFill>
                    <a:schemeClr val="dk1"/>
                  </a:solidFill>
                  <a:effectLst/>
                  <a:latin typeface="Cambria Math" panose="02040503050406030204" pitchFamily="18" charset="0"/>
                  <a:ea typeface="+mn-ea"/>
                  <a:cs typeface="+mn-cs"/>
                </a:rPr>
                <a:t>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1−𝐶)∗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endParaRPr lang="de-DE" sz="1200" b="0" i="1">
                <a:latin typeface="Cambria Math" panose="02040503050406030204" pitchFamily="18" charset="0"/>
              </a:endParaRPr>
            </a:p>
            <a:p>
              <a:endParaRPr lang="de-DE" sz="600" b="0" i="1">
                <a:latin typeface="Cambria Math" panose="02040503050406030204" pitchFamily="18" charset="0"/>
              </a:endParaRPr>
            </a:p>
            <a:p>
              <a:pPr/>
              <a:r>
                <a:rPr lang="de-DE" sz="1200" b="0" i="0">
                  <a:latin typeface="Cambria Math" panose="02040503050406030204" pitchFamily="18" charset="0"/>
                </a:rPr>
                <a:t>𝑠𝑐𝑜𝑝𝑒=𝐵^𝑖/(𝐸_2019^𝑖 )=𝑠𝑐𝑜𝑝𝑒 𝑜𝑓 𝑡ℎ𝑒 𝑏𝑢𝑑𝑔𝑒𝑡 𝑤𝑖𝑡ℎ 𝑢𝑛𝑐ℎ𝑎𝑛𝑔𝑒𝑑 𝑒𝑚𝑖𝑠𝑠𝑖𝑜𝑛𝑠</a:t>
              </a:r>
              <a:endParaRPr lang="de-DE" sz="1200" b="0" i="1">
                <a:latin typeface="Cambria Math" panose="02040503050406030204" pitchFamily="18" charset="0"/>
              </a:endParaRPr>
            </a:p>
            <a:p>
              <a:endParaRPr lang="de-DE" sz="600" b="0" i="1">
                <a:latin typeface="Cambria Math" panose="02040503050406030204" pitchFamily="18" charset="0"/>
              </a:endParaRPr>
            </a:p>
            <a:p>
              <a:pPr/>
              <a:r>
                <a:rPr lang="de-DE" sz="1200" b="0" i="0">
                  <a:latin typeface="Cambria Math" panose="02040503050406030204" pitchFamily="18" charset="0"/>
                </a:rPr>
                <a:t>𝑦𝑒𝑎𝑟 𝑒𝑚𝑖𝑠𝑠𝑖𝑜𝑛𝑠 𝑛𝑒𝑢𝑡𝑟𝑎𝑙𝑖𝑡𝑦=2019+</a:t>
              </a:r>
              <a:r>
                <a:rPr lang="de-DE" sz="1200" b="0" i="0">
                  <a:solidFill>
                    <a:schemeClr val="dk1"/>
                  </a:solidFill>
                  <a:effectLst/>
                  <a:latin typeface="Cambria Math" panose="02040503050406030204" pitchFamily="18" charset="0"/>
                  <a:ea typeface="+mn-ea"/>
                  <a:cs typeface="+mn-cs"/>
                </a:rPr>
                <a:t>𝐵^𝑖/(𝐸_2019^𝑖 )∗2=2019+𝑠𝑐𝑜𝑝𝑒∗2 →┴"applies to"   𝑙𝑖𝑛𝑒𝑎𝑟 𝑒𝑚𝑖𝑠𝑠𝑖𝑜𝑛 𝑝𝑎𝑡ℎ 𝑤𝑖𝑡ℎ𝑜𝑢𝑡 𝑛𝑒𝑡 𝑛𝑒𝑔𝑎𝑡𝑖𝑣𝑒 𝑒𝑚𝑖𝑠𝑠𝑖𝑜𝑛𝑠</a:t>
              </a:r>
              <a:endParaRPr lang="de-DE" sz="1200"/>
            </a:p>
            <a:p>
              <a:pPr algn="ctr"/>
              <a:br>
                <a:rPr lang="de-DE" sz="600"/>
              </a:br>
              <a:endParaRPr lang="de-DE" sz="1100">
                <a:latin typeface="Arial" panose="020B0604020202020204" pitchFamily="34" charset="0"/>
                <a:cs typeface="Arial" panose="020B0604020202020204" pitchFamily="34" charset="0"/>
              </a:endParaRPr>
            </a:p>
          </xdr:txBody>
        </xdr:sp>
      </mc:Fallback>
    </mc:AlternateContent>
    <xdr:clientData/>
  </xdr:twoCellAnchor>
  <xdr:twoCellAnchor>
    <xdr:from>
      <xdr:col>7</xdr:col>
      <xdr:colOff>329710</xdr:colOff>
      <xdr:row>43</xdr:row>
      <xdr:rowOff>73270</xdr:rowOff>
    </xdr:from>
    <xdr:to>
      <xdr:col>13</xdr:col>
      <xdr:colOff>637441</xdr:colOff>
      <xdr:row>45</xdr:row>
      <xdr:rowOff>109904</xdr:rowOff>
    </xdr:to>
    <xdr:sp macro="" textlink="">
      <xdr:nvSpPr>
        <xdr:cNvPr id="6" name="Textfeld 5">
          <a:extLst>
            <a:ext uri="{FF2B5EF4-FFF2-40B4-BE49-F238E27FC236}">
              <a16:creationId xmlns:a16="http://schemas.microsoft.com/office/drawing/2014/main" id="{00000000-0008-0000-0400-000006000000}"/>
            </a:ext>
          </a:extLst>
        </xdr:cNvPr>
        <xdr:cNvSpPr txBox="1"/>
      </xdr:nvSpPr>
      <xdr:spPr>
        <a:xfrm>
          <a:off x="6025660" y="7778995"/>
          <a:ext cx="4222506" cy="4176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1000"/>
            <a:t>A distribution from 2016 onwards was proposed, for example, by the German Advisory Council on the Environment in its Environmental Report 2020.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eea.europa.eu/data-and-maps/data/data-viewers/greenhouse-gases-viewer" TargetMode="External"/><Relationship Id="rId13" Type="http://schemas.openxmlformats.org/officeDocument/2006/relationships/drawing" Target="../drawings/drawing1.xml"/><Relationship Id="rId3" Type="http://schemas.openxmlformats.org/officeDocument/2006/relationships/hyperlink" Target="mailto:save-the-climate@online.ms" TargetMode="External"/><Relationship Id="rId7" Type="http://schemas.openxmlformats.org/officeDocument/2006/relationships/hyperlink" Target="https://edgar.jrc.ec.europa.eu/" TargetMode="External"/><Relationship Id="rId12"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https://doi.org/10.5281/zenodo.5837866" TargetMode="External"/><Relationship Id="rId11" Type="http://schemas.openxmlformats.org/officeDocument/2006/relationships/hyperlink" Target="http://national-budgets.climate-calculator.info/" TargetMode="External"/><Relationship Id="rId5" Type="http://schemas.openxmlformats.org/officeDocument/2006/relationships/hyperlink" Target="https://www.klima-retten.info/downloads.html" TargetMode="External"/><Relationship Id="rId10" Type="http://schemas.openxmlformats.org/officeDocument/2006/relationships/hyperlink" Target="http://national-budgets.climate-calculator.info/" TargetMode="External"/><Relationship Id="rId4" Type="http://schemas.openxmlformats.org/officeDocument/2006/relationships/hyperlink" Target="http://save-the-cliamte.info/" TargetMode="External"/><Relationship Id="rId9" Type="http://schemas.openxmlformats.org/officeDocument/2006/relationships/hyperlink" Target="https://www.globalcarbonproject.org/carbonbudget/index.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espm.climate-calculator.info/" TargetMode="External"/><Relationship Id="rId7"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doi.org/10.5281/zenodo.4568839" TargetMode="External"/><Relationship Id="rId4" Type="http://schemas.openxmlformats.org/officeDocument/2006/relationships/hyperlink" Target="https://doi.org/10.5281/zenodo.4580310" TargetMode="Externa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https://doi.org/10.5281/zenodo.4764408" TargetMode="External"/><Relationship Id="rId7" Type="http://schemas.openxmlformats.org/officeDocument/2006/relationships/printerSettings" Target="../printerSettings/printerSettings7.bin"/><Relationship Id="rId2" Type="http://schemas.openxmlformats.org/officeDocument/2006/relationships/hyperlink" Target="https://doi.org/10.5281/zenodo.4580310" TargetMode="External"/><Relationship Id="rId1" Type="http://schemas.openxmlformats.org/officeDocument/2006/relationships/hyperlink" Target="http://espm.climate-calculator.info/" TargetMode="External"/><Relationship Id="rId6" Type="http://schemas.openxmlformats.org/officeDocument/2006/relationships/hyperlink" Target="https://doi.org/10.5281/zenodo.4568839" TargetMode="External"/><Relationship Id="rId5" Type="http://schemas.openxmlformats.org/officeDocument/2006/relationships/hyperlink" Target="https://doi.org/10.5281/zenodo.4580310" TargetMode="External"/><Relationship Id="rId4" Type="http://schemas.openxmlformats.org/officeDocument/2006/relationships/hyperlink" Target="https://doi.org/10.5281/zenodo.6535174" TargetMode="External"/></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hyperlink" Target="https://doi.org/10.5281/zenodo.4764408" TargetMode="External"/><Relationship Id="rId7" Type="http://schemas.openxmlformats.org/officeDocument/2006/relationships/printerSettings" Target="../printerSettings/printerSettings8.bin"/><Relationship Id="rId2" Type="http://schemas.openxmlformats.org/officeDocument/2006/relationships/hyperlink" Target="https://doi.org/10.5281/zenodo.4580310" TargetMode="External"/><Relationship Id="rId1" Type="http://schemas.openxmlformats.org/officeDocument/2006/relationships/hyperlink" Target="http://espm.climate-calculator.info/" TargetMode="External"/><Relationship Id="rId6" Type="http://schemas.openxmlformats.org/officeDocument/2006/relationships/hyperlink" Target="https://doi.org/10.5281/zenodo.6535174" TargetMode="External"/><Relationship Id="rId5" Type="http://schemas.openxmlformats.org/officeDocument/2006/relationships/hyperlink" Target="https://doi.org/10.5281/zenodo.5678717" TargetMode="External"/><Relationship Id="rId4" Type="http://schemas.openxmlformats.org/officeDocument/2006/relationships/hyperlink" Target="https://doi.org/10.5281/zenodo.4568839"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hyperlink" Target="https://edgar.jrc.ec.europa.eu/"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www.esrl.noaa.gov/gmd/ccgg/trends/global.html"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doi.org/10.5281/zenodo.5837866"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doi.org/10.5281/zenodo.4568839" TargetMode="External"/><Relationship Id="rId1" Type="http://schemas.openxmlformats.org/officeDocument/2006/relationships/hyperlink" Target="https://doi.org/10.5281/zenodo.4580310"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mailto:save-the-climate@online.ms" TargetMode="Externa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4.bin"/><Relationship Id="rId4" Type="http://schemas.openxmlformats.org/officeDocument/2006/relationships/hyperlink" Target="https://www.klima-retten.info/download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9">
    <pageSetUpPr fitToPage="1"/>
  </sheetPr>
  <dimension ref="B1:S75"/>
  <sheetViews>
    <sheetView showGridLines="0" tabSelected="1" zoomScale="120" zoomScaleNormal="120" zoomScaleSheetLayoutView="100" workbookViewId="0">
      <selection activeCell="B2" sqref="B2:L2"/>
    </sheetView>
  </sheetViews>
  <sheetFormatPr baseColWidth="10" defaultRowHeight="15" x14ac:dyDescent="0.25"/>
  <cols>
    <col min="1" max="1" width="2" customWidth="1"/>
    <col min="2" max="2" width="5.42578125" customWidth="1"/>
    <col min="4" max="4" width="13.5703125" customWidth="1"/>
    <col min="5" max="5" width="16.85546875" customWidth="1"/>
    <col min="8" max="8" width="15.7109375" customWidth="1"/>
    <col min="9" max="9" width="12.42578125" customWidth="1"/>
    <col min="10" max="10" width="8.85546875" customWidth="1"/>
    <col min="11" max="11" width="12.85546875" customWidth="1"/>
    <col min="16" max="16" width="3.28515625" customWidth="1"/>
    <col min="17" max="17" width="6.5703125" customWidth="1"/>
    <col min="19" max="19" width="6.42578125" customWidth="1"/>
  </cols>
  <sheetData>
    <row r="1" spans="2:14" ht="8.25" customHeight="1" x14ac:dyDescent="0.25"/>
    <row r="2" spans="2:14" ht="22.5" x14ac:dyDescent="0.3">
      <c r="B2" s="543" t="s">
        <v>324</v>
      </c>
      <c r="C2" s="543"/>
      <c r="D2" s="543"/>
      <c r="E2" s="543"/>
      <c r="F2" s="543"/>
      <c r="G2" s="543"/>
      <c r="H2" s="543"/>
      <c r="I2" s="543"/>
      <c r="J2" s="543"/>
      <c r="K2" s="543"/>
      <c r="L2" s="543"/>
    </row>
    <row r="3" spans="2:14" x14ac:dyDescent="0.25">
      <c r="N3" s="19"/>
    </row>
    <row r="5" spans="2:14" ht="15.75" x14ac:dyDescent="0.25">
      <c r="B5" s="23"/>
    </row>
    <row r="6" spans="2:14" x14ac:dyDescent="0.25">
      <c r="K6" s="5"/>
    </row>
    <row r="7" spans="2:14" ht="15.75" x14ac:dyDescent="0.25">
      <c r="B7" s="23"/>
      <c r="K7" s="5"/>
    </row>
    <row r="8" spans="2:14" ht="15.75" x14ac:dyDescent="0.25">
      <c r="B8" s="23"/>
      <c r="K8" s="5"/>
    </row>
    <row r="10" spans="2:14" ht="15.75" x14ac:dyDescent="0.25">
      <c r="B10" s="4"/>
    </row>
    <row r="15" spans="2:14" ht="28.9" customHeight="1" x14ac:dyDescent="0.25">
      <c r="B15" s="45"/>
    </row>
    <row r="24" spans="4:4" x14ac:dyDescent="0.25">
      <c r="D24" s="5"/>
    </row>
    <row r="25" spans="4:4" x14ac:dyDescent="0.25">
      <c r="D25" s="5"/>
    </row>
    <row r="26" spans="4:4" x14ac:dyDescent="0.25">
      <c r="D26" s="5"/>
    </row>
    <row r="27" spans="4:4" x14ac:dyDescent="0.25">
      <c r="D27" s="5"/>
    </row>
    <row r="28" spans="4:4" x14ac:dyDescent="0.25">
      <c r="D28" s="5"/>
    </row>
    <row r="29" spans="4:4" x14ac:dyDescent="0.25">
      <c r="D29" s="5"/>
    </row>
    <row r="30" spans="4:4" x14ac:dyDescent="0.25">
      <c r="D30" s="5"/>
    </row>
    <row r="31" spans="4:4" x14ac:dyDescent="0.25">
      <c r="D31" s="5"/>
    </row>
    <row r="32" spans="4:4" x14ac:dyDescent="0.25">
      <c r="D32" s="5"/>
    </row>
    <row r="33" spans="2:19" x14ac:dyDescent="0.25">
      <c r="D33" s="5"/>
    </row>
    <row r="34" spans="2:19" x14ac:dyDescent="0.25">
      <c r="D34" s="5"/>
    </row>
    <row r="35" spans="2:19" x14ac:dyDescent="0.25">
      <c r="D35" s="5"/>
    </row>
    <row r="36" spans="2:19" x14ac:dyDescent="0.25">
      <c r="B36" s="544" t="s">
        <v>192</v>
      </c>
      <c r="C36" s="544"/>
      <c r="D36" s="544"/>
      <c r="E36" s="544"/>
      <c r="F36" s="559" t="s">
        <v>193</v>
      </c>
      <c r="G36" s="559"/>
      <c r="H36" s="559"/>
      <c r="J36" s="3"/>
      <c r="K36" s="545" t="s">
        <v>402</v>
      </c>
    </row>
    <row r="37" spans="2:19" ht="6.75" customHeight="1" x14ac:dyDescent="0.25">
      <c r="D37" s="5"/>
      <c r="K37" s="546"/>
    </row>
    <row r="38" spans="2:19" ht="15" customHeight="1" x14ac:dyDescent="0.25">
      <c r="B38" s="544" t="s">
        <v>344</v>
      </c>
      <c r="C38" s="544"/>
      <c r="D38" s="544"/>
      <c r="E38" s="544"/>
      <c r="F38" s="559" t="s">
        <v>186</v>
      </c>
      <c r="G38" s="559"/>
      <c r="H38" s="559"/>
      <c r="K38" s="547"/>
      <c r="L38" s="91"/>
      <c r="M38" s="90"/>
      <c r="N38" s="90"/>
      <c r="O38" s="90"/>
      <c r="P38" s="83"/>
      <c r="Q38" s="83"/>
    </row>
    <row r="39" spans="2:19" x14ac:dyDescent="0.25">
      <c r="D39" s="5"/>
      <c r="L39" s="90"/>
      <c r="M39" s="90"/>
      <c r="N39" s="90"/>
      <c r="O39" s="90"/>
    </row>
    <row r="40" spans="2:19" x14ac:dyDescent="0.25">
      <c r="B40" s="60" t="s">
        <v>194</v>
      </c>
      <c r="C40" s="61"/>
      <c r="D40" s="829">
        <v>44794</v>
      </c>
      <c r="E40" s="63" t="s">
        <v>601</v>
      </c>
      <c r="F40" s="557" t="s">
        <v>343</v>
      </c>
      <c r="G40" s="558"/>
      <c r="H40" s="560" t="s">
        <v>563</v>
      </c>
      <c r="I40" s="561"/>
      <c r="N40" s="90"/>
      <c r="O40" s="90"/>
    </row>
    <row r="41" spans="2:19" ht="15.75" thickBot="1" x14ac:dyDescent="0.3">
      <c r="D41" s="62"/>
      <c r="E41" s="62"/>
      <c r="G41" s="62"/>
      <c r="H41" s="62"/>
      <c r="I41" s="62"/>
      <c r="J41" s="62"/>
      <c r="K41" s="62"/>
      <c r="L41" s="62"/>
      <c r="M41" s="62"/>
      <c r="N41" s="92"/>
      <c r="O41" s="92"/>
    </row>
    <row r="42" spans="2:19" ht="15.75" thickBot="1" x14ac:dyDescent="0.3">
      <c r="B42" s="822" t="s">
        <v>599</v>
      </c>
      <c r="C42" s="822"/>
      <c r="D42" s="823"/>
      <c r="E42" s="823"/>
      <c r="F42" s="824"/>
      <c r="G42" s="823"/>
      <c r="H42" s="823"/>
      <c r="I42" s="828"/>
      <c r="J42" s="827" t="s">
        <v>600</v>
      </c>
      <c r="K42" s="825"/>
      <c r="L42" s="825"/>
      <c r="M42" s="826"/>
      <c r="N42" s="92"/>
      <c r="O42" s="92"/>
    </row>
    <row r="43" spans="2:19" x14ac:dyDescent="0.25">
      <c r="D43" s="62"/>
      <c r="E43" s="62"/>
      <c r="G43" s="62"/>
      <c r="H43" s="62"/>
      <c r="I43" s="62"/>
      <c r="J43" s="62"/>
      <c r="K43" s="62"/>
      <c r="L43" s="62"/>
      <c r="M43" s="62"/>
      <c r="N43" s="92"/>
      <c r="O43" s="92"/>
    </row>
    <row r="44" spans="2:19" ht="15" customHeight="1" x14ac:dyDescent="0.25">
      <c r="B44" t="s">
        <v>322</v>
      </c>
      <c r="G44" s="98"/>
      <c r="I44" s="99"/>
      <c r="J44" s="100"/>
      <c r="L44" s="101"/>
      <c r="M44" s="90"/>
      <c r="N44" s="90"/>
      <c r="O44" s="90"/>
    </row>
    <row r="45" spans="2:19" ht="15" customHeight="1" x14ac:dyDescent="0.25">
      <c r="B45" s="548" t="s">
        <v>243</v>
      </c>
      <c r="C45" s="549"/>
      <c r="D45" s="422">
        <v>44440</v>
      </c>
      <c r="E45" s="550" t="s">
        <v>458</v>
      </c>
      <c r="F45" s="452" t="s">
        <v>459</v>
      </c>
      <c r="G45" s="425"/>
      <c r="H45" s="426"/>
      <c r="I45" s="427"/>
      <c r="J45" s="428"/>
      <c r="K45" s="426"/>
      <c r="L45" s="429"/>
      <c r="M45" s="430"/>
      <c r="N45" s="430"/>
      <c r="O45" s="430"/>
      <c r="P45" s="426"/>
      <c r="Q45" s="426"/>
      <c r="R45" s="426"/>
      <c r="S45" s="431"/>
    </row>
    <row r="46" spans="2:19" ht="15" customHeight="1" x14ac:dyDescent="0.25">
      <c r="B46" s="553" t="s">
        <v>388</v>
      </c>
      <c r="C46" s="554"/>
      <c r="D46" s="423">
        <v>44713</v>
      </c>
      <c r="E46" s="551"/>
      <c r="F46" s="453" t="s">
        <v>460</v>
      </c>
      <c r="G46" s="98"/>
      <c r="I46" s="99"/>
      <c r="J46" s="100"/>
      <c r="L46" s="101"/>
      <c r="M46" s="90"/>
      <c r="N46" s="90"/>
      <c r="O46" s="90"/>
      <c r="S46" s="432"/>
    </row>
    <row r="47" spans="2:19" ht="15" customHeight="1" x14ac:dyDescent="0.25">
      <c r="B47" s="555" t="s">
        <v>323</v>
      </c>
      <c r="C47" s="556"/>
      <c r="D47" s="424">
        <v>44501</v>
      </c>
      <c r="E47" s="552"/>
      <c r="F47" s="454" t="s">
        <v>461</v>
      </c>
      <c r="G47" s="433"/>
      <c r="H47" s="434"/>
      <c r="I47" s="435"/>
      <c r="J47" s="436"/>
      <c r="K47" s="434"/>
      <c r="L47" s="437"/>
      <c r="M47" s="438"/>
      <c r="N47" s="438"/>
      <c r="O47" s="438"/>
      <c r="P47" s="434"/>
      <c r="Q47" s="434"/>
      <c r="R47" s="434"/>
      <c r="S47" s="439"/>
    </row>
    <row r="48" spans="2:19" x14ac:dyDescent="0.25">
      <c r="E48" s="77"/>
      <c r="G48" s="98"/>
      <c r="I48" s="99"/>
      <c r="J48" s="100"/>
      <c r="L48" s="101"/>
    </row>
    <row r="49" spans="2:12" x14ac:dyDescent="0.25">
      <c r="B49" t="s">
        <v>268</v>
      </c>
      <c r="G49" s="98"/>
      <c r="I49" s="99"/>
      <c r="J49" s="100"/>
      <c r="L49" s="101"/>
    </row>
    <row r="50" spans="2:12" x14ac:dyDescent="0.25">
      <c r="B50" s="158" t="s">
        <v>601</v>
      </c>
      <c r="C50" t="s">
        <v>602</v>
      </c>
    </row>
    <row r="51" spans="2:12" x14ac:dyDescent="0.25">
      <c r="B51" s="158" t="s">
        <v>574</v>
      </c>
      <c r="C51" t="s">
        <v>575</v>
      </c>
    </row>
    <row r="52" spans="2:12" x14ac:dyDescent="0.25">
      <c r="B52" s="158" t="s">
        <v>570</v>
      </c>
      <c r="C52" t="s">
        <v>572</v>
      </c>
    </row>
    <row r="53" spans="2:12" x14ac:dyDescent="0.25">
      <c r="B53" s="158" t="s">
        <v>561</v>
      </c>
      <c r="C53" t="s">
        <v>562</v>
      </c>
    </row>
    <row r="54" spans="2:12" x14ac:dyDescent="0.25">
      <c r="B54" s="158" t="s">
        <v>571</v>
      </c>
      <c r="C54" t="s">
        <v>558</v>
      </c>
    </row>
    <row r="55" spans="2:12" x14ac:dyDescent="0.25">
      <c r="B55" s="158" t="s">
        <v>526</v>
      </c>
      <c r="C55" t="s">
        <v>533</v>
      </c>
    </row>
    <row r="56" spans="2:12" x14ac:dyDescent="0.25">
      <c r="B56" s="158" t="s">
        <v>517</v>
      </c>
      <c r="C56" t="s">
        <v>518</v>
      </c>
    </row>
    <row r="57" spans="2:12" x14ac:dyDescent="0.25">
      <c r="B57" s="158" t="s">
        <v>485</v>
      </c>
      <c r="C57" t="s">
        <v>488</v>
      </c>
    </row>
    <row r="58" spans="2:12" x14ac:dyDescent="0.25">
      <c r="B58" s="158" t="s">
        <v>483</v>
      </c>
      <c r="C58" t="s">
        <v>484</v>
      </c>
    </row>
    <row r="59" spans="2:12" x14ac:dyDescent="0.25">
      <c r="B59" s="158" t="s">
        <v>398</v>
      </c>
      <c r="C59" t="s">
        <v>462</v>
      </c>
    </row>
    <row r="60" spans="2:12" x14ac:dyDescent="0.25">
      <c r="B60" s="158" t="s">
        <v>387</v>
      </c>
      <c r="C60" t="s">
        <v>379</v>
      </c>
    </row>
    <row r="61" spans="2:12" x14ac:dyDescent="0.25">
      <c r="B61" s="158" t="s">
        <v>378</v>
      </c>
      <c r="C61" t="s">
        <v>379</v>
      </c>
    </row>
    <row r="62" spans="2:12" x14ac:dyDescent="0.25">
      <c r="B62" s="158" t="s">
        <v>371</v>
      </c>
      <c r="C62" t="s">
        <v>372</v>
      </c>
    </row>
    <row r="63" spans="2:12" x14ac:dyDescent="0.25">
      <c r="B63" s="158" t="s">
        <v>353</v>
      </c>
      <c r="C63" t="s">
        <v>326</v>
      </c>
    </row>
    <row r="64" spans="2:12" x14ac:dyDescent="0.25">
      <c r="B64" s="158" t="s">
        <v>347</v>
      </c>
      <c r="C64" t="s">
        <v>348</v>
      </c>
    </row>
    <row r="65" spans="2:3" x14ac:dyDescent="0.25">
      <c r="B65" s="158" t="s">
        <v>338</v>
      </c>
      <c r="C65" t="s">
        <v>326</v>
      </c>
    </row>
    <row r="66" spans="2:3" x14ac:dyDescent="0.25">
      <c r="B66" s="158" t="s">
        <v>335</v>
      </c>
      <c r="C66" t="s">
        <v>332</v>
      </c>
    </row>
    <row r="67" spans="2:3" x14ac:dyDescent="0.25">
      <c r="B67" s="158" t="s">
        <v>331</v>
      </c>
      <c r="C67" t="s">
        <v>332</v>
      </c>
    </row>
    <row r="68" spans="2:3" x14ac:dyDescent="0.25">
      <c r="B68" s="5" t="s">
        <v>328</v>
      </c>
      <c r="C68" t="s">
        <v>473</v>
      </c>
    </row>
    <row r="69" spans="2:3" x14ac:dyDescent="0.25">
      <c r="B69" s="5" t="s">
        <v>325</v>
      </c>
      <c r="C69" t="s">
        <v>326</v>
      </c>
    </row>
    <row r="70" spans="2:3" x14ac:dyDescent="0.25">
      <c r="B70" s="5" t="s">
        <v>281</v>
      </c>
      <c r="C70" t="s">
        <v>399</v>
      </c>
    </row>
    <row r="71" spans="2:3" x14ac:dyDescent="0.25">
      <c r="B71" s="5" t="s">
        <v>275</v>
      </c>
      <c r="C71" t="s">
        <v>276</v>
      </c>
    </row>
    <row r="72" spans="2:3" x14ac:dyDescent="0.25">
      <c r="B72" s="158" t="s">
        <v>269</v>
      </c>
      <c r="C72" t="s">
        <v>270</v>
      </c>
    </row>
    <row r="73" spans="2:3" x14ac:dyDescent="0.25">
      <c r="B73" s="5">
        <v>1.5</v>
      </c>
      <c r="C73" t="s">
        <v>272</v>
      </c>
    </row>
    <row r="74" spans="2:3" x14ac:dyDescent="0.25">
      <c r="B74" s="95"/>
    </row>
    <row r="75" spans="2:3" x14ac:dyDescent="0.25">
      <c r="B75" s="95"/>
    </row>
  </sheetData>
  <sheetProtection selectLockedCells="1"/>
  <sortState xmlns:xlrd2="http://schemas.microsoft.com/office/spreadsheetml/2017/richdata2" ref="B56:G73">
    <sortCondition descending="1" ref="B56:B73"/>
  </sortState>
  <customSheetViews>
    <customSheetView guid="{7B9C85BD-D1BB-4F3C-98F5-6414F32599ED}">
      <selection activeCell="N14" sqref="N14"/>
      <rowBreaks count="3" manualBreakCount="3">
        <brk id="28" max="10" man="1"/>
        <brk id="64" max="10" man="1"/>
        <brk id="96" max="10" man="1"/>
      </rowBreaks>
      <pageMargins left="0.70866141732283472" right="0.70866141732283472" top="0.78740157480314965" bottom="0.78740157480314965" header="0.31496062992125984" footer="0.31496062992125984"/>
      <printOptions horizontalCentered="1"/>
      <pageSetup paperSize="9" scale="92" fitToHeight="7" orientation="landscape" r:id="rId1"/>
      <headerFooter>
        <oddHeader>&amp;LRegensburger Modell&amp;RS. &amp;P /&amp;N</oddHeader>
        <oddFooter>&amp;LSargl/Wolfsteiner/Wittmann&amp;R&amp;A</oddFooter>
      </headerFooter>
    </customSheetView>
    <customSheetView guid="{314CBECC-1AE9-4578-9B87-473AB0B3A698}">
      <selection activeCell="N14" sqref="N14"/>
      <rowBreaks count="3" manualBreakCount="3">
        <brk id="28" max="10" man="1"/>
        <brk id="64" max="10" man="1"/>
        <brk id="96" max="10" man="1"/>
      </rowBreaks>
      <pageMargins left="0.70866141732283472" right="0.70866141732283472" top="0.78740157480314965" bottom="0.78740157480314965" header="0.31496062992125984" footer="0.31496062992125984"/>
      <printOptions horizontalCentered="1"/>
      <pageSetup paperSize="9" scale="92" fitToHeight="7" orientation="landscape" r:id="rId2"/>
      <headerFooter>
        <oddHeader>&amp;LRegensburger Modell&amp;RS. &amp;P /&amp;N</oddHeader>
        <oddFooter>&amp;LSargl/Wolfsteiner/Wittmann&amp;R&amp;A</oddFooter>
      </headerFooter>
    </customSheetView>
  </customSheetViews>
  <mergeCells count="13">
    <mergeCell ref="B2:L2"/>
    <mergeCell ref="B38:E38"/>
    <mergeCell ref="B36:E36"/>
    <mergeCell ref="K36:K38"/>
    <mergeCell ref="B45:C45"/>
    <mergeCell ref="E45:E47"/>
    <mergeCell ref="B46:C46"/>
    <mergeCell ref="B47:C47"/>
    <mergeCell ref="F40:G40"/>
    <mergeCell ref="F36:H36"/>
    <mergeCell ref="F38:H38"/>
    <mergeCell ref="H40:I40"/>
    <mergeCell ref="J42:M42"/>
  </mergeCells>
  <phoneticPr fontId="10" type="noConversion"/>
  <hyperlinks>
    <hyperlink ref="F36" r:id="rId3" xr:uid="{00000000-0004-0000-0000-000002000000}"/>
    <hyperlink ref="F38" r:id="rId4" display="http://save-the-cliamte.info" xr:uid="{20601843-BE80-4FE9-92EE-B7D2171BC016}"/>
    <hyperlink ref="F38:H38" r:id="rId5" location="IWP" display="www.save-the-climate.info" xr:uid="{03A9B498-A24B-4D5B-8E1A-A1460F3385BD}"/>
    <hyperlink ref="F40:G40" r:id="rId6" display="publisched on zenodo" xr:uid="{FB2D1C7E-7679-45D7-9C68-1B5B764C1E58}"/>
    <hyperlink ref="B45:C45" r:id="rId7" display="EDGAR" xr:uid="{9C2E599D-98D1-4372-BB58-48C135A38505}"/>
    <hyperlink ref="B46:C46" r:id="rId8" display="EEA" xr:uid="{0368E54F-71C0-41EA-89E0-5F93641878C1}"/>
    <hyperlink ref="B47:C47" r:id="rId9" display="GCP" xr:uid="{B776F607-A732-45ED-90F7-A03B89DA66C1}"/>
    <hyperlink ref="J42" r:id="rId10" xr:uid="{F92C3CA9-3E7D-4A9A-AB05-5BB274755A42}"/>
    <hyperlink ref="J42:M42" r:id="rId11" display="http://national-budgets.climate-calculator.info" xr:uid="{FA64A757-E283-4930-BB88-32F01107FE7D}"/>
  </hyperlinks>
  <printOptions horizontalCentered="1"/>
  <pageMargins left="0.70866141732283472" right="0.70866141732283472" top="0.78740157480314965" bottom="0.78740157480314965" header="0.31496062992125984" footer="0.31496062992125984"/>
  <pageSetup paperSize="9" scale="78" fitToHeight="2" orientation="landscape" r:id="rId12"/>
  <headerFooter>
    <oddHeader>&amp;LESPM&amp;RS. &amp;P /&amp;N</oddHeader>
    <oddFooter>&amp;Lwww.save-the-climate.info&amp;Rsheet "&amp;A"</oddFooter>
  </headerFooter>
  <rowBreaks count="2" manualBreakCount="2">
    <brk id="88" max="16" man="1"/>
    <brk id="120" max="16" man="1"/>
  </rowBreaks>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theme="9"/>
  </sheetPr>
  <dimension ref="B1:AG78"/>
  <sheetViews>
    <sheetView showGridLines="0" zoomScale="120" zoomScaleNormal="120" workbookViewId="0">
      <selection activeCell="B2" sqref="B2:N2"/>
    </sheetView>
  </sheetViews>
  <sheetFormatPr baseColWidth="10" defaultColWidth="11.42578125" defaultRowHeight="12.75" x14ac:dyDescent="0.2"/>
  <cols>
    <col min="1" max="1" width="1.7109375" style="1" customWidth="1"/>
    <col min="2" max="2" width="13.85546875" style="1" customWidth="1"/>
    <col min="3" max="3" width="23.5703125" style="1" customWidth="1"/>
    <col min="4" max="4" width="9.42578125" style="1" customWidth="1"/>
    <col min="5" max="5" width="8" style="1" customWidth="1"/>
    <col min="6" max="6" width="12" style="1" bestFit="1" customWidth="1"/>
    <col min="7" max="7" width="8" style="1" bestFit="1" customWidth="1"/>
    <col min="8" max="8" width="9.85546875" style="1" customWidth="1"/>
    <col min="9" max="9" width="9" style="1" customWidth="1"/>
    <col min="10" max="10" width="9.85546875" style="1" customWidth="1"/>
    <col min="11" max="11" width="16.140625" style="1" customWidth="1"/>
    <col min="12" max="12" width="11.42578125" style="1" customWidth="1"/>
    <col min="13" max="13" width="8.42578125" style="1" bestFit="1" customWidth="1"/>
    <col min="14" max="14" width="10.85546875" style="1" customWidth="1"/>
    <col min="15" max="15" width="5" style="1" customWidth="1"/>
    <col min="16" max="18" width="11.42578125" style="1"/>
    <col min="19" max="19" width="6.140625" style="1" customWidth="1"/>
    <col min="20" max="20" width="7.140625" style="1" customWidth="1"/>
    <col min="21" max="22" width="11.42578125" style="1"/>
    <col min="23" max="23" width="8.140625" style="1" customWidth="1"/>
    <col min="24" max="25" width="11.42578125" style="1"/>
    <col min="26" max="26" width="8.85546875" style="1" bestFit="1" customWidth="1"/>
    <col min="27" max="30" width="11.42578125" style="1"/>
    <col min="31" max="31" width="13" style="1" customWidth="1"/>
    <col min="32" max="32" width="27.7109375" style="1" bestFit="1" customWidth="1"/>
    <col min="33" max="16384" width="11.42578125" style="1"/>
  </cols>
  <sheetData>
    <row r="1" spans="2:32" ht="7.9" customHeight="1" x14ac:dyDescent="0.2">
      <c r="Q1" s="56" t="s">
        <v>185</v>
      </c>
      <c r="T1" s="57">
        <f>5760/1570</f>
        <v>3.6687898089171975</v>
      </c>
    </row>
    <row r="2" spans="2:32" s="59" customFormat="1" ht="22.5" customHeight="1" x14ac:dyDescent="0.25">
      <c r="B2" s="586" t="s">
        <v>330</v>
      </c>
      <c r="C2" s="586"/>
      <c r="D2" s="586"/>
      <c r="E2" s="586"/>
      <c r="F2" s="586"/>
      <c r="G2" s="586"/>
      <c r="H2" s="586"/>
      <c r="I2" s="586"/>
      <c r="J2" s="586"/>
      <c r="K2" s="586"/>
      <c r="L2" s="586"/>
      <c r="M2" s="586"/>
      <c r="N2" s="586"/>
      <c r="V2" s="218"/>
      <c r="W2" s="218"/>
      <c r="X2" s="219"/>
      <c r="Y2" s="219"/>
      <c r="Z2" s="219"/>
      <c r="AA2" s="219"/>
      <c r="AB2" s="219"/>
      <c r="AC2" s="219"/>
    </row>
    <row r="3" spans="2:32" ht="16.5" thickBot="1" x14ac:dyDescent="0.3">
      <c r="B3" s="7"/>
      <c r="D3" s="13"/>
      <c r="F3" s="18"/>
      <c r="G3" s="18"/>
      <c r="H3" s="18"/>
      <c r="I3" s="18"/>
      <c r="J3" s="18"/>
      <c r="K3" s="18"/>
      <c r="L3" s="18"/>
      <c r="M3" s="18"/>
      <c r="N3" s="18"/>
      <c r="P3" s="19"/>
    </row>
    <row r="4" spans="2:32" ht="14.85" customHeight="1" thickBot="1" x14ac:dyDescent="0.3">
      <c r="B4" s="587" t="s">
        <v>179</v>
      </c>
      <c r="C4" s="588"/>
      <c r="D4" s="103"/>
      <c r="E4" s="103"/>
      <c r="F4" s="103"/>
      <c r="G4" s="103"/>
      <c r="H4" s="103"/>
      <c r="I4" s="84"/>
    </row>
    <row r="6" spans="2:32" s="214" customFormat="1" ht="15" x14ac:dyDescent="0.2">
      <c r="B6" s="10" t="s">
        <v>427</v>
      </c>
      <c r="C6" s="11"/>
      <c r="D6" s="215"/>
      <c r="E6" s="215"/>
      <c r="F6" s="215"/>
      <c r="G6" s="11"/>
      <c r="H6" s="11"/>
      <c r="I6" s="11"/>
      <c r="J6" s="11"/>
      <c r="K6" s="11"/>
      <c r="L6" s="11"/>
      <c r="M6" s="11"/>
      <c r="N6" s="11"/>
      <c r="U6" s="210"/>
      <c r="V6" s="210"/>
      <c r="W6" s="210"/>
      <c r="X6" s="210"/>
      <c r="Y6" s="210"/>
      <c r="Z6" s="210"/>
      <c r="AA6" s="210"/>
      <c r="AB6" s="210"/>
      <c r="AC6" s="210"/>
    </row>
    <row r="7" spans="2:32" ht="13.35" customHeight="1" thickBot="1" x14ac:dyDescent="0.25">
      <c r="B7" s="21"/>
      <c r="C7" s="22"/>
      <c r="D7" s="2"/>
      <c r="E7" s="2"/>
      <c r="F7" s="2"/>
      <c r="Q7" s="97"/>
      <c r="R7" s="97"/>
      <c r="S7" s="97"/>
    </row>
    <row r="8" spans="2:32" ht="16.5" customHeight="1" thickBot="1" x14ac:dyDescent="0.25">
      <c r="B8" s="598" t="s">
        <v>576</v>
      </c>
      <c r="C8" s="599"/>
      <c r="D8" s="55"/>
      <c r="E8" s="55"/>
      <c r="G8" s="591" t="s">
        <v>254</v>
      </c>
      <c r="H8" s="592"/>
      <c r="I8" s="592"/>
      <c r="J8" s="592"/>
      <c r="K8" s="592"/>
      <c r="L8" s="592"/>
      <c r="M8" s="592"/>
      <c r="N8" s="593"/>
      <c r="O8" s="22"/>
      <c r="P8" s="97"/>
      <c r="Q8" s="97"/>
      <c r="R8" s="97"/>
      <c r="S8" s="97"/>
      <c r="T8" s="22"/>
      <c r="U8" s="22"/>
      <c r="V8" s="22"/>
    </row>
    <row r="9" spans="2:32" s="9" customFormat="1" ht="16.5" thickBot="1" x14ac:dyDescent="0.3">
      <c r="B9" s="589">
        <v>500</v>
      </c>
      <c r="C9" s="590"/>
      <c r="D9" s="597"/>
      <c r="E9" s="597"/>
      <c r="G9" s="594"/>
      <c r="H9" s="595"/>
      <c r="I9" s="595"/>
      <c r="J9" s="595"/>
      <c r="K9" s="595"/>
      <c r="L9" s="595"/>
      <c r="M9" s="595"/>
      <c r="N9" s="596"/>
      <c r="O9" s="55"/>
      <c r="P9" s="97"/>
      <c r="Q9" s="97"/>
      <c r="R9" s="97"/>
      <c r="S9" s="97"/>
      <c r="T9" s="55"/>
      <c r="U9" s="55"/>
      <c r="V9" s="55"/>
    </row>
    <row r="10" spans="2:32" customFormat="1" ht="17.25" customHeight="1" x14ac:dyDescent="0.25">
      <c r="B10" s="600"/>
      <c r="C10" s="600"/>
      <c r="P10" s="97"/>
      <c r="Q10" s="97"/>
      <c r="R10" s="97"/>
      <c r="S10" s="97"/>
    </row>
    <row r="11" spans="2:32" s="214" customFormat="1" ht="15" x14ac:dyDescent="0.25">
      <c r="B11" s="10" t="s">
        <v>486</v>
      </c>
      <c r="C11" s="11"/>
      <c r="D11" s="215"/>
      <c r="E11" s="215"/>
      <c r="F11" s="215"/>
      <c r="G11" s="11"/>
      <c r="H11" s="11"/>
      <c r="I11" s="11"/>
      <c r="J11" s="11"/>
      <c r="K11" s="11"/>
      <c r="L11" s="11"/>
      <c r="M11" s="11"/>
      <c r="N11" s="11"/>
      <c r="V11" s="216"/>
      <c r="W11" s="216"/>
      <c r="X11" s="217"/>
      <c r="Y11" s="217"/>
      <c r="Z11" s="217"/>
      <c r="AA11" s="217"/>
      <c r="AB11" s="217"/>
      <c r="AC11" s="217"/>
    </row>
    <row r="12" spans="2:32" customFormat="1" ht="15.6" customHeight="1" x14ac:dyDescent="0.25"/>
    <row r="13" spans="2:32" s="147" customFormat="1" ht="15.6" customHeight="1" x14ac:dyDescent="0.2">
      <c r="B13" s="221" t="s">
        <v>447</v>
      </c>
      <c r="C13" s="222"/>
      <c r="D13" s="222"/>
      <c r="E13" s="222"/>
      <c r="F13" s="222"/>
      <c r="G13" s="222"/>
      <c r="H13" s="222"/>
      <c r="I13" s="222"/>
      <c r="J13" s="222"/>
      <c r="K13" s="223"/>
      <c r="L13" s="224">
        <f>'data countries EDGAR'!P225/1000</f>
        <v>34.860937702624483</v>
      </c>
      <c r="M13" s="222" t="s">
        <v>277</v>
      </c>
      <c r="N13" s="225">
        <f>L13/L16</f>
        <v>0.87616093380380577</v>
      </c>
      <c r="O13" s="565" t="s">
        <v>273</v>
      </c>
      <c r="P13" s="236"/>
    </row>
    <row r="14" spans="2:32" s="147" customFormat="1" ht="15.6" customHeight="1" x14ac:dyDescent="0.2">
      <c r="B14" s="226" t="s">
        <v>446</v>
      </c>
      <c r="C14" s="227"/>
      <c r="D14" s="227"/>
      <c r="E14" s="227"/>
      <c r="F14" s="227"/>
      <c r="G14" s="227"/>
      <c r="H14" s="227"/>
      <c r="I14" s="227"/>
      <c r="J14" s="227"/>
      <c r="K14" s="1"/>
      <c r="L14" s="228">
        <f>GCP!L82</f>
        <v>3.8254106666248506</v>
      </c>
      <c r="M14" s="227" t="s">
        <v>277</v>
      </c>
      <c r="N14" s="229">
        <f>L14/L16</f>
        <v>9.6144154538927953E-2</v>
      </c>
      <c r="O14" s="566"/>
      <c r="P14" s="236"/>
    </row>
    <row r="15" spans="2:32" s="9" customFormat="1" ht="15.6" customHeight="1" x14ac:dyDescent="0.2">
      <c r="B15" s="212" t="s">
        <v>400</v>
      </c>
      <c r="C15" s="213"/>
      <c r="D15" s="104"/>
      <c r="E15" s="104"/>
      <c r="F15" s="104"/>
      <c r="G15" s="213"/>
      <c r="H15" s="213"/>
      <c r="I15" s="213"/>
      <c r="J15" s="213"/>
      <c r="K15" s="230"/>
      <c r="L15" s="231">
        <f>('data countries EDGAR'!P226+'data countries EDGAR'!P227)/1000</f>
        <v>1.101932935736027</v>
      </c>
      <c r="M15" s="232" t="s">
        <v>277</v>
      </c>
      <c r="N15" s="233">
        <f>L15/L16</f>
        <v>2.769491165726623E-2</v>
      </c>
      <c r="O15" s="566"/>
      <c r="P15" s="236"/>
      <c r="Q15" s="55"/>
      <c r="R15" s="55"/>
      <c r="V15" s="234"/>
      <c r="W15" s="234"/>
      <c r="X15" s="17"/>
      <c r="Y15" s="17"/>
      <c r="Z15" s="17"/>
      <c r="AA15" s="17"/>
      <c r="AB15" s="17"/>
      <c r="AC15" s="17"/>
      <c r="AF15" s="1"/>
    </row>
    <row r="16" spans="2:32" s="9" customFormat="1" ht="15.6" customHeight="1" x14ac:dyDescent="0.2">
      <c r="B16" s="212" t="s">
        <v>465</v>
      </c>
      <c r="C16" s="213"/>
      <c r="D16" s="213"/>
      <c r="E16" s="213"/>
      <c r="F16" s="104"/>
      <c r="G16" s="213"/>
      <c r="H16" s="213"/>
      <c r="I16" s="213"/>
      <c r="J16" s="213"/>
      <c r="K16" s="213"/>
      <c r="L16" s="231">
        <f>SUM(L13:L15)</f>
        <v>39.788281304985361</v>
      </c>
      <c r="M16" s="232" t="s">
        <v>277</v>
      </c>
      <c r="N16" s="235">
        <v>1</v>
      </c>
      <c r="O16" s="566"/>
      <c r="P16" s="236"/>
      <c r="Q16" s="55"/>
      <c r="R16" s="55"/>
      <c r="V16" s="234"/>
      <c r="W16" s="234"/>
      <c r="X16" s="17"/>
      <c r="Y16" s="17"/>
      <c r="Z16" s="17"/>
      <c r="AA16" s="17"/>
      <c r="AB16" s="17"/>
      <c r="AC16" s="17"/>
      <c r="AF16" s="1"/>
    </row>
    <row r="17" spans="2:33" s="9" customFormat="1" ht="15.6" customHeight="1" x14ac:dyDescent="0.2">
      <c r="B17" s="606" t="s">
        <v>448</v>
      </c>
      <c r="C17" s="607"/>
      <c r="D17" s="607"/>
      <c r="E17" s="607"/>
      <c r="F17" s="104"/>
      <c r="G17" s="213"/>
      <c r="H17" s="213"/>
      <c r="I17" s="213"/>
      <c r="J17" s="213"/>
      <c r="K17" s="230"/>
      <c r="L17" s="231">
        <f>GCP!S82</f>
        <v>40.527913569275661</v>
      </c>
      <c r="M17" s="232" t="s">
        <v>277</v>
      </c>
      <c r="N17" s="235"/>
      <c r="O17" s="567"/>
      <c r="P17" s="236"/>
      <c r="Q17" s="55"/>
      <c r="R17" s="55"/>
      <c r="V17" s="234"/>
      <c r="W17" s="234"/>
      <c r="X17" s="17"/>
      <c r="Y17" s="17"/>
      <c r="Z17" s="17"/>
      <c r="AA17" s="17"/>
      <c r="AB17" s="17"/>
      <c r="AC17" s="17"/>
      <c r="AF17" s="1"/>
    </row>
    <row r="18" spans="2:33" s="9" customFormat="1" ht="15.6" customHeight="1" x14ac:dyDescent="0.2">
      <c r="B18" s="38"/>
      <c r="C18" s="40"/>
      <c r="D18" s="6"/>
      <c r="E18" s="6"/>
      <c r="F18" s="6"/>
      <c r="G18" s="39"/>
      <c r="H18" s="40"/>
      <c r="I18" s="40"/>
      <c r="J18" s="40"/>
      <c r="K18" s="40"/>
      <c r="L18" s="40"/>
      <c r="M18" s="40"/>
      <c r="N18" s="40"/>
      <c r="P18" s="105"/>
      <c r="Q18" s="105"/>
      <c r="R18" s="105"/>
      <c r="V18" s="16"/>
      <c r="W18" s="16"/>
      <c r="X18" s="17"/>
      <c r="Y18" s="17"/>
      <c r="Z18" s="17"/>
      <c r="AA18" s="17"/>
      <c r="AB18" s="17"/>
      <c r="AC18" s="17"/>
      <c r="AF18" s="1"/>
    </row>
    <row r="19" spans="2:33" s="214" customFormat="1" ht="15" x14ac:dyDescent="0.25">
      <c r="B19" s="344" t="s">
        <v>449</v>
      </c>
      <c r="C19" s="344"/>
      <c r="D19" s="337"/>
      <c r="E19" s="337"/>
      <c r="F19" s="39"/>
      <c r="G19" s="39"/>
      <c r="H19" s="379"/>
      <c r="I19" s="380"/>
      <c r="J19" s="39"/>
      <c r="K19" s="39"/>
      <c r="L19" s="335"/>
      <c r="M19" s="398">
        <f>B9</f>
        <v>500</v>
      </c>
      <c r="N19" s="337" t="s">
        <v>277</v>
      </c>
      <c r="O19" s="562" t="s">
        <v>463</v>
      </c>
      <c r="P19" s="563"/>
      <c r="Q19" s="563"/>
      <c r="R19" s="563"/>
      <c r="S19" s="563"/>
      <c r="T19" s="564"/>
      <c r="U19" s="53"/>
      <c r="V19" s="53"/>
      <c r="W19" s="53"/>
      <c r="X19" s="210"/>
      <c r="AA19" s="54"/>
      <c r="AC19" s="46"/>
      <c r="AD19" s="46"/>
      <c r="AE19" s="46"/>
      <c r="AF19" s="210"/>
      <c r="AG19" s="46"/>
    </row>
    <row r="20" spans="2:33" s="214" customFormat="1" ht="15" x14ac:dyDescent="0.25">
      <c r="B20" s="601" t="s">
        <v>314</v>
      </c>
      <c r="C20" s="602"/>
      <c r="D20" s="605" t="s">
        <v>252</v>
      </c>
      <c r="E20" s="605"/>
      <c r="F20" s="605"/>
      <c r="G20" s="605"/>
      <c r="H20" s="605"/>
      <c r="I20" s="605"/>
      <c r="J20" s="605"/>
      <c r="K20" s="338">
        <v>0</v>
      </c>
      <c r="L20" s="339">
        <f>K20/M19</f>
        <v>0</v>
      </c>
      <c r="M20" s="336">
        <f>-K20</f>
        <v>0</v>
      </c>
      <c r="N20" s="337" t="s">
        <v>277</v>
      </c>
      <c r="O20" s="340" t="s">
        <v>249</v>
      </c>
      <c r="S20" s="53"/>
      <c r="T20" s="53"/>
      <c r="U20" s="53"/>
      <c r="V20" s="53"/>
      <c r="W20" s="53"/>
      <c r="X20" s="210"/>
      <c r="AA20" s="54"/>
      <c r="AC20" s="46"/>
      <c r="AD20" s="46"/>
      <c r="AE20" s="46"/>
      <c r="AF20" s="210"/>
      <c r="AG20" s="46"/>
    </row>
    <row r="21" spans="2:33" s="214" customFormat="1" ht="18" customHeight="1" x14ac:dyDescent="0.25">
      <c r="B21" s="603" t="s">
        <v>403</v>
      </c>
      <c r="C21" s="604"/>
      <c r="D21" s="605" t="s">
        <v>250</v>
      </c>
      <c r="E21" s="605"/>
      <c r="F21" s="605"/>
      <c r="G21" s="605"/>
      <c r="H21" s="605"/>
      <c r="I21" s="605"/>
      <c r="J21" s="605"/>
      <c r="K21" s="341">
        <v>0.03</v>
      </c>
      <c r="L21" s="342"/>
      <c r="M21" s="342">
        <f>ROUND(M19*K21*-1,0)</f>
        <v>-15</v>
      </c>
      <c r="N21" s="343" t="s">
        <v>277</v>
      </c>
      <c r="S21" s="54"/>
      <c r="T21" s="54"/>
      <c r="U21" s="54"/>
      <c r="V21" s="54"/>
      <c r="W21" s="54"/>
      <c r="AA21" s="54"/>
      <c r="AC21" s="46"/>
      <c r="AD21" s="46"/>
      <c r="AE21" s="46"/>
      <c r="AG21" s="46"/>
    </row>
    <row r="22" spans="2:33" s="214" customFormat="1" ht="15.75" thickBot="1" x14ac:dyDescent="0.3">
      <c r="B22" s="383" t="s">
        <v>428</v>
      </c>
      <c r="C22" s="345"/>
      <c r="D22" s="345"/>
      <c r="E22" s="345"/>
      <c r="F22" s="346"/>
      <c r="G22" s="346"/>
      <c r="H22" s="347"/>
      <c r="I22" s="348"/>
      <c r="J22" s="348"/>
      <c r="K22" s="346"/>
      <c r="L22" s="346"/>
      <c r="M22" s="377">
        <f>SUM(M19:M21)</f>
        <v>485</v>
      </c>
      <c r="N22" s="346" t="s">
        <v>277</v>
      </c>
      <c r="O22" s="583" t="s">
        <v>464</v>
      </c>
      <c r="P22" s="584"/>
      <c r="Q22" s="584"/>
      <c r="R22" s="584"/>
      <c r="S22" s="584"/>
      <c r="T22" s="585"/>
      <c r="U22" s="53"/>
      <c r="V22" s="53"/>
      <c r="W22" s="53"/>
      <c r="X22" s="210"/>
      <c r="AA22" s="54"/>
      <c r="AC22" s="46"/>
      <c r="AD22" s="46"/>
      <c r="AE22" s="46"/>
      <c r="AG22" s="46"/>
    </row>
    <row r="23" spans="2:33" s="9" customFormat="1" ht="16.5" thickTop="1" thickBot="1" x14ac:dyDescent="0.3">
      <c r="B23" s="41"/>
      <c r="C23" s="41"/>
      <c r="D23" s="41"/>
      <c r="E23" s="41"/>
      <c r="F23" s="14"/>
      <c r="G23" s="14"/>
      <c r="H23" s="25"/>
      <c r="I23" s="26"/>
      <c r="J23" s="27"/>
      <c r="K23" s="14"/>
      <c r="L23" s="15"/>
      <c r="M23" s="15"/>
      <c r="N23" s="25"/>
      <c r="R23" s="53"/>
      <c r="S23" s="53"/>
      <c r="T23" s="53"/>
      <c r="U23" s="53"/>
      <c r="V23" s="53"/>
      <c r="W23" s="53"/>
      <c r="X23" s="1"/>
      <c r="AA23" s="54"/>
      <c r="AC23" s="46"/>
      <c r="AD23" s="46"/>
      <c r="AE23" s="46"/>
      <c r="AG23" s="46"/>
    </row>
    <row r="24" spans="2:33" ht="12.75" customHeight="1" x14ac:dyDescent="0.2">
      <c r="B24" s="574" t="s">
        <v>429</v>
      </c>
      <c r="C24" s="575"/>
      <c r="D24" s="575"/>
      <c r="E24" s="575"/>
      <c r="F24" s="575"/>
      <c r="G24" s="575"/>
      <c r="H24" s="576"/>
      <c r="J24" s="574" t="s">
        <v>377</v>
      </c>
      <c r="K24" s="575"/>
      <c r="L24" s="576"/>
    </row>
    <row r="25" spans="2:33" ht="12.75" customHeight="1" x14ac:dyDescent="0.2">
      <c r="B25" s="577"/>
      <c r="C25" s="578"/>
      <c r="D25" s="578"/>
      <c r="E25" s="578"/>
      <c r="F25" s="578"/>
      <c r="G25" s="578"/>
      <c r="H25" s="579"/>
      <c r="J25" s="577"/>
      <c r="K25" s="578"/>
      <c r="L25" s="579"/>
    </row>
    <row r="26" spans="2:33" ht="12.75" customHeight="1" x14ac:dyDescent="0.2">
      <c r="B26" s="577"/>
      <c r="C26" s="578"/>
      <c r="D26" s="578"/>
      <c r="E26" s="578"/>
      <c r="F26" s="578"/>
      <c r="G26" s="578"/>
      <c r="H26" s="579"/>
      <c r="J26" s="577"/>
      <c r="K26" s="578"/>
      <c r="L26" s="579"/>
    </row>
    <row r="27" spans="2:33" ht="12.75" customHeight="1" x14ac:dyDescent="0.2">
      <c r="B27" s="577"/>
      <c r="C27" s="578"/>
      <c r="D27" s="578"/>
      <c r="E27" s="578"/>
      <c r="F27" s="578"/>
      <c r="G27" s="578"/>
      <c r="H27" s="579"/>
      <c r="J27" s="577"/>
      <c r="K27" s="578"/>
      <c r="L27" s="579"/>
    </row>
    <row r="28" spans="2:33" ht="12.75" customHeight="1" thickBot="1" x14ac:dyDescent="0.25">
      <c r="B28" s="580"/>
      <c r="C28" s="581"/>
      <c r="D28" s="581"/>
      <c r="E28" s="581"/>
      <c r="F28" s="581"/>
      <c r="G28" s="581"/>
      <c r="H28" s="582"/>
      <c r="J28" s="580"/>
      <c r="K28" s="581"/>
      <c r="L28" s="582"/>
    </row>
    <row r="29" spans="2:33" ht="13.5" customHeight="1" x14ac:dyDescent="0.2">
      <c r="J29" s="105"/>
      <c r="K29" s="105"/>
      <c r="L29" s="105"/>
    </row>
    <row r="30" spans="2:33" s="214" customFormat="1" ht="15" x14ac:dyDescent="0.25">
      <c r="B30" s="10" t="s">
        <v>578</v>
      </c>
      <c r="C30" s="11"/>
      <c r="D30" s="215"/>
      <c r="E30" s="215"/>
      <c r="F30" s="215"/>
      <c r="G30" s="11"/>
      <c r="H30" s="11"/>
      <c r="I30" s="11"/>
      <c r="J30" s="11"/>
      <c r="K30" s="11"/>
      <c r="L30" s="11"/>
      <c r="M30" s="11"/>
      <c r="N30" s="11"/>
      <c r="V30" s="216"/>
      <c r="W30" s="216"/>
      <c r="X30" s="217"/>
      <c r="Y30" s="217"/>
      <c r="Z30" s="217"/>
      <c r="AA30" s="217"/>
      <c r="AB30" s="217"/>
      <c r="AC30" s="217"/>
    </row>
    <row r="32" spans="2:33" s="237" customFormat="1" ht="14.25" x14ac:dyDescent="0.2">
      <c r="B32" s="349" t="s">
        <v>315</v>
      </c>
      <c r="C32" s="350"/>
      <c r="D32" s="350"/>
      <c r="E32" s="350"/>
      <c r="F32" s="350"/>
      <c r="G32" s="351">
        <f>'base data global budget'!B9</f>
        <v>500</v>
      </c>
      <c r="H32" s="352" t="s">
        <v>277</v>
      </c>
      <c r="AA32" s="210"/>
    </row>
    <row r="33" spans="2:29" s="237" customFormat="1" ht="14.25" x14ac:dyDescent="0.2">
      <c r="B33" s="270" t="s">
        <v>316</v>
      </c>
      <c r="C33" s="239"/>
      <c r="D33" s="239"/>
      <c r="E33" s="239"/>
      <c r="F33" s="239"/>
      <c r="G33" s="353">
        <f>SUM(GCP!J79:J82)</f>
        <v>159.77624287854536</v>
      </c>
      <c r="H33" s="354" t="s">
        <v>277</v>
      </c>
      <c r="I33" s="240" t="s">
        <v>319</v>
      </c>
      <c r="J33" s="371"/>
      <c r="AA33" s="210"/>
    </row>
    <row r="34" spans="2:29" s="237" customFormat="1" ht="15" x14ac:dyDescent="0.25">
      <c r="B34" s="384" t="s">
        <v>406</v>
      </c>
      <c r="C34" s="350"/>
      <c r="D34" s="350"/>
      <c r="E34" s="350"/>
      <c r="F34" s="350"/>
      <c r="G34" s="399">
        <f>SUM(G32:G33)</f>
        <v>659.77624287854542</v>
      </c>
      <c r="H34" s="352" t="s">
        <v>277</v>
      </c>
      <c r="O34" s="562" t="s">
        <v>463</v>
      </c>
      <c r="P34" s="563"/>
      <c r="Q34" s="563"/>
      <c r="R34" s="563"/>
      <c r="S34" s="563"/>
      <c r="T34" s="564"/>
      <c r="AA34" s="210"/>
    </row>
    <row r="35" spans="2:29" s="237" customFormat="1" ht="14.25" x14ac:dyDescent="0.2">
      <c r="B35" s="355" t="s">
        <v>444</v>
      </c>
      <c r="G35" s="356">
        <f>-SUM(GCP!L79:L82)</f>
        <v>-15.049403206316022</v>
      </c>
      <c r="H35" s="357" t="s">
        <v>277</v>
      </c>
      <c r="I35" s="240" t="s">
        <v>319</v>
      </c>
      <c r="J35" s="371"/>
      <c r="AA35" s="210"/>
    </row>
    <row r="36" spans="2:29" s="237" customFormat="1" ht="14.25" x14ac:dyDescent="0.2">
      <c r="B36" s="355" t="s">
        <v>314</v>
      </c>
      <c r="G36" s="358">
        <f>'base data global budget'!M20</f>
        <v>0</v>
      </c>
      <c r="H36" s="357" t="s">
        <v>277</v>
      </c>
      <c r="AA36" s="210"/>
    </row>
    <row r="37" spans="2:29" customFormat="1" ht="15" x14ac:dyDescent="0.25">
      <c r="B37" s="355" t="s">
        <v>445</v>
      </c>
      <c r="C37" s="237"/>
      <c r="D37" s="237"/>
      <c r="E37" s="237"/>
      <c r="F37" s="237"/>
      <c r="G37" s="356">
        <f>SUM('data countries EDGAR'!L226:O227)/-1000</f>
        <v>-5.2170321333792637</v>
      </c>
      <c r="H37" s="357" t="s">
        <v>277</v>
      </c>
      <c r="I37" s="240" t="s">
        <v>404</v>
      </c>
      <c r="J37" s="371"/>
    </row>
    <row r="38" spans="2:29" s="237" customFormat="1" ht="14.25" x14ac:dyDescent="0.2">
      <c r="B38" s="270" t="s">
        <v>403</v>
      </c>
      <c r="C38" s="239"/>
      <c r="D38" s="239"/>
      <c r="E38" s="239"/>
      <c r="F38" s="239"/>
      <c r="G38" s="353">
        <f>I38*G32*-1</f>
        <v>-15</v>
      </c>
      <c r="H38" s="354" t="s">
        <v>277</v>
      </c>
      <c r="I38" s="359">
        <f>'base data global budget'!K21</f>
        <v>0.03</v>
      </c>
      <c r="AA38" s="210"/>
    </row>
    <row r="39" spans="2:29" s="237" customFormat="1" ht="15" x14ac:dyDescent="0.25">
      <c r="B39" s="382" t="s">
        <v>405</v>
      </c>
      <c r="C39" s="360"/>
      <c r="D39" s="361"/>
      <c r="E39" s="361"/>
      <c r="F39" s="361"/>
      <c r="G39" s="378">
        <f>SUM(G34:G38)</f>
        <v>624.50980753885017</v>
      </c>
      <c r="H39" s="362" t="s">
        <v>277</v>
      </c>
      <c r="O39" s="583" t="s">
        <v>464</v>
      </c>
      <c r="P39" s="584"/>
      <c r="Q39" s="584"/>
      <c r="R39" s="584"/>
      <c r="S39" s="584"/>
      <c r="T39" s="585"/>
      <c r="AA39" s="210"/>
    </row>
    <row r="40" spans="2:29" customFormat="1" ht="15" x14ac:dyDescent="0.25"/>
    <row r="41" spans="2:29" s="214" customFormat="1" ht="15" x14ac:dyDescent="0.25">
      <c r="B41" s="10" t="s">
        <v>349</v>
      </c>
      <c r="C41" s="11"/>
      <c r="D41" s="215"/>
      <c r="E41" s="215"/>
      <c r="F41" s="215"/>
      <c r="G41" s="11"/>
      <c r="H41" s="11"/>
      <c r="I41" s="11"/>
      <c r="J41" s="11"/>
      <c r="K41" s="11"/>
      <c r="L41" s="11"/>
      <c r="M41" s="11"/>
      <c r="N41" s="11"/>
      <c r="V41" s="216"/>
      <c r="W41" s="216"/>
      <c r="X41" s="217"/>
      <c r="Y41" s="217"/>
      <c r="Z41" s="217"/>
      <c r="AA41" s="217"/>
      <c r="AB41" s="217"/>
      <c r="AC41" s="217"/>
    </row>
    <row r="43" spans="2:29" s="210" customFormat="1" ht="14.25" x14ac:dyDescent="0.2">
      <c r="B43" s="363">
        <v>2019</v>
      </c>
      <c r="C43" s="364">
        <f>'data countries EDGAR'!T225</f>
        <v>7707.9945061699673</v>
      </c>
      <c r="D43" s="365" t="s">
        <v>278</v>
      </c>
      <c r="E43" s="568" t="s">
        <v>342</v>
      </c>
      <c r="F43" s="570" t="s">
        <v>396</v>
      </c>
      <c r="G43" s="571"/>
    </row>
    <row r="44" spans="2:29" s="210" customFormat="1" ht="14.25" x14ac:dyDescent="0.2">
      <c r="B44" s="366">
        <v>2016</v>
      </c>
      <c r="C44" s="367">
        <f>'data countries EDGAR'!X225</f>
        <v>7460.9237909999983</v>
      </c>
      <c r="D44" s="368" t="s">
        <v>278</v>
      </c>
      <c r="E44" s="569"/>
      <c r="F44" s="572"/>
      <c r="G44" s="573"/>
    </row>
    <row r="47" spans="2:29" s="214" customFormat="1" ht="15" x14ac:dyDescent="0.25">
      <c r="B47" s="10" t="s">
        <v>532</v>
      </c>
      <c r="C47" s="11"/>
      <c r="D47" s="215"/>
      <c r="E47" s="215"/>
      <c r="F47" s="215"/>
      <c r="G47" s="11"/>
      <c r="H47" s="11"/>
      <c r="I47" s="11"/>
      <c r="J47" s="11"/>
      <c r="K47" s="11"/>
      <c r="L47" s="11"/>
      <c r="M47" s="11"/>
      <c r="N47" s="11"/>
      <c r="V47" s="216"/>
      <c r="W47" s="216"/>
      <c r="X47" s="217"/>
      <c r="Y47" s="217"/>
      <c r="Z47" s="217"/>
      <c r="AA47" s="217"/>
      <c r="AB47" s="217"/>
      <c r="AC47" s="217"/>
    </row>
    <row r="48" spans="2:29" s="210" customFormat="1" ht="14.25" x14ac:dyDescent="0.2"/>
    <row r="49" spans="2:14" s="210" customFormat="1" ht="14.25" customHeight="1" x14ac:dyDescent="0.2">
      <c r="B49" s="608" t="s">
        <v>527</v>
      </c>
      <c r="C49" s="609"/>
      <c r="D49" s="609"/>
      <c r="E49" s="609"/>
      <c r="F49" s="609"/>
      <c r="G49" s="609"/>
      <c r="H49" s="609"/>
      <c r="I49" s="609"/>
      <c r="J49" s="609"/>
      <c r="K49" s="609"/>
      <c r="L49" s="609"/>
      <c r="M49" s="609"/>
      <c r="N49" s="610"/>
    </row>
    <row r="50" spans="2:14" s="210" customFormat="1" ht="7.5" customHeight="1" thickBot="1" x14ac:dyDescent="0.25"/>
    <row r="51" spans="2:14" s="210" customFormat="1" ht="15" thickBot="1" x14ac:dyDescent="0.25">
      <c r="B51" s="611" t="s">
        <v>345</v>
      </c>
      <c r="C51" s="632"/>
      <c r="D51" s="632"/>
      <c r="E51" s="632"/>
      <c r="F51" s="632"/>
      <c r="G51" s="632"/>
      <c r="H51" s="632"/>
      <c r="I51" s="632"/>
      <c r="J51" s="632"/>
      <c r="K51" s="632"/>
      <c r="L51" s="632"/>
      <c r="M51" s="632"/>
      <c r="N51" s="633"/>
    </row>
    <row r="52" spans="2:14" s="210" customFormat="1" ht="14.25" x14ac:dyDescent="0.2">
      <c r="B52" s="477"/>
      <c r="C52" s="260"/>
      <c r="D52" s="260"/>
      <c r="E52" s="260"/>
      <c r="F52" s="260"/>
      <c r="G52" s="260"/>
      <c r="H52" s="260"/>
      <c r="I52" s="260"/>
      <c r="J52" s="260"/>
      <c r="K52" s="260"/>
      <c r="L52" s="260"/>
      <c r="M52" s="260"/>
      <c r="N52" s="260"/>
    </row>
    <row r="53" spans="2:14" s="210" customFormat="1" ht="14.25" customHeight="1" x14ac:dyDescent="0.2">
      <c r="B53" s="608" t="s">
        <v>528</v>
      </c>
      <c r="C53" s="609"/>
      <c r="D53" s="609"/>
      <c r="E53" s="609"/>
      <c r="F53" s="609"/>
      <c r="G53" s="609"/>
      <c r="H53" s="609"/>
      <c r="I53" s="609"/>
      <c r="J53" s="609"/>
      <c r="K53" s="609"/>
      <c r="L53" s="609"/>
      <c r="M53" s="609"/>
      <c r="N53" s="610"/>
    </row>
    <row r="54" spans="2:14" s="210" customFormat="1" ht="6" customHeight="1" thickBot="1" x14ac:dyDescent="0.25">
      <c r="B54" s="477"/>
      <c r="C54" s="260"/>
      <c r="D54" s="260"/>
      <c r="E54" s="260"/>
      <c r="F54" s="260"/>
      <c r="G54" s="260"/>
      <c r="H54" s="260"/>
      <c r="I54" s="260"/>
      <c r="J54" s="260"/>
      <c r="K54" s="260"/>
      <c r="L54" s="260"/>
      <c r="M54" s="260"/>
      <c r="N54" s="260"/>
    </row>
    <row r="55" spans="2:14" s="210" customFormat="1" ht="15" thickBot="1" x14ac:dyDescent="0.25">
      <c r="B55" s="611" t="s">
        <v>390</v>
      </c>
      <c r="C55" s="612"/>
      <c r="D55" s="612"/>
      <c r="E55" s="612"/>
      <c r="F55" s="612"/>
      <c r="G55" s="612"/>
      <c r="H55" s="612"/>
      <c r="I55" s="612"/>
      <c r="J55" s="612"/>
      <c r="K55" s="612"/>
      <c r="L55" s="612"/>
      <c r="M55" s="612"/>
      <c r="N55" s="613"/>
    </row>
    <row r="56" spans="2:14" s="210" customFormat="1" ht="14.25" x14ac:dyDescent="0.2">
      <c r="B56" s="477"/>
      <c r="C56" s="260"/>
      <c r="D56" s="260"/>
      <c r="E56" s="260"/>
      <c r="F56" s="260"/>
      <c r="G56" s="260"/>
      <c r="H56" s="260"/>
      <c r="I56" s="260"/>
      <c r="J56" s="260"/>
      <c r="K56" s="260"/>
      <c r="L56" s="260"/>
      <c r="M56" s="260"/>
      <c r="N56" s="260"/>
    </row>
    <row r="57" spans="2:14" s="210" customFormat="1" ht="14.25" x14ac:dyDescent="0.2">
      <c r="B57" s="636" t="s">
        <v>534</v>
      </c>
      <c r="C57" s="637"/>
      <c r="D57" s="637"/>
      <c r="E57" s="637"/>
      <c r="F57" s="637"/>
      <c r="G57" s="637"/>
      <c r="H57" s="637"/>
      <c r="I57" s="637"/>
      <c r="J57" s="637"/>
      <c r="K57" s="637"/>
      <c r="L57" s="637"/>
      <c r="M57" s="637"/>
      <c r="N57" s="638"/>
    </row>
    <row r="58" spans="2:14" s="210" customFormat="1" ht="14.25" x14ac:dyDescent="0.2"/>
    <row r="59" spans="2:14" s="210" customFormat="1" ht="14.25" x14ac:dyDescent="0.2">
      <c r="B59" s="468" t="s">
        <v>519</v>
      </c>
      <c r="C59" s="471"/>
      <c r="D59" s="623" t="s">
        <v>522</v>
      </c>
      <c r="E59" s="624"/>
      <c r="F59" s="243" t="s">
        <v>277</v>
      </c>
      <c r="G59" s="634"/>
      <c r="H59" s="634"/>
      <c r="I59" s="634"/>
      <c r="J59" s="634"/>
      <c r="K59" s="634"/>
      <c r="L59" s="635"/>
      <c r="M59" s="635"/>
      <c r="N59" s="470"/>
    </row>
    <row r="60" spans="2:14" s="210" customFormat="1" ht="14.25" x14ac:dyDescent="0.2">
      <c r="B60" s="629" t="s">
        <v>520</v>
      </c>
      <c r="C60" s="630"/>
      <c r="D60" s="370"/>
      <c r="E60" s="278">
        <f>GCP!AC73</f>
        <v>40.50367848810285</v>
      </c>
      <c r="F60" s="250" t="s">
        <v>277</v>
      </c>
      <c r="G60" s="625" t="s">
        <v>529</v>
      </c>
      <c r="H60" s="626"/>
      <c r="I60" s="626"/>
      <c r="J60" s="626"/>
      <c r="K60" s="626"/>
      <c r="L60" s="617" t="s">
        <v>319</v>
      </c>
      <c r="M60" s="618"/>
    </row>
    <row r="61" spans="2:14" s="210" customFormat="1" ht="14.25" x14ac:dyDescent="0.2">
      <c r="B61" s="614" t="s">
        <v>521</v>
      </c>
      <c r="C61" s="615"/>
      <c r="D61" s="616"/>
      <c r="E61" s="472">
        <f>GCP!AD73</f>
        <v>40.527913569275661</v>
      </c>
      <c r="F61" s="243" t="s">
        <v>277</v>
      </c>
      <c r="G61" s="627"/>
      <c r="H61" s="628"/>
      <c r="I61" s="628"/>
      <c r="J61" s="628"/>
      <c r="K61" s="628"/>
      <c r="L61" s="619"/>
      <c r="M61" s="620"/>
    </row>
    <row r="62" spans="2:14" s="210" customFormat="1" ht="14.25" x14ac:dyDescent="0.2">
      <c r="B62" s="466" t="s">
        <v>530</v>
      </c>
      <c r="C62" s="476"/>
      <c r="D62" s="467"/>
      <c r="E62" s="478">
        <f>GCP!AE73</f>
        <v>38.017252059573764</v>
      </c>
      <c r="F62" s="243" t="s">
        <v>277</v>
      </c>
      <c r="G62" s="469" t="s">
        <v>531</v>
      </c>
      <c r="H62" s="479"/>
      <c r="I62" s="479"/>
      <c r="J62" s="479"/>
      <c r="K62" s="480"/>
      <c r="L62" s="619"/>
      <c r="M62" s="620"/>
    </row>
    <row r="63" spans="2:14" s="210" customFormat="1" ht="14.25" x14ac:dyDescent="0.2">
      <c r="B63" s="241"/>
      <c r="D63" s="249" t="s">
        <v>346</v>
      </c>
      <c r="E63" s="459"/>
      <c r="F63" s="245"/>
      <c r="L63" s="619"/>
      <c r="M63" s="620"/>
    </row>
    <row r="64" spans="2:14" s="210" customFormat="1" ht="15" customHeight="1" x14ac:dyDescent="0.2">
      <c r="B64" s="617" t="s">
        <v>381</v>
      </c>
      <c r="C64" s="618"/>
      <c r="D64" s="246">
        <v>2015</v>
      </c>
      <c r="E64" s="473">
        <f>GCP!Z73</f>
        <v>40.26331213378667</v>
      </c>
      <c r="F64" s="247" t="s">
        <v>277</v>
      </c>
      <c r="L64" s="619"/>
      <c r="M64" s="620"/>
    </row>
    <row r="65" spans="2:32" s="210" customFormat="1" ht="14.25" x14ac:dyDescent="0.2">
      <c r="B65" s="619"/>
      <c r="C65" s="620"/>
      <c r="D65" s="248">
        <v>2010</v>
      </c>
      <c r="E65" s="474">
        <f>GCP!U73</f>
        <v>37.622161854230953</v>
      </c>
      <c r="F65" s="245" t="s">
        <v>277</v>
      </c>
      <c r="L65" s="619"/>
      <c r="M65" s="620"/>
    </row>
    <row r="66" spans="2:32" s="210" customFormat="1" ht="14.25" x14ac:dyDescent="0.2">
      <c r="B66" s="621"/>
      <c r="C66" s="622"/>
      <c r="D66" s="249">
        <v>1990</v>
      </c>
      <c r="E66" s="475">
        <f>GCP!T73</f>
        <v>27.048752255999403</v>
      </c>
      <c r="F66" s="250" t="s">
        <v>277</v>
      </c>
      <c r="L66" s="621"/>
      <c r="M66" s="622"/>
    </row>
    <row r="68" spans="2:32" s="210" customFormat="1" ht="9" customHeight="1" x14ac:dyDescent="0.2">
      <c r="B68" s="477"/>
      <c r="C68" s="477"/>
      <c r="D68" s="477"/>
      <c r="E68" s="477"/>
      <c r="F68" s="477"/>
      <c r="G68" s="477"/>
      <c r="H68" s="477"/>
      <c r="I68" s="477"/>
      <c r="J68" s="477"/>
      <c r="K68" s="477"/>
      <c r="L68" s="477"/>
      <c r="M68" s="477"/>
      <c r="N68" s="477"/>
    </row>
    <row r="69" spans="2:32" s="210" customFormat="1" ht="15" x14ac:dyDescent="0.25">
      <c r="B69" s="557" t="s">
        <v>553</v>
      </c>
      <c r="C69" s="631"/>
      <c r="D69" s="631"/>
      <c r="E69" s="631"/>
      <c r="F69" s="631"/>
      <c r="G69" s="631"/>
      <c r="H69" s="631"/>
      <c r="I69" s="631"/>
      <c r="J69" s="631"/>
      <c r="K69" s="631"/>
      <c r="L69" s="631"/>
      <c r="M69" s="631"/>
      <c r="N69" s="558"/>
    </row>
    <row r="73" spans="2:32" customFormat="1" ht="16.5" customHeight="1" x14ac:dyDescent="0.25">
      <c r="AF73" s="1"/>
    </row>
    <row r="74" spans="2:32" customFormat="1" ht="16.5" customHeight="1" x14ac:dyDescent="0.25">
      <c r="AF74" s="1"/>
    </row>
    <row r="75" spans="2:32" customFormat="1" ht="16.5" customHeight="1" x14ac:dyDescent="0.25">
      <c r="B75" s="58"/>
      <c r="C75" s="59"/>
      <c r="D75" s="59"/>
      <c r="E75" s="59"/>
      <c r="F75" s="79"/>
      <c r="G75" s="79"/>
      <c r="H75" s="79"/>
      <c r="I75" s="79"/>
      <c r="J75" s="79"/>
      <c r="K75" s="80"/>
      <c r="L75" s="9"/>
      <c r="M75" s="9"/>
      <c r="N75" s="9"/>
      <c r="AF75" s="1"/>
    </row>
    <row r="76" spans="2:32" customFormat="1" ht="16.5" customHeight="1" x14ac:dyDescent="0.25">
      <c r="AF76" s="1"/>
    </row>
    <row r="77" spans="2:32" customFormat="1" ht="16.5" customHeight="1" x14ac:dyDescent="0.25">
      <c r="B77" s="1"/>
      <c r="C77" s="1"/>
      <c r="D77" s="81"/>
      <c r="E77" s="1"/>
      <c r="F77" s="1"/>
      <c r="G77" s="1"/>
      <c r="H77" s="1"/>
      <c r="I77" s="1"/>
      <c r="J77" s="1"/>
      <c r="K77" s="1"/>
      <c r="L77" s="1"/>
      <c r="M77" s="1"/>
      <c r="N77" s="1"/>
      <c r="AF77" s="1"/>
    </row>
    <row r="78" spans="2:32" x14ac:dyDescent="0.2">
      <c r="D78" s="82"/>
    </row>
  </sheetData>
  <sheetProtection selectLockedCells="1" selectUnlockedCells="1"/>
  <customSheetViews>
    <customSheetView guid="{7B9C85BD-D1BB-4F3C-98F5-6414F32599ED}" topLeftCell="A22">
      <selection activeCell="O16" sqref="O16"/>
      <rowBreaks count="2" manualBreakCount="2">
        <brk id="29" max="12" man="1"/>
        <brk id="53" max="12" man="1"/>
      </rowBreaks>
      <pageMargins left="0.74803149606299213" right="0.74803149606299213" top="0.98425196850393704" bottom="0.98425196850393704" header="0.51181102362204722" footer="0.51181102362204722"/>
      <printOptions horizontalCentered="1" verticalCentered="1"/>
      <pageSetup paperSize="9" scale="74" firstPageNumber="0" fitToHeight="3" orientation="landscape" r:id="rId1"/>
      <headerFooter scaleWithDoc="0" alignWithMargins="0">
        <oddHeader>&amp;LRegensburger Modell</oddHeader>
        <oddFooter>&amp;LSargl/Wolfsteiner/Wittmann&amp;C&amp;16S. &amp;P / &amp;N&amp;R&amp;18Anlage 1.1.1</oddFooter>
      </headerFooter>
    </customSheetView>
    <customSheetView guid="{314CBECC-1AE9-4578-9B87-473AB0B3A698}" topLeftCell="A22">
      <selection activeCell="O16" sqref="O16"/>
      <rowBreaks count="2" manualBreakCount="2">
        <brk id="29" max="12" man="1"/>
        <brk id="53" max="12" man="1"/>
      </rowBreaks>
      <pageMargins left="0.74803149606299213" right="0.74803149606299213" top="0.98425196850393704" bottom="0.98425196850393704" header="0.51181102362204722" footer="0.51181102362204722"/>
      <printOptions horizontalCentered="1" verticalCentered="1"/>
      <pageSetup paperSize="9" scale="74" firstPageNumber="0" fitToHeight="3" orientation="landscape" r:id="rId2"/>
      <headerFooter scaleWithDoc="0" alignWithMargins="0">
        <oddHeader>&amp;LRegensburger Modell</oddHeader>
        <oddFooter>&amp;LSargl/Wolfsteiner/Wittmann&amp;C&amp;16S. &amp;P / &amp;N&amp;R&amp;18Anlage 1.1.1</oddFooter>
      </headerFooter>
    </customSheetView>
  </customSheetViews>
  <mergeCells count="35">
    <mergeCell ref="B69:N69"/>
    <mergeCell ref="B51:N51"/>
    <mergeCell ref="G59:K59"/>
    <mergeCell ref="L59:M59"/>
    <mergeCell ref="B57:N57"/>
    <mergeCell ref="B49:N49"/>
    <mergeCell ref="B53:N53"/>
    <mergeCell ref="B55:N55"/>
    <mergeCell ref="B61:D61"/>
    <mergeCell ref="L60:M66"/>
    <mergeCell ref="D59:E59"/>
    <mergeCell ref="G60:K61"/>
    <mergeCell ref="B60:C60"/>
    <mergeCell ref="B64:C66"/>
    <mergeCell ref="B10:C10"/>
    <mergeCell ref="B20:C20"/>
    <mergeCell ref="B21:C21"/>
    <mergeCell ref="D21:J21"/>
    <mergeCell ref="D20:J20"/>
    <mergeCell ref="B17:E17"/>
    <mergeCell ref="B2:N2"/>
    <mergeCell ref="B4:C4"/>
    <mergeCell ref="B9:C9"/>
    <mergeCell ref="G8:N9"/>
    <mergeCell ref="D9:E9"/>
    <mergeCell ref="B8:C8"/>
    <mergeCell ref="O19:T19"/>
    <mergeCell ref="O34:T34"/>
    <mergeCell ref="O13:O17"/>
    <mergeCell ref="E43:E44"/>
    <mergeCell ref="F43:G44"/>
    <mergeCell ref="J24:L28"/>
    <mergeCell ref="B24:H28"/>
    <mergeCell ref="O22:T22"/>
    <mergeCell ref="O39:T39"/>
  </mergeCells>
  <phoneticPr fontId="10" type="noConversion"/>
  <conditionalFormatting sqref="K20">
    <cfRule type="cellIs" dxfId="64" priority="6" operator="lessThan">
      <formula>0</formula>
    </cfRule>
  </conditionalFormatting>
  <dataValidations count="4">
    <dataValidation errorStyle="information" allowBlank="1" showInputMessage="1" errorTitle="your own value" sqref="B9:C9" xr:uid="{00000000-0002-0000-0100-000002000000}"/>
    <dataValidation errorStyle="information" allowBlank="1" showInputMessage="1" showErrorMessage="1" error="Wert liegt nicht in der vom IPCC angegebenen Bandbreite." sqref="D9:D10" xr:uid="{00000000-0002-0000-0100-000003000000}"/>
    <dataValidation allowBlank="1" prompt="Bitte wählen Sie eine Option." sqref="O77:P84 E76:N83 E73:N74 O73:P75 G32:I39 K32:K39 E40:M40 L60" xr:uid="{00000000-0002-0000-0100-000005000000}"/>
    <dataValidation allowBlank="1" sqref="B75:N75 A76 O76:XFD76" xr:uid="{41B812A0-BF83-4D95-B791-58ED2B557C7D}"/>
  </dataValidations>
  <hyperlinks>
    <hyperlink ref="B51" r:id="rId3" xr:uid="{441E86D8-33B7-4D8F-8DF3-2BF2CDDD4395}"/>
    <hyperlink ref="B55" r:id="rId4" display="https://doi.org/10.5281/zenodo.4580310" xr:uid="{8D6DADF2-A6BF-4E47-976B-DE976C1C2E63}"/>
    <hyperlink ref="B55:N55" r:id="rId5" display="https://doi.org/10.5281/zenodo.4568839" xr:uid="{D3B0AB9B-B365-4BCA-9928-B5BA029CF7A5}"/>
    <hyperlink ref="B69:N69" location="'Data export'!A1" display="see sheet &quot;Data export&quot; for easy copying of data" xr:uid="{4CA0A59E-B125-450A-BF52-8271196269F6}"/>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6"/>
  <headerFooter>
    <oddHeader>&amp;LESPM&amp;RS. &amp;P /&amp;N</oddHeader>
    <oddFooter>&amp;Lwww.save-the-climate.info&amp;Rsheet "&amp;A"</oddFooter>
  </headerFooter>
  <rowBreaks count="1" manualBreakCount="1">
    <brk id="23" max="14" man="1"/>
  </rowBreaks>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1"/>
  <dimension ref="A1:C3"/>
  <sheetViews>
    <sheetView workbookViewId="0"/>
  </sheetViews>
  <sheetFormatPr baseColWidth="10" defaultRowHeight="15" x14ac:dyDescent="0.25"/>
  <sheetData>
    <row r="1" spans="1:3" x14ac:dyDescent="0.25">
      <c r="A1" t="s">
        <v>188</v>
      </c>
    </row>
    <row r="2" spans="1:3" ht="409.5" x14ac:dyDescent="0.25">
      <c r="B2" t="s">
        <v>189</v>
      </c>
      <c r="C2" s="52" t="s">
        <v>247</v>
      </c>
    </row>
    <row r="3" spans="1:3" x14ac:dyDescent="0.25">
      <c r="B3" t="s">
        <v>190</v>
      </c>
      <c r="C3" t="s">
        <v>248</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37DE8-082E-4BB6-AF09-E3DBB720D8D6}">
  <sheetPr>
    <tabColor theme="6" tint="0.59999389629810485"/>
  </sheetPr>
  <dimension ref="B1:AS145"/>
  <sheetViews>
    <sheetView showGridLines="0" zoomScale="120" zoomScaleNormal="120" workbookViewId="0">
      <selection activeCell="D4" sqref="D4:G4"/>
    </sheetView>
  </sheetViews>
  <sheetFormatPr baseColWidth="10" defaultColWidth="11.42578125" defaultRowHeight="14.25" x14ac:dyDescent="0.2"/>
  <cols>
    <col min="1" max="1" width="1.7109375" style="210" customWidth="1"/>
    <col min="2" max="2" width="13.85546875" style="210" customWidth="1"/>
    <col min="3" max="3" width="34.7109375" style="210" customWidth="1"/>
    <col min="4" max="4" width="10.7109375" style="210" bestFit="1" customWidth="1"/>
    <col min="5" max="5" width="9.42578125" style="210" customWidth="1"/>
    <col min="6" max="6" width="12" style="210" bestFit="1" customWidth="1"/>
    <col min="7" max="7" width="7" style="210" bestFit="1" customWidth="1"/>
    <col min="8" max="8" width="10.140625" style="210" customWidth="1"/>
    <col min="9" max="9" width="10.7109375" style="210" customWidth="1"/>
    <col min="10" max="10" width="9.85546875" style="210" customWidth="1"/>
    <col min="11" max="11" width="10.42578125" style="210" customWidth="1"/>
    <col min="12" max="12" width="9.140625" style="210" customWidth="1"/>
    <col min="13" max="13" width="8.7109375" style="210" customWidth="1"/>
    <col min="14" max="14" width="9.85546875" style="210" customWidth="1"/>
    <col min="15" max="15" width="15" style="210" customWidth="1"/>
    <col min="16" max="16" width="15.140625" style="210" customWidth="1"/>
    <col min="17" max="17" width="11.42578125" style="210"/>
    <col min="18" max="18" width="8.140625" style="210" customWidth="1"/>
    <col min="19" max="20" width="11.42578125" style="210"/>
    <col min="21" max="21" width="8.85546875" style="210" bestFit="1" customWidth="1"/>
    <col min="22" max="25" width="11.42578125" style="210"/>
    <col min="26" max="26" width="13" style="210" customWidth="1"/>
    <col min="27" max="27" width="27.7109375" style="210" bestFit="1" customWidth="1"/>
    <col min="28" max="16384" width="11.42578125" style="210"/>
  </cols>
  <sheetData>
    <row r="1" spans="2:45" ht="15" thickBot="1" x14ac:dyDescent="0.25">
      <c r="O1" s="251">
        <f>5760/1570</f>
        <v>3.6687898089171975</v>
      </c>
    </row>
    <row r="2" spans="2:45" s="253" customFormat="1" ht="15" customHeight="1" thickBot="1" x14ac:dyDescent="0.3">
      <c r="B2" s="664" t="s">
        <v>179</v>
      </c>
      <c r="C2" s="665"/>
      <c r="D2" s="668" t="s">
        <v>334</v>
      </c>
      <c r="E2" s="669"/>
      <c r="F2" s="666" t="s">
        <v>333</v>
      </c>
      <c r="G2" s="667"/>
      <c r="H2" s="252"/>
      <c r="I2" s="681" t="s">
        <v>394</v>
      </c>
      <c r="J2" s="682"/>
      <c r="K2" s="682"/>
      <c r="L2" s="682"/>
      <c r="M2" s="682"/>
      <c r="N2" s="683"/>
    </row>
    <row r="3" spans="2:45" ht="15" thickBot="1" x14ac:dyDescent="0.25">
      <c r="F3" s="220"/>
      <c r="G3" s="220"/>
      <c r="H3" s="220"/>
      <c r="I3" s="684"/>
      <c r="J3" s="578"/>
      <c r="K3" s="578"/>
      <c r="L3" s="578"/>
      <c r="M3" s="578"/>
      <c r="N3" s="685"/>
    </row>
    <row r="4" spans="2:45" s="214" customFormat="1" ht="15.75" thickBot="1" x14ac:dyDescent="0.3">
      <c r="B4" s="679" t="s">
        <v>253</v>
      </c>
      <c r="C4" s="680"/>
      <c r="D4" s="670" t="s">
        <v>112</v>
      </c>
      <c r="E4" s="671"/>
      <c r="F4" s="671"/>
      <c r="G4" s="672"/>
      <c r="I4" s="686"/>
      <c r="J4" s="687"/>
      <c r="K4" s="687"/>
      <c r="L4" s="687"/>
      <c r="M4" s="687"/>
      <c r="N4" s="688"/>
      <c r="P4" s="252"/>
      <c r="V4" s="8"/>
      <c r="W4" s="8"/>
      <c r="X4" s="8"/>
      <c r="Y4" s="8"/>
      <c r="Z4" s="210"/>
      <c r="AA4" s="210"/>
      <c r="AB4" s="210"/>
      <c r="AC4" s="210"/>
    </row>
    <row r="5" spans="2:45" s="214" customFormat="1" ht="15" x14ac:dyDescent="0.2">
      <c r="B5" s="38"/>
      <c r="C5" s="39"/>
      <c r="D5" s="254"/>
      <c r="E5" s="254"/>
      <c r="F5" s="254"/>
      <c r="G5" s="39"/>
      <c r="H5" s="39"/>
      <c r="I5" s="39"/>
      <c r="J5" s="39"/>
      <c r="K5" s="39"/>
      <c r="L5" s="39"/>
      <c r="M5" s="39"/>
      <c r="N5" s="39"/>
      <c r="P5" s="105"/>
      <c r="Q5" s="105"/>
      <c r="R5" s="105"/>
      <c r="S5" s="105"/>
      <c r="T5" s="105"/>
      <c r="U5" s="210"/>
      <c r="V5" s="210"/>
      <c r="W5" s="210"/>
      <c r="X5" s="210"/>
      <c r="Y5" s="210"/>
      <c r="Z5" s="210"/>
      <c r="AA5" s="210"/>
      <c r="AB5" s="210"/>
      <c r="AC5" s="210"/>
      <c r="AF5" s="210"/>
    </row>
    <row r="6" spans="2:45" s="58" customFormat="1" ht="22.5" customHeight="1" x14ac:dyDescent="0.25">
      <c r="B6" s="10" t="s">
        <v>384</v>
      </c>
      <c r="C6" s="10"/>
      <c r="D6" s="255"/>
      <c r="E6" s="255"/>
      <c r="F6" s="255"/>
      <c r="G6" s="10"/>
      <c r="H6" s="10"/>
      <c r="I6" s="10"/>
      <c r="J6" s="10"/>
      <c r="K6" s="10"/>
      <c r="L6" s="10"/>
      <c r="M6" s="10"/>
      <c r="N6" s="10"/>
      <c r="V6" s="256"/>
      <c r="W6" s="256"/>
      <c r="X6" s="257"/>
      <c r="Y6" s="257"/>
      <c r="Z6" s="257"/>
      <c r="AA6" s="257"/>
      <c r="AB6" s="257"/>
      <c r="AC6" s="257"/>
    </row>
    <row r="7" spans="2:45" s="214" customFormat="1" ht="15" customHeight="1" x14ac:dyDescent="0.2">
      <c r="B7" s="38"/>
      <c r="C7" s="39"/>
      <c r="D7" s="254"/>
      <c r="E7" s="254"/>
      <c r="F7" s="254"/>
      <c r="G7" s="39"/>
      <c r="H7" s="39"/>
      <c r="I7" s="39"/>
      <c r="J7" s="39"/>
      <c r="K7" s="39"/>
      <c r="L7" s="39"/>
      <c r="M7" s="39"/>
      <c r="N7" s="39"/>
      <c r="P7" s="58"/>
      <c r="V7" s="210"/>
      <c r="W7" s="210"/>
      <c r="X7" s="210"/>
      <c r="Y7" s="210"/>
      <c r="Z7" s="210"/>
      <c r="AA7" s="210"/>
      <c r="AB7" s="210"/>
      <c r="AC7" s="210"/>
      <c r="AF7" s="210"/>
    </row>
    <row r="8" spans="2:45" s="9" customFormat="1" ht="12.75" x14ac:dyDescent="0.2">
      <c r="B8" s="320" t="s">
        <v>436</v>
      </c>
      <c r="C8" s="321"/>
      <c r="D8" s="322">
        <f>'base data global budget'!M22</f>
        <v>485</v>
      </c>
      <c r="E8" s="323" t="s">
        <v>277</v>
      </c>
      <c r="F8" s="658" t="s">
        <v>443</v>
      </c>
      <c r="G8" s="659"/>
      <c r="H8" s="659"/>
      <c r="I8" s="660"/>
      <c r="J8" s="322">
        <f>'base data global budget'!$B$9</f>
        <v>500</v>
      </c>
      <c r="K8" s="324" t="s">
        <v>277</v>
      </c>
      <c r="L8" s="40"/>
      <c r="M8" s="40"/>
      <c r="N8" s="40"/>
      <c r="P8" s="286"/>
      <c r="V8" s="1"/>
      <c r="W8" s="1"/>
      <c r="X8" s="1"/>
      <c r="Y8" s="1"/>
      <c r="Z8" s="1"/>
      <c r="AA8" s="1"/>
      <c r="AB8" s="1"/>
      <c r="AC8" s="1"/>
      <c r="AF8" s="1"/>
    </row>
    <row r="9" spans="2:45" customFormat="1" ht="15" x14ac:dyDescent="0.25"/>
    <row r="10" spans="2:45" s="214" customFormat="1" ht="15" customHeight="1" x14ac:dyDescent="0.2">
      <c r="B10" s="38"/>
      <c r="C10" s="39"/>
      <c r="D10" s="254"/>
      <c r="E10" s="254"/>
      <c r="F10" s="673" t="s">
        <v>439</v>
      </c>
      <c r="G10" s="674"/>
      <c r="H10" s="39"/>
      <c r="I10" s="39"/>
      <c r="J10" s="39"/>
      <c r="K10" s="39"/>
      <c r="L10" s="39"/>
      <c r="M10" s="39"/>
      <c r="N10" s="39"/>
      <c r="P10" s="58"/>
      <c r="V10" s="210"/>
      <c r="W10" s="210"/>
      <c r="X10" s="210"/>
      <c r="Y10" s="210"/>
      <c r="Z10" s="210"/>
      <c r="AA10" s="210"/>
      <c r="AB10" s="210"/>
      <c r="AC10" s="210"/>
      <c r="AF10" s="210"/>
    </row>
    <row r="11" spans="2:45" s="9" customFormat="1" ht="15" customHeight="1" x14ac:dyDescent="0.2">
      <c r="B11" s="643" t="s">
        <v>359</v>
      </c>
      <c r="C11" s="644"/>
      <c r="D11" s="279">
        <f>'data countries EDGAR'!W5</f>
        <v>1.069521247504924E-2</v>
      </c>
      <c r="E11" s="689" t="s">
        <v>255</v>
      </c>
      <c r="F11" s="280">
        <f>'base data global budget'!M22*D11</f>
        <v>5.1871780503988818</v>
      </c>
      <c r="G11" s="281" t="s">
        <v>277</v>
      </c>
      <c r="H11" s="675" t="s">
        <v>271</v>
      </c>
      <c r="I11" s="676"/>
      <c r="J11" s="282" t="s">
        <v>240</v>
      </c>
      <c r="K11" s="283"/>
      <c r="L11" s="284">
        <f>'data countries EDGAR'!T5</f>
        <v>82.438639000000038</v>
      </c>
      <c r="M11" s="281" t="s">
        <v>278</v>
      </c>
      <c r="N11" s="285" t="s">
        <v>341</v>
      </c>
      <c r="P11" s="286"/>
      <c r="Q11" s="55"/>
      <c r="R11" s="55"/>
      <c r="S11" s="55"/>
      <c r="T11" s="55"/>
      <c r="U11" s="1"/>
      <c r="V11" s="1"/>
      <c r="W11" s="1"/>
      <c r="X11" s="1"/>
      <c r="Y11" s="1"/>
      <c r="Z11" s="1"/>
      <c r="AA11" s="1"/>
      <c r="AB11" s="1"/>
      <c r="AC11" s="1"/>
    </row>
    <row r="12" spans="2:45" s="9" customFormat="1" ht="12.75" x14ac:dyDescent="0.2">
      <c r="B12" s="606" t="s">
        <v>360</v>
      </c>
      <c r="C12" s="607"/>
      <c r="D12" s="287">
        <f>'data countries EDGAR'!V5</f>
        <v>1.922690390520632E-2</v>
      </c>
      <c r="E12" s="690"/>
      <c r="F12" s="288">
        <f>'base data global budget'!M22*D12</f>
        <v>9.3250483940250657</v>
      </c>
      <c r="G12" s="289" t="s">
        <v>277</v>
      </c>
      <c r="H12" s="677" t="s">
        <v>271</v>
      </c>
      <c r="I12" s="678"/>
      <c r="J12" s="212" t="s">
        <v>245</v>
      </c>
      <c r="K12" s="290"/>
      <c r="L12" s="291">
        <f>'data countries EDGAR'!O5</f>
        <v>702.20055705448999</v>
      </c>
      <c r="M12" s="289" t="s">
        <v>279</v>
      </c>
      <c r="N12" s="292" t="s">
        <v>340</v>
      </c>
      <c r="P12" s="286"/>
      <c r="Q12" s="55"/>
      <c r="R12" s="55"/>
      <c r="S12" s="55"/>
      <c r="T12" s="55"/>
      <c r="U12" s="1"/>
      <c r="V12" s="1"/>
      <c r="W12" s="1"/>
      <c r="X12" s="1"/>
      <c r="Y12" s="1"/>
      <c r="Z12" s="1"/>
      <c r="AA12" s="1"/>
      <c r="AB12" s="1"/>
      <c r="AC12" s="1"/>
      <c r="AF12" s="1"/>
    </row>
    <row r="13" spans="2:45" s="9" customFormat="1" ht="12.75" customHeight="1" x14ac:dyDescent="0.2">
      <c r="B13" s="40"/>
      <c r="C13" s="40"/>
      <c r="D13" s="293"/>
      <c r="E13" s="294"/>
      <c r="H13" s="296"/>
      <c r="I13" s="296"/>
      <c r="J13" s="643" t="s">
        <v>256</v>
      </c>
      <c r="K13" s="644"/>
      <c r="L13" s="297">
        <f>L12/L11</f>
        <v>8.5178572277799205</v>
      </c>
      <c r="M13" s="283" t="s">
        <v>280</v>
      </c>
      <c r="N13" s="40"/>
      <c r="P13" s="286"/>
      <c r="Q13" s="55"/>
      <c r="R13" s="55"/>
      <c r="S13" s="55"/>
      <c r="T13" s="55"/>
      <c r="U13" s="1"/>
      <c r="V13" s="1"/>
      <c r="W13" s="1"/>
      <c r="X13" s="1"/>
      <c r="Y13" s="1"/>
      <c r="Z13" s="1"/>
      <c r="AA13" s="1"/>
      <c r="AB13" s="1"/>
      <c r="AC13" s="1"/>
      <c r="AF13" s="1"/>
    </row>
    <row r="14" spans="2:45" s="9" customFormat="1" ht="12.75" customHeight="1" x14ac:dyDescent="0.2">
      <c r="B14" s="40"/>
      <c r="C14" s="40"/>
      <c r="D14" s="293"/>
      <c r="E14" s="294"/>
      <c r="F14" s="295"/>
      <c r="H14" s="296"/>
      <c r="I14" s="296"/>
      <c r="J14" s="606" t="s">
        <v>258</v>
      </c>
      <c r="K14" s="607"/>
      <c r="L14" s="298">
        <f>'data countries EDGAR'!U225</f>
        <v>4.7381675870638604</v>
      </c>
      <c r="M14" s="290" t="s">
        <v>280</v>
      </c>
      <c r="N14" s="40"/>
      <c r="P14" s="286"/>
      <c r="Q14" s="55"/>
      <c r="R14" s="55"/>
      <c r="S14" s="55"/>
      <c r="T14" s="55"/>
      <c r="U14" s="1"/>
      <c r="V14" s="1"/>
      <c r="W14" s="1"/>
      <c r="X14" s="1"/>
      <c r="Y14" s="1"/>
      <c r="Z14" s="1"/>
      <c r="AA14" s="1"/>
      <c r="AB14" s="1"/>
      <c r="AC14" s="1"/>
      <c r="AF14" s="1"/>
    </row>
    <row r="15" spans="2:45" s="214" customFormat="1" ht="15.75" customHeight="1" thickBot="1" x14ac:dyDescent="0.25">
      <c r="B15" s="38"/>
      <c r="C15" s="39"/>
      <c r="D15" s="254"/>
      <c r="E15" s="254"/>
      <c r="F15" s="254"/>
      <c r="G15" s="39"/>
      <c r="H15" s="39"/>
      <c r="I15" s="39"/>
      <c r="J15" s="39"/>
      <c r="K15" s="39"/>
      <c r="L15" s="39"/>
      <c r="M15" s="39"/>
      <c r="N15" s="39"/>
      <c r="P15" s="578" t="str">
        <f>IF(D4="Germany","See Excel tool below to derive a CO2 budget from the climate targets for Germany.","")</f>
        <v>See Excel tool below to derive a CO2 budget from the climate targets for Germany.</v>
      </c>
      <c r="Q15" s="578"/>
      <c r="R15" s="578"/>
      <c r="S15" s="578"/>
      <c r="T15" s="105"/>
      <c r="U15" s="210"/>
      <c r="V15" s="210"/>
      <c r="W15" s="210"/>
      <c r="X15" s="210"/>
      <c r="Y15" s="210"/>
      <c r="Z15" s="210"/>
      <c r="AA15" s="210"/>
      <c r="AB15" s="210"/>
      <c r="AC15" s="210"/>
    </row>
    <row r="16" spans="2:45" s="214" customFormat="1" ht="15.75" thickBot="1" x14ac:dyDescent="0.25">
      <c r="B16" s="648" t="s">
        <v>350</v>
      </c>
      <c r="C16" s="649"/>
      <c r="D16" s="649"/>
      <c r="E16" s="649"/>
      <c r="F16" s="650"/>
      <c r="G16" s="102">
        <v>8.02</v>
      </c>
      <c r="H16" s="96" t="s">
        <v>277</v>
      </c>
      <c r="I16" s="645" t="s">
        <v>442</v>
      </c>
      <c r="J16" s="646"/>
      <c r="K16" s="646"/>
      <c r="L16" s="646"/>
      <c r="M16" s="646"/>
      <c r="N16" s="647"/>
      <c r="P16" s="578"/>
      <c r="Q16" s="578"/>
      <c r="R16" s="578"/>
      <c r="S16" s="578"/>
      <c r="T16" s="105"/>
      <c r="AD16" s="210"/>
      <c r="AE16" s="210"/>
      <c r="AG16" s="210"/>
      <c r="AH16" s="210"/>
      <c r="AI16" s="210"/>
      <c r="AJ16" s="210"/>
      <c r="AK16" s="210"/>
      <c r="AL16" s="210"/>
      <c r="AM16" s="210"/>
      <c r="AN16" s="210"/>
      <c r="AO16" s="210"/>
      <c r="AP16" s="210"/>
      <c r="AQ16" s="210"/>
      <c r="AR16" s="210"/>
      <c r="AS16" s="210"/>
    </row>
    <row r="17" spans="2:45" s="214" customFormat="1" ht="15.75" thickBot="1" x14ac:dyDescent="0.25">
      <c r="B17" s="661" t="s">
        <v>482</v>
      </c>
      <c r="C17" s="662"/>
      <c r="D17" s="662"/>
      <c r="E17" s="662"/>
      <c r="F17" s="662"/>
      <c r="G17" s="662"/>
      <c r="H17" s="662"/>
      <c r="I17" s="662"/>
      <c r="J17" s="662"/>
      <c r="K17" s="662"/>
      <c r="L17" s="662"/>
      <c r="M17" s="662"/>
      <c r="N17" s="663"/>
      <c r="P17" s="578"/>
      <c r="Q17" s="578"/>
      <c r="R17" s="578"/>
      <c r="S17" s="578"/>
      <c r="T17" s="105"/>
      <c r="AD17" s="210"/>
      <c r="AE17" s="210"/>
      <c r="AG17" s="210"/>
      <c r="AH17" s="210"/>
      <c r="AI17" s="210"/>
      <c r="AJ17" s="210"/>
      <c r="AK17" s="210"/>
      <c r="AL17" s="210"/>
      <c r="AM17" s="210"/>
      <c r="AN17" s="210"/>
      <c r="AO17" s="210"/>
      <c r="AP17" s="210"/>
      <c r="AQ17" s="210"/>
      <c r="AR17" s="210"/>
      <c r="AS17" s="210"/>
    </row>
    <row r="18" spans="2:45" ht="15.75" thickBot="1" x14ac:dyDescent="0.3">
      <c r="B18" s="8"/>
      <c r="C18" s="8"/>
      <c r="D18" s="8"/>
      <c r="E18" s="8"/>
      <c r="F18" s="260"/>
      <c r="G18" s="260"/>
      <c r="H18" s="260"/>
      <c r="I18" s="260"/>
      <c r="J18" s="260"/>
      <c r="K18" s="261"/>
      <c r="P18" s="58"/>
      <c r="Q18" s="105"/>
      <c r="R18" s="105"/>
      <c r="S18" s="105"/>
      <c r="T18" s="105"/>
      <c r="AD18" s="214"/>
      <c r="AE18" s="214"/>
      <c r="AG18" s="214"/>
      <c r="AH18" s="214"/>
      <c r="AI18" s="214"/>
      <c r="AJ18" s="214"/>
      <c r="AK18" s="214"/>
      <c r="AL18" s="214"/>
      <c r="AM18" s="214"/>
      <c r="AN18" s="214"/>
      <c r="AO18" s="214"/>
      <c r="AP18" s="214"/>
      <c r="AQ18" s="214"/>
      <c r="AR18" s="214"/>
      <c r="AS18" s="214"/>
    </row>
    <row r="19" spans="2:45" s="238" customFormat="1" ht="15.75" thickBot="1" x14ac:dyDescent="0.3">
      <c r="B19" s="700" t="s">
        <v>337</v>
      </c>
      <c r="C19" s="701"/>
      <c r="D19" s="701"/>
      <c r="E19" s="702"/>
      <c r="F19" s="262">
        <f>(G16-'base data global budget'!M22*D12)/('base data global budget'!M22*D11-'base data global budget'!M22*D12)</f>
        <v>0.31539132105367013</v>
      </c>
      <c r="G19" s="276" t="s">
        <v>339</v>
      </c>
      <c r="I19" s="214"/>
      <c r="J19" s="214"/>
      <c r="K19" s="214"/>
      <c r="P19" s="58"/>
      <c r="Q19" s="105"/>
      <c r="R19" s="105"/>
      <c r="S19" s="105"/>
      <c r="T19" s="105"/>
      <c r="AF19" s="214"/>
    </row>
    <row r="20" spans="2:45" s="237" customFormat="1" ht="15.75" customHeight="1" thickBot="1" x14ac:dyDescent="0.25">
      <c r="B20" s="703" t="s">
        <v>191</v>
      </c>
      <c r="C20" s="704"/>
      <c r="D20" s="704"/>
      <c r="E20" s="705"/>
      <c r="F20" s="326">
        <f>D11*F19+(1-F19)*D12</f>
        <v>1.6536082474226804E-2</v>
      </c>
      <c r="G20" s="210"/>
      <c r="H20" s="210"/>
      <c r="I20" s="210"/>
      <c r="J20" s="210"/>
      <c r="K20" s="210"/>
      <c r="P20" s="58"/>
      <c r="Q20" s="105"/>
      <c r="R20" s="105"/>
      <c r="S20" s="105"/>
      <c r="T20" s="105"/>
      <c r="AF20" s="210"/>
    </row>
    <row r="21" spans="2:45" s="237" customFormat="1" ht="15" customHeight="1" x14ac:dyDescent="0.2">
      <c r="B21" s="210"/>
      <c r="C21" s="210"/>
      <c r="D21" s="210"/>
      <c r="E21" s="210"/>
      <c r="F21" s="263"/>
      <c r="G21" s="263"/>
      <c r="H21" s="263"/>
      <c r="I21" s="263"/>
      <c r="J21" s="210"/>
      <c r="K21" s="210"/>
      <c r="P21" s="58"/>
      <c r="Q21" s="105"/>
      <c r="R21" s="105"/>
      <c r="S21" s="105"/>
      <c r="T21" s="105"/>
      <c r="AF21" s="210"/>
    </row>
    <row r="22" spans="2:45" s="227" customFormat="1" ht="15" customHeight="1" x14ac:dyDescent="0.2">
      <c r="B22" s="299" t="s">
        <v>354</v>
      </c>
      <c r="C22" s="300"/>
      <c r="D22" s="300"/>
      <c r="E22" s="300"/>
      <c r="F22" s="300"/>
      <c r="G22" s="301"/>
      <c r="H22" s="302">
        <f>G16/(L12/1000)</f>
        <v>11.42123844737659</v>
      </c>
      <c r="I22" s="303" t="s">
        <v>318</v>
      </c>
      <c r="P22" s="286"/>
      <c r="Q22" s="55"/>
      <c r="R22" s="55"/>
      <c r="S22" s="55"/>
      <c r="T22" s="55"/>
      <c r="AF22" s="1"/>
    </row>
    <row r="23" spans="2:45" s="227" customFormat="1" ht="15" customHeight="1" x14ac:dyDescent="0.2">
      <c r="B23" s="304" t="s">
        <v>327</v>
      </c>
      <c r="C23" s="232"/>
      <c r="D23" s="232"/>
      <c r="E23" s="232"/>
      <c r="F23" s="232"/>
      <c r="G23" s="232"/>
      <c r="H23" s="698">
        <f>ROUND(H22*2,0)+2019</f>
        <v>2042</v>
      </c>
      <c r="I23" s="699"/>
      <c r="P23" s="286"/>
      <c r="AF23" s="1"/>
    </row>
    <row r="24" spans="2:45" ht="12.75" customHeight="1" x14ac:dyDescent="0.2">
      <c r="O24" s="251"/>
      <c r="P24" s="58"/>
    </row>
    <row r="25" spans="2:45" s="58" customFormat="1" ht="22.5" customHeight="1" x14ac:dyDescent="0.25">
      <c r="B25" s="10" t="s">
        <v>329</v>
      </c>
      <c r="C25" s="10"/>
      <c r="D25" s="255"/>
      <c r="E25" s="255"/>
      <c r="F25" s="255"/>
      <c r="G25" s="10"/>
      <c r="H25" s="10"/>
      <c r="I25" s="10"/>
      <c r="J25" s="10"/>
      <c r="K25" s="10"/>
      <c r="L25" s="10"/>
      <c r="M25" s="10"/>
      <c r="N25" s="10"/>
      <c r="V25" s="256"/>
      <c r="W25" s="256"/>
      <c r="X25" s="257"/>
      <c r="Y25" s="257"/>
      <c r="Z25" s="257"/>
      <c r="AA25" s="257"/>
      <c r="AB25" s="257"/>
      <c r="AC25" s="257"/>
    </row>
    <row r="26" spans="2:45" ht="18" customHeight="1" thickBot="1" x14ac:dyDescent="0.25">
      <c r="O26" s="251"/>
      <c r="P26" s="58"/>
    </row>
    <row r="27" spans="2:45" s="214" customFormat="1" ht="15.75" thickBot="1" x14ac:dyDescent="0.25">
      <c r="B27" s="264" t="s">
        <v>450</v>
      </c>
      <c r="C27" s="265"/>
      <c r="D27" s="266">
        <v>0.5</v>
      </c>
      <c r="E27" s="276" t="s">
        <v>339</v>
      </c>
      <c r="F27" s="254"/>
      <c r="G27" s="39"/>
      <c r="H27" s="39"/>
      <c r="O27" s="105"/>
      <c r="P27" s="58"/>
      <c r="Q27" s="210"/>
      <c r="R27" s="210"/>
      <c r="S27" s="210"/>
      <c r="T27" s="210"/>
      <c r="U27" s="210"/>
      <c r="V27" s="210"/>
      <c r="W27" s="210"/>
      <c r="X27" s="210"/>
    </row>
    <row r="28" spans="2:45" customFormat="1" ht="15" x14ac:dyDescent="0.25"/>
    <row r="29" spans="2:45" s="214" customFormat="1" ht="15" customHeight="1" x14ac:dyDescent="0.2">
      <c r="B29" s="38"/>
      <c r="C29" s="39"/>
      <c r="D29" s="254"/>
      <c r="E29" s="254"/>
      <c r="F29" s="254"/>
      <c r="G29" s="39"/>
      <c r="H29" s="39"/>
      <c r="I29" s="39"/>
      <c r="J29" s="39"/>
      <c r="K29" s="39"/>
      <c r="L29" s="39"/>
      <c r="M29" s="39"/>
      <c r="N29" s="105"/>
      <c r="O29" s="105"/>
      <c r="P29" s="58"/>
      <c r="Q29" s="210"/>
      <c r="R29" s="210"/>
      <c r="S29" s="210"/>
      <c r="T29" s="210"/>
      <c r="U29" s="210"/>
      <c r="V29" s="210"/>
      <c r="W29" s="210"/>
      <c r="X29" s="210"/>
      <c r="AA29" s="210"/>
    </row>
    <row r="30" spans="2:45" s="214" customFormat="1" ht="15" x14ac:dyDescent="0.2">
      <c r="B30" s="330" t="s">
        <v>351</v>
      </c>
      <c r="C30" s="331"/>
      <c r="D30" s="332"/>
      <c r="E30" s="830"/>
      <c r="F30" s="254"/>
      <c r="G30" s="39"/>
      <c r="H30" s="39"/>
      <c r="I30" s="39"/>
      <c r="J30" s="39"/>
      <c r="K30" s="39"/>
      <c r="L30" s="39"/>
      <c r="M30" s="39"/>
      <c r="N30" s="105"/>
      <c r="O30" s="105"/>
      <c r="P30" s="58"/>
      <c r="Q30" s="210"/>
      <c r="X30" s="210"/>
    </row>
    <row r="31" spans="2:45" s="214" customFormat="1" ht="15" x14ac:dyDescent="0.2">
      <c r="B31" s="38"/>
      <c r="C31" s="39"/>
      <c r="D31" s="259"/>
      <c r="E31" s="254"/>
      <c r="F31" s="254"/>
      <c r="G31" s="39"/>
      <c r="H31" s="39"/>
      <c r="I31" s="39"/>
      <c r="J31" s="39"/>
      <c r="K31" s="39"/>
      <c r="L31" s="39"/>
      <c r="M31" s="39"/>
      <c r="N31" s="105"/>
      <c r="O31" s="105"/>
      <c r="P31" s="58"/>
      <c r="Q31" s="210"/>
      <c r="X31" s="210"/>
    </row>
    <row r="32" spans="2:45" s="9" customFormat="1" ht="12.75" x14ac:dyDescent="0.2">
      <c r="B32" s="320" t="s">
        <v>436</v>
      </c>
      <c r="C32" s="321"/>
      <c r="D32" s="322">
        <f>'base data global budget'!M22</f>
        <v>485</v>
      </c>
      <c r="E32" s="323" t="s">
        <v>277</v>
      </c>
      <c r="F32" s="658" t="str">
        <f>F8</f>
        <v xml:space="preserve"> total CO2 budget from 2020 on: </v>
      </c>
      <c r="G32" s="659"/>
      <c r="H32" s="659"/>
      <c r="I32" s="660"/>
      <c r="J32" s="322">
        <f>J8</f>
        <v>500</v>
      </c>
      <c r="K32" s="323" t="str">
        <f>K8</f>
        <v xml:space="preserve"> Gt</v>
      </c>
      <c r="L32" s="40"/>
      <c r="M32" s="40"/>
      <c r="N32" s="40"/>
      <c r="P32" s="286"/>
      <c r="V32" s="1"/>
      <c r="W32" s="1"/>
      <c r="X32" s="1"/>
      <c r="Y32" s="1"/>
      <c r="Z32" s="1"/>
      <c r="AA32" s="1"/>
      <c r="AB32" s="1"/>
      <c r="AC32" s="1"/>
      <c r="AF32" s="1"/>
    </row>
    <row r="33" spans="2:40" customFormat="1" ht="15" x14ac:dyDescent="0.25"/>
    <row r="34" spans="2:40" s="214" customFormat="1" ht="15" customHeight="1" x14ac:dyDescent="0.2">
      <c r="B34" s="38"/>
      <c r="C34" s="39"/>
      <c r="D34" s="254"/>
      <c r="E34" s="254"/>
      <c r="F34" s="673" t="s">
        <v>440</v>
      </c>
      <c r="G34" s="674"/>
      <c r="H34" s="39"/>
      <c r="I34" s="39"/>
      <c r="J34" s="39"/>
      <c r="K34" s="39"/>
      <c r="L34" s="39"/>
      <c r="M34" s="39"/>
      <c r="N34" s="39"/>
      <c r="P34" s="58"/>
      <c r="V34" s="210"/>
      <c r="W34" s="210"/>
      <c r="X34" s="210"/>
      <c r="Y34" s="210"/>
      <c r="Z34" s="210"/>
      <c r="AA34" s="210"/>
      <c r="AB34" s="210"/>
      <c r="AC34" s="210"/>
      <c r="AF34" s="210"/>
    </row>
    <row r="35" spans="2:40" s="9" customFormat="1" ht="15" customHeight="1" x14ac:dyDescent="0.2">
      <c r="B35" s="643" t="s">
        <v>359</v>
      </c>
      <c r="C35" s="644"/>
      <c r="D35" s="279">
        <f>'data countries EDGAR'!W5</f>
        <v>1.069521247504924E-2</v>
      </c>
      <c r="E35" s="689" t="s">
        <v>255</v>
      </c>
      <c r="F35" s="280">
        <f>'base data global budget'!M22*D35</f>
        <v>5.1871780503988818</v>
      </c>
      <c r="G35" s="281" t="s">
        <v>277</v>
      </c>
      <c r="H35" s="675" t="s">
        <v>271</v>
      </c>
      <c r="I35" s="676"/>
      <c r="J35" s="282" t="s">
        <v>240</v>
      </c>
      <c r="K35" s="283"/>
      <c r="L35" s="284">
        <f>'data countries EDGAR'!T5</f>
        <v>82.438639000000038</v>
      </c>
      <c r="M35" s="281" t="s">
        <v>278</v>
      </c>
      <c r="N35" s="285" t="s">
        <v>341</v>
      </c>
      <c r="O35" s="55"/>
      <c r="P35" s="286"/>
      <c r="Q35" s="1"/>
      <c r="X35" s="1"/>
    </row>
    <row r="36" spans="2:40" s="9" customFormat="1" ht="12.75" x14ac:dyDescent="0.2">
      <c r="B36" s="606" t="s">
        <v>360</v>
      </c>
      <c r="C36" s="607"/>
      <c r="D36" s="287">
        <f>'data countries EDGAR'!V5</f>
        <v>1.922690390520632E-2</v>
      </c>
      <c r="E36" s="690"/>
      <c r="F36" s="288">
        <f>'base data global budget'!M22*D36</f>
        <v>9.3250483940250657</v>
      </c>
      <c r="G36" s="289" t="s">
        <v>277</v>
      </c>
      <c r="H36" s="677" t="s">
        <v>271</v>
      </c>
      <c r="I36" s="678"/>
      <c r="J36" s="212" t="s">
        <v>245</v>
      </c>
      <c r="K36" s="290"/>
      <c r="L36" s="291">
        <f>'data countries EDGAR'!O5</f>
        <v>702.20055705448999</v>
      </c>
      <c r="M36" s="289" t="s">
        <v>279</v>
      </c>
      <c r="N36" s="292" t="s">
        <v>340</v>
      </c>
      <c r="O36" s="55"/>
      <c r="P36" s="286"/>
      <c r="Q36" s="1"/>
      <c r="R36" s="1"/>
      <c r="S36" s="1"/>
      <c r="T36" s="1"/>
      <c r="U36" s="1"/>
      <c r="V36" s="1"/>
      <c r="W36" s="1"/>
      <c r="X36" s="1"/>
      <c r="AA36" s="1"/>
    </row>
    <row r="37" spans="2:40" s="9" customFormat="1" ht="14.25" customHeight="1" x14ac:dyDescent="0.2">
      <c r="B37" s="40"/>
      <c r="C37" s="40"/>
      <c r="D37" s="293"/>
      <c r="E37" s="294"/>
      <c r="H37" s="296"/>
      <c r="I37" s="296"/>
      <c r="J37" s="643" t="s">
        <v>256</v>
      </c>
      <c r="K37" s="644"/>
      <c r="L37" s="297">
        <f>L36/L35</f>
        <v>8.5178572277799205</v>
      </c>
      <c r="M37" s="283" t="s">
        <v>280</v>
      </c>
      <c r="N37" s="55"/>
      <c r="O37" s="55"/>
      <c r="P37" s="286"/>
      <c r="Q37" s="1"/>
      <c r="R37" s="1"/>
      <c r="S37" s="1"/>
      <c r="T37" s="1"/>
      <c r="U37" s="1"/>
      <c r="V37" s="1"/>
      <c r="W37" s="1"/>
      <c r="X37" s="1"/>
      <c r="AA37" s="1"/>
    </row>
    <row r="38" spans="2:40" s="9" customFormat="1" ht="15" customHeight="1" thickBot="1" x14ac:dyDescent="0.25">
      <c r="B38" s="40"/>
      <c r="C38" s="40"/>
      <c r="D38" s="293"/>
      <c r="E38" s="294"/>
      <c r="F38" s="295"/>
      <c r="H38" s="296"/>
      <c r="I38" s="296"/>
      <c r="J38" s="606" t="s">
        <v>258</v>
      </c>
      <c r="K38" s="607"/>
      <c r="L38" s="298">
        <f>'data countries EDGAR'!U225</f>
        <v>4.7381675870638604</v>
      </c>
      <c r="M38" s="290" t="s">
        <v>280</v>
      </c>
      <c r="N38" s="55"/>
      <c r="O38" s="55"/>
      <c r="P38" s="286"/>
      <c r="Q38" s="1"/>
      <c r="R38" s="1"/>
      <c r="S38" s="1"/>
      <c r="T38" s="1"/>
      <c r="U38" s="1"/>
      <c r="V38" s="1"/>
      <c r="W38" s="1"/>
      <c r="X38" s="1"/>
      <c r="AA38" s="1"/>
    </row>
    <row r="39" spans="2:40" s="9" customFormat="1" ht="15" customHeight="1" thickBot="1" x14ac:dyDescent="0.25">
      <c r="B39" s="305" t="s">
        <v>191</v>
      </c>
      <c r="C39" s="306"/>
      <c r="D39" s="307">
        <f>D27*D35+(1-D27)*D36</f>
        <v>1.4961058190127781E-2</v>
      </c>
      <c r="E39" s="691" t="s">
        <v>380</v>
      </c>
      <c r="F39" s="692"/>
      <c r="G39" s="418">
        <f>D27</f>
        <v>0.5</v>
      </c>
      <c r="H39" s="40"/>
      <c r="I39" s="40"/>
      <c r="J39" s="40"/>
      <c r="K39" s="40"/>
      <c r="L39" s="40"/>
      <c r="M39" s="40"/>
      <c r="N39" s="55"/>
      <c r="O39" s="55"/>
      <c r="P39" s="286"/>
      <c r="Q39" s="1"/>
      <c r="R39" s="1"/>
      <c r="S39" s="1"/>
      <c r="T39" s="1"/>
      <c r="U39" s="1"/>
      <c r="V39" s="1"/>
      <c r="W39" s="1"/>
      <c r="X39" s="1"/>
    </row>
    <row r="40" spans="2:40" s="214" customFormat="1" ht="15.75" customHeight="1" thickBot="1" x14ac:dyDescent="0.25">
      <c r="B40" s="38"/>
      <c r="C40" s="39"/>
      <c r="D40" s="254"/>
      <c r="E40" s="254"/>
      <c r="F40" s="254"/>
      <c r="G40" s="39"/>
      <c r="H40" s="39"/>
      <c r="I40" s="39"/>
      <c r="J40" s="39"/>
      <c r="K40" s="39"/>
      <c r="L40" s="39"/>
      <c r="M40" s="39"/>
      <c r="N40" s="105"/>
      <c r="O40" s="105"/>
      <c r="P40" s="58"/>
      <c r="Q40" s="210"/>
      <c r="R40" s="210"/>
      <c r="S40" s="210"/>
      <c r="T40" s="210"/>
      <c r="U40" s="210"/>
      <c r="V40" s="210"/>
      <c r="W40" s="210"/>
      <c r="X40" s="210"/>
    </row>
    <row r="41" spans="2:40" s="214" customFormat="1" ht="15.75" thickBot="1" x14ac:dyDescent="0.25">
      <c r="B41" s="695" t="s">
        <v>350</v>
      </c>
      <c r="C41" s="696"/>
      <c r="D41" s="696"/>
      <c r="E41" s="697"/>
      <c r="F41" s="267">
        <f>'base data global budget'!M22*D39</f>
        <v>7.2561132222119733</v>
      </c>
      <c r="G41" s="211" t="s">
        <v>277</v>
      </c>
      <c r="H41" s="314" t="s">
        <v>317</v>
      </c>
      <c r="I41" s="315">
        <f>F41/(L36/1000)</f>
        <v>10.333391435417084</v>
      </c>
      <c r="J41" s="316" t="s">
        <v>318</v>
      </c>
      <c r="K41" s="105"/>
      <c r="L41" s="105"/>
      <c r="M41" s="105"/>
      <c r="P41" s="58"/>
      <c r="R41" s="210"/>
      <c r="S41" s="210"/>
      <c r="U41" s="210"/>
      <c r="V41" s="210"/>
      <c r="W41" s="210"/>
      <c r="X41" s="210"/>
      <c r="Y41" s="210"/>
      <c r="Z41" s="210"/>
      <c r="AA41" s="210"/>
      <c r="AB41" s="210"/>
      <c r="AC41" s="210"/>
      <c r="AD41" s="210"/>
      <c r="AE41" s="210"/>
      <c r="AF41" s="210"/>
      <c r="AG41" s="210"/>
    </row>
    <row r="42" spans="2:40" s="1" customFormat="1" ht="13.5" thickBot="1" x14ac:dyDescent="0.25">
      <c r="B42" s="309" t="s">
        <v>327</v>
      </c>
      <c r="C42" s="310"/>
      <c r="D42" s="310"/>
      <c r="E42" s="310"/>
      <c r="F42" s="311"/>
      <c r="G42" s="311"/>
      <c r="H42" s="312"/>
      <c r="I42" s="693">
        <f>ROUND(I41*2,0)+2019</f>
        <v>2040</v>
      </c>
      <c r="J42" s="694"/>
      <c r="K42" s="313"/>
      <c r="N42" s="55"/>
      <c r="O42" s="55"/>
      <c r="P42" s="286"/>
      <c r="Y42" s="9"/>
      <c r="Z42" s="9"/>
      <c r="AB42" s="9"/>
      <c r="AC42" s="9"/>
      <c r="AD42" s="9"/>
      <c r="AE42" s="9"/>
      <c r="AF42" s="9"/>
      <c r="AG42" s="9"/>
      <c r="AH42" s="9"/>
      <c r="AI42" s="9"/>
      <c r="AJ42" s="9"/>
      <c r="AK42" s="9"/>
      <c r="AL42" s="9"/>
      <c r="AM42" s="9"/>
      <c r="AN42" s="9"/>
    </row>
    <row r="43" spans="2:40" ht="15" x14ac:dyDescent="0.25">
      <c r="C43" s="8"/>
      <c r="D43" s="8"/>
      <c r="E43" s="8"/>
      <c r="F43" s="260"/>
      <c r="G43" s="260"/>
      <c r="I43" s="260"/>
      <c r="J43" s="260"/>
      <c r="K43" s="261"/>
      <c r="N43" s="105"/>
      <c r="O43" s="105"/>
      <c r="P43" s="58"/>
      <c r="Y43" s="214"/>
      <c r="Z43" s="214"/>
      <c r="AB43" s="214"/>
      <c r="AC43" s="214"/>
      <c r="AD43" s="214"/>
      <c r="AE43" s="214"/>
      <c r="AF43" s="214"/>
      <c r="AG43" s="214"/>
      <c r="AH43" s="214"/>
      <c r="AI43" s="214"/>
      <c r="AJ43" s="214"/>
      <c r="AK43" s="214"/>
      <c r="AL43" s="214"/>
      <c r="AM43" s="214"/>
      <c r="AN43" s="214"/>
    </row>
    <row r="44" spans="2:40" ht="15" x14ac:dyDescent="0.25">
      <c r="C44" s="8"/>
      <c r="D44" s="8"/>
      <c r="E44" s="8"/>
      <c r="F44" s="260"/>
      <c r="G44" s="260"/>
      <c r="H44" s="260"/>
      <c r="I44" s="260"/>
      <c r="J44" s="260"/>
      <c r="K44" s="261"/>
      <c r="N44" s="105"/>
      <c r="O44" s="105"/>
      <c r="P44" s="58"/>
      <c r="Y44" s="214"/>
      <c r="Z44" s="214"/>
      <c r="AB44" s="214"/>
      <c r="AC44" s="214"/>
      <c r="AD44" s="214"/>
      <c r="AE44" s="214"/>
      <c r="AF44" s="214"/>
      <c r="AG44" s="214"/>
      <c r="AH44" s="214"/>
      <c r="AI44" s="214"/>
      <c r="AJ44" s="214"/>
      <c r="AK44" s="214"/>
      <c r="AL44" s="214"/>
      <c r="AM44" s="214"/>
      <c r="AN44" s="214"/>
    </row>
    <row r="45" spans="2:40" s="214" customFormat="1" ht="15" x14ac:dyDescent="0.2">
      <c r="B45" s="330" t="s">
        <v>352</v>
      </c>
      <c r="C45" s="331"/>
      <c r="D45" s="332"/>
      <c r="E45" s="830"/>
      <c r="F45" s="254"/>
      <c r="G45" s="275"/>
      <c r="H45" s="275"/>
      <c r="I45" s="275"/>
      <c r="J45" s="275"/>
      <c r="K45" s="275"/>
      <c r="L45" s="275"/>
      <c r="M45" s="275"/>
      <c r="N45" s="275"/>
      <c r="O45" s="105"/>
      <c r="P45" s="58"/>
      <c r="Q45" s="210"/>
      <c r="R45" s="210"/>
      <c r="S45" s="210"/>
      <c r="T45" s="210"/>
      <c r="U45" s="210"/>
      <c r="V45" s="210"/>
      <c r="W45" s="210"/>
      <c r="X45" s="210"/>
    </row>
    <row r="46" spans="2:40" s="237" customFormat="1" ht="15" customHeight="1" x14ac:dyDescent="0.2">
      <c r="B46" s="214"/>
      <c r="C46" s="214"/>
      <c r="D46" s="214"/>
      <c r="E46" s="214"/>
      <c r="F46" s="214"/>
      <c r="G46" s="275"/>
      <c r="H46" s="275"/>
      <c r="I46" s="275"/>
      <c r="J46" s="275"/>
      <c r="K46" s="275"/>
      <c r="L46" s="275"/>
      <c r="M46" s="275"/>
      <c r="N46" s="275"/>
      <c r="O46" s="105"/>
      <c r="P46" s="58"/>
      <c r="AA46" s="210"/>
    </row>
    <row r="47" spans="2:40" s="9" customFormat="1" ht="14.25" customHeight="1" x14ac:dyDescent="0.2">
      <c r="B47" s="320" t="s">
        <v>451</v>
      </c>
      <c r="C47" s="321"/>
      <c r="D47" s="322">
        <f>'base data global budget'!G39</f>
        <v>624.50980753885017</v>
      </c>
      <c r="E47" s="323" t="s">
        <v>277</v>
      </c>
      <c r="F47" s="658" t="str">
        <f>F32</f>
        <v xml:space="preserve"> total CO2 budget from 2020 on: </v>
      </c>
      <c r="G47" s="659"/>
      <c r="H47" s="659"/>
      <c r="I47" s="660"/>
      <c r="J47" s="322">
        <f>'base data global budget'!$B$9</f>
        <v>500</v>
      </c>
      <c r="K47" s="324" t="s">
        <v>277</v>
      </c>
      <c r="L47" s="325"/>
      <c r="M47" s="325"/>
      <c r="N47" s="325"/>
      <c r="P47" s="286"/>
      <c r="V47" s="1"/>
      <c r="W47" s="1"/>
      <c r="X47" s="1"/>
      <c r="Y47" s="1"/>
      <c r="Z47" s="1"/>
      <c r="AA47" s="1"/>
      <c r="AB47" s="1"/>
      <c r="AC47" s="1"/>
      <c r="AF47" s="1"/>
    </row>
    <row r="48" spans="2:40" customFormat="1" ht="8.25" customHeight="1" x14ac:dyDescent="0.25"/>
    <row r="49" spans="2:40" s="214" customFormat="1" ht="15" x14ac:dyDescent="0.2">
      <c r="B49" s="38"/>
      <c r="C49" s="39"/>
      <c r="D49" s="254"/>
      <c r="E49" s="254"/>
      <c r="F49" s="673" t="s">
        <v>441</v>
      </c>
      <c r="G49" s="674"/>
      <c r="H49" s="39"/>
      <c r="I49" s="39"/>
      <c r="J49" s="39"/>
      <c r="K49" s="39"/>
      <c r="L49" s="39"/>
      <c r="M49" s="39"/>
      <c r="N49" s="39"/>
      <c r="P49" s="58"/>
      <c r="V49" s="210"/>
      <c r="W49" s="210"/>
      <c r="X49" s="210"/>
      <c r="Y49" s="210"/>
      <c r="Z49" s="210"/>
      <c r="AA49" s="210"/>
      <c r="AB49" s="210"/>
      <c r="AC49" s="210"/>
      <c r="AF49" s="210"/>
    </row>
    <row r="50" spans="2:40" s="9" customFormat="1" ht="15" customHeight="1" x14ac:dyDescent="0.2">
      <c r="B50" s="643" t="s">
        <v>453</v>
      </c>
      <c r="C50" s="644"/>
      <c r="D50" s="279">
        <f>'data countries EDGAR'!Z5</f>
        <v>1.0979163210166077E-2</v>
      </c>
      <c r="E50" s="689" t="s">
        <v>255</v>
      </c>
      <c r="F50" s="280">
        <f>D47*D50</f>
        <v>6.8565951033184414</v>
      </c>
      <c r="G50" s="281" t="s">
        <v>277</v>
      </c>
      <c r="H50" s="675" t="s">
        <v>271</v>
      </c>
      <c r="I50" s="676"/>
      <c r="J50" s="282" t="s">
        <v>456</v>
      </c>
      <c r="K50" s="283"/>
      <c r="L50" s="284">
        <f>'data countries EDGAR'!X5</f>
        <v>81.914699999999996</v>
      </c>
      <c r="M50" s="281" t="s">
        <v>278</v>
      </c>
      <c r="N50" s="285" t="s">
        <v>341</v>
      </c>
      <c r="O50" s="55"/>
      <c r="P50" s="286"/>
      <c r="Q50" s="1"/>
      <c r="R50" s="1"/>
      <c r="S50" s="1"/>
      <c r="T50" s="1"/>
      <c r="U50" s="1"/>
      <c r="V50" s="1"/>
      <c r="W50" s="1"/>
      <c r="X50" s="1"/>
    </row>
    <row r="51" spans="2:40" s="9" customFormat="1" ht="12.75" x14ac:dyDescent="0.2">
      <c r="B51" s="606" t="s">
        <v>454</v>
      </c>
      <c r="C51" s="607"/>
      <c r="D51" s="287">
        <f>'data countries EDGAR'!Y5</f>
        <v>2.2497000544469948E-2</v>
      </c>
      <c r="E51" s="690"/>
      <c r="F51" s="288">
        <f>D47*D51</f>
        <v>14.049597480228334</v>
      </c>
      <c r="G51" s="289" t="s">
        <v>277</v>
      </c>
      <c r="H51" s="677" t="s">
        <v>271</v>
      </c>
      <c r="I51" s="678"/>
      <c r="J51" s="212" t="s">
        <v>457</v>
      </c>
      <c r="K51" s="290"/>
      <c r="L51" s="291">
        <f>'data countries EDGAR'!L5</f>
        <v>792.63965692342902</v>
      </c>
      <c r="M51" s="289" t="s">
        <v>279</v>
      </c>
      <c r="N51" s="292" t="s">
        <v>340</v>
      </c>
      <c r="O51" s="55"/>
      <c r="P51" s="286"/>
      <c r="Q51" s="1"/>
      <c r="R51" s="1"/>
      <c r="S51" s="1"/>
      <c r="T51" s="1"/>
      <c r="U51" s="1"/>
      <c r="V51" s="1"/>
      <c r="W51" s="1"/>
      <c r="X51" s="1"/>
      <c r="AA51" s="1"/>
    </row>
    <row r="52" spans="2:40" s="9" customFormat="1" ht="15" customHeight="1" thickBot="1" x14ac:dyDescent="0.25">
      <c r="B52" s="40"/>
      <c r="C52" s="40"/>
      <c r="D52" s="293"/>
      <c r="E52" s="294"/>
      <c r="F52" s="308"/>
      <c r="H52" s="296"/>
      <c r="I52" s="296"/>
      <c r="J52" s="643" t="s">
        <v>256</v>
      </c>
      <c r="K52" s="644"/>
      <c r="L52" s="297">
        <f>L51/L50</f>
        <v>9.6764030988751593</v>
      </c>
      <c r="M52" s="283" t="s">
        <v>280</v>
      </c>
      <c r="N52" s="55"/>
      <c r="O52" s="55"/>
      <c r="P52" s="286"/>
      <c r="Q52" s="1"/>
      <c r="R52" s="1"/>
      <c r="S52" s="1"/>
      <c r="T52" s="1"/>
      <c r="U52" s="1"/>
      <c r="V52" s="1"/>
      <c r="W52" s="1"/>
      <c r="X52" s="1"/>
      <c r="AA52" s="1"/>
    </row>
    <row r="53" spans="2:40" s="9" customFormat="1" ht="15" customHeight="1" thickBot="1" x14ac:dyDescent="0.25">
      <c r="B53" s="305" t="s">
        <v>191</v>
      </c>
      <c r="C53" s="306"/>
      <c r="D53" s="307">
        <f>D27*D50+(1-D27)*D51</f>
        <v>1.6738081877318012E-2</v>
      </c>
      <c r="E53" s="691" t="str">
        <f>E39</f>
        <v>weighting population</v>
      </c>
      <c r="F53" s="692"/>
      <c r="G53" s="418">
        <f>G39</f>
        <v>0.5</v>
      </c>
      <c r="H53" s="40"/>
      <c r="I53" s="40"/>
      <c r="J53" s="606" t="s">
        <v>258</v>
      </c>
      <c r="K53" s="607"/>
      <c r="L53" s="298">
        <f>'data countries EDGAR'!L225/'data countries EDGAR'!X225</f>
        <v>4.7223543734154392</v>
      </c>
      <c r="M53" s="290" t="s">
        <v>280</v>
      </c>
      <c r="N53" s="55"/>
      <c r="O53" s="55"/>
      <c r="P53" s="286"/>
      <c r="Q53" s="1"/>
      <c r="R53" s="1"/>
      <c r="S53" s="1"/>
      <c r="T53" s="1"/>
      <c r="U53" s="1"/>
      <c r="V53" s="1"/>
      <c r="W53" s="1"/>
      <c r="X53" s="1"/>
    </row>
    <row r="54" spans="2:40" s="237" customFormat="1" ht="12.75" customHeight="1" x14ac:dyDescent="0.2">
      <c r="F54" s="268"/>
      <c r="P54" s="58"/>
      <c r="AA54" s="210"/>
    </row>
    <row r="55" spans="2:40" s="214" customFormat="1" ht="15" x14ac:dyDescent="0.2">
      <c r="B55" s="625" t="s">
        <v>455</v>
      </c>
      <c r="C55" s="626"/>
      <c r="D55" s="626"/>
      <c r="E55" s="626"/>
      <c r="F55" s="258">
        <f>'base data global budget'!G39*D53</f>
        <v>10.453096291773388</v>
      </c>
      <c r="G55" s="269" t="s">
        <v>277</v>
      </c>
      <c r="H55" s="691" t="s">
        <v>380</v>
      </c>
      <c r="I55" s="692"/>
      <c r="J55" s="418">
        <f>D27</f>
        <v>0.5</v>
      </c>
      <c r="K55" s="105"/>
      <c r="L55" s="105"/>
      <c r="M55" s="105"/>
      <c r="P55" s="58"/>
      <c r="R55" s="210"/>
      <c r="S55" s="210"/>
      <c r="U55" s="210"/>
      <c r="V55" s="210"/>
      <c r="W55" s="210"/>
      <c r="X55" s="210"/>
      <c r="Y55" s="210"/>
      <c r="Z55" s="210"/>
      <c r="AA55" s="210"/>
      <c r="AB55" s="210"/>
      <c r="AC55" s="210"/>
      <c r="AD55" s="210"/>
      <c r="AE55" s="210"/>
      <c r="AF55" s="210"/>
      <c r="AG55" s="210"/>
    </row>
    <row r="56" spans="2:40" s="237" customFormat="1" ht="15.75" thickBot="1" x14ac:dyDescent="0.25">
      <c r="B56" s="270" t="s">
        <v>376</v>
      </c>
      <c r="C56" s="239"/>
      <c r="D56" s="239"/>
      <c r="E56" s="239"/>
      <c r="F56" s="271">
        <f>SUM('data countries EDGAR'!L5:O5)/-1000</f>
        <v>-3.0300185859015092</v>
      </c>
      <c r="G56" s="272" t="s">
        <v>277</v>
      </c>
      <c r="P56" s="58"/>
      <c r="AA56" s="210"/>
    </row>
    <row r="57" spans="2:40" s="214" customFormat="1" ht="15.75" thickBot="1" x14ac:dyDescent="0.25">
      <c r="B57" s="719" t="s">
        <v>274</v>
      </c>
      <c r="C57" s="720"/>
      <c r="D57" s="720"/>
      <c r="E57" s="721"/>
      <c r="F57" s="273">
        <f>SUM(F55:F56)</f>
        <v>7.4230777058718793</v>
      </c>
      <c r="G57" s="159" t="s">
        <v>277</v>
      </c>
      <c r="H57" s="317" t="s">
        <v>317</v>
      </c>
      <c r="I57" s="318">
        <f>F57/(L36/1000)</f>
        <v>10.57116464989625</v>
      </c>
      <c r="J57" s="319" t="s">
        <v>318</v>
      </c>
      <c r="K57" s="105"/>
      <c r="L57" s="105"/>
      <c r="M57" s="105"/>
      <c r="P57" s="58"/>
      <c r="R57" s="210"/>
      <c r="S57" s="210"/>
      <c r="U57" s="210"/>
      <c r="V57" s="210"/>
      <c r="W57" s="210"/>
      <c r="X57" s="210"/>
      <c r="Y57" s="210"/>
      <c r="Z57" s="210"/>
      <c r="AA57" s="210"/>
      <c r="AB57" s="210"/>
      <c r="AC57" s="210"/>
      <c r="AD57" s="210"/>
      <c r="AE57" s="210"/>
      <c r="AF57" s="210"/>
      <c r="AG57" s="210"/>
    </row>
    <row r="58" spans="2:40" s="1" customFormat="1" ht="13.5" thickBot="1" x14ac:dyDescent="0.25">
      <c r="B58" s="309" t="s">
        <v>327</v>
      </c>
      <c r="C58" s="310"/>
      <c r="D58" s="310"/>
      <c r="E58" s="310"/>
      <c r="F58" s="311"/>
      <c r="G58" s="311"/>
      <c r="H58" s="312"/>
      <c r="I58" s="693">
        <f>ROUND(I57*2,0)+2019</f>
        <v>2040</v>
      </c>
      <c r="J58" s="694"/>
      <c r="K58" s="313"/>
      <c r="N58" s="55"/>
      <c r="O58" s="55"/>
      <c r="P58" s="286"/>
      <c r="Y58" s="9"/>
      <c r="Z58" s="9"/>
      <c r="AB58" s="9"/>
      <c r="AC58" s="9"/>
      <c r="AD58" s="9"/>
      <c r="AE58" s="9"/>
      <c r="AF58" s="9"/>
      <c r="AG58" s="9"/>
      <c r="AH58" s="9"/>
      <c r="AI58" s="9"/>
      <c r="AJ58" s="9"/>
      <c r="AK58" s="9"/>
      <c r="AL58" s="9"/>
      <c r="AM58" s="9"/>
      <c r="AN58" s="9"/>
    </row>
    <row r="59" spans="2:40" s="237" customFormat="1" x14ac:dyDescent="0.2">
      <c r="AA59" s="210"/>
    </row>
    <row r="60" spans="2:40" s="58" customFormat="1" ht="22.5" customHeight="1" x14ac:dyDescent="0.25">
      <c r="B60" s="10" t="s">
        <v>466</v>
      </c>
      <c r="C60" s="10"/>
      <c r="D60" s="255"/>
      <c r="E60" s="255"/>
      <c r="F60" s="255"/>
      <c r="G60" s="10"/>
      <c r="H60" s="10"/>
      <c r="I60" s="10"/>
      <c r="J60" s="10"/>
      <c r="K60" s="10"/>
      <c r="L60" s="10"/>
      <c r="M60" s="10"/>
      <c r="N60" s="10"/>
      <c r="V60" s="256"/>
      <c r="W60" s="256"/>
      <c r="X60" s="257"/>
      <c r="Y60" s="257"/>
      <c r="Z60" s="257"/>
      <c r="AA60" s="257"/>
      <c r="AB60" s="257"/>
      <c r="AC60" s="257"/>
    </row>
    <row r="62" spans="2:40" x14ac:dyDescent="0.2">
      <c r="B62" s="210" t="s">
        <v>435</v>
      </c>
      <c r="E62" s="691" t="str">
        <f>E112</f>
        <v>Germany</v>
      </c>
      <c r="F62" s="716"/>
    </row>
    <row r="64" spans="2:40" ht="15" x14ac:dyDescent="0.25">
      <c r="C64" s="403"/>
      <c r="D64" s="404" t="s">
        <v>469</v>
      </c>
      <c r="E64" s="405" t="s">
        <v>470</v>
      </c>
      <c r="F64" s="243"/>
      <c r="G64" s="723" t="s">
        <v>471</v>
      </c>
      <c r="H64" s="724"/>
      <c r="I64" s="724"/>
      <c r="J64" s="724"/>
      <c r="K64" s="725"/>
      <c r="L64" s="652" t="s">
        <v>380</v>
      </c>
      <c r="M64" s="653"/>
      <c r="N64" s="656">
        <f>D27</f>
        <v>0.5</v>
      </c>
    </row>
    <row r="65" spans="2:29" x14ac:dyDescent="0.2">
      <c r="C65" s="401" t="s">
        <v>356</v>
      </c>
      <c r="D65" s="406">
        <f>E114</f>
        <v>7.2561132222119733</v>
      </c>
      <c r="E65" s="407">
        <f>E115</f>
        <v>7.4230777058718793</v>
      </c>
      <c r="F65" s="245" t="s">
        <v>277</v>
      </c>
      <c r="G65" s="726" t="s">
        <v>472</v>
      </c>
      <c r="H65" s="727"/>
      <c r="I65" s="727"/>
      <c r="J65" s="727"/>
      <c r="K65" s="728"/>
      <c r="L65" s="654"/>
      <c r="M65" s="655"/>
      <c r="N65" s="657"/>
    </row>
    <row r="66" spans="2:29" x14ac:dyDescent="0.2">
      <c r="C66" s="402" t="s">
        <v>434</v>
      </c>
      <c r="D66" s="717">
        <f>'data countries EDGAR'!P5/-1000</f>
        <v>-0.63687646430113998</v>
      </c>
      <c r="E66" s="718"/>
      <c r="F66" s="245" t="s">
        <v>277</v>
      </c>
    </row>
    <row r="67" spans="2:29" x14ac:dyDescent="0.2">
      <c r="C67" s="402" t="str">
        <f>IF(E62="Germany","- actual emissions 2021 (UBA)","")</f>
        <v>- actual emissions 2021 (UBA)</v>
      </c>
      <c r="D67" s="732">
        <f>IF(E62="Germany",-'data countries EEA'!R11,0)</f>
        <v>-0.67482181673964703</v>
      </c>
      <c r="E67" s="733"/>
      <c r="F67" s="245" t="str">
        <f>IF(E62="Germany"," Gt","")</f>
        <v xml:space="preserve"> Gt</v>
      </c>
      <c r="G67" s="1" t="str">
        <f>IF(E62="Germany"," For Germany, the actual emissions in 2021 according to the Federal Environment Agency (UBA) are taken into account here. The national budget given below therefore refers to 2022 on.","")</f>
        <v xml:space="preserve"> For Germany, the actual emissions in 2021 according to the Federal Environment Agency (UBA) are taken into account here. The national budget given below therefore refers to 2022 on.</v>
      </c>
      <c r="P67" s="1"/>
      <c r="Q67" s="513"/>
      <c r="R67" s="513"/>
      <c r="S67" s="514"/>
      <c r="T67" s="512"/>
      <c r="U67" s="1"/>
      <c r="V67" s="1"/>
    </row>
    <row r="68" spans="2:29" x14ac:dyDescent="0.2">
      <c r="C68" s="440" t="str">
        <f>IF(E62="Germany","national budget from 2022 on","national budget from 2021 on")</f>
        <v>national budget from 2022 on</v>
      </c>
      <c r="D68" s="441">
        <f>D65+D66+D67</f>
        <v>5.9444149411711864</v>
      </c>
      <c r="E68" s="442">
        <f>E65+D66+D67</f>
        <v>6.1113794248310924</v>
      </c>
      <c r="F68" s="463" t="s">
        <v>277</v>
      </c>
    </row>
    <row r="69" spans="2:29" x14ac:dyDescent="0.2">
      <c r="C69" s="443" t="s">
        <v>467</v>
      </c>
      <c r="D69" s="444">
        <f>D68/('data countries EDGAR'!O5/1000)</f>
        <v>8.4654090365666086</v>
      </c>
      <c r="E69" s="445">
        <f>E68/('data countries EDGAR'!O5/1000)</f>
        <v>8.7031822510457726</v>
      </c>
      <c r="F69" s="443" t="s">
        <v>573</v>
      </c>
      <c r="G69" s="223"/>
      <c r="H69" s="223"/>
      <c r="I69" s="223"/>
      <c r="J69" s="464"/>
      <c r="K69" s="1"/>
    </row>
    <row r="70" spans="2:29" x14ac:dyDescent="0.2">
      <c r="C70" s="446" t="s">
        <v>468</v>
      </c>
      <c r="D70" s="447">
        <f>ROUND(D69*2,0)+IF(E62="Germany",2021,2020)</f>
        <v>2038</v>
      </c>
      <c r="E70" s="448">
        <f>ROUND(E69*2,0)+IF(E62="Germany",2021,2020)</f>
        <v>2038</v>
      </c>
      <c r="F70" s="729" t="s">
        <v>515</v>
      </c>
      <c r="G70" s="730"/>
      <c r="H70" s="730"/>
      <c r="I70" s="730"/>
      <c r="J70" s="730"/>
      <c r="K70" s="730"/>
      <c r="L70" s="731"/>
    </row>
    <row r="72" spans="2:29" s="58" customFormat="1" ht="22.5" customHeight="1" x14ac:dyDescent="0.25">
      <c r="B72" s="10" t="s">
        <v>385</v>
      </c>
      <c r="C72" s="10"/>
      <c r="D72" s="255"/>
      <c r="E72" s="255"/>
      <c r="F72" s="255"/>
      <c r="G72" s="10"/>
      <c r="H72" s="10"/>
      <c r="I72" s="10"/>
      <c r="J72" s="10"/>
      <c r="K72" s="10"/>
      <c r="L72" s="10"/>
      <c r="M72" s="10"/>
      <c r="N72" s="10"/>
      <c r="V72" s="256"/>
      <c r="W72" s="256"/>
      <c r="X72" s="257"/>
      <c r="Y72" s="257"/>
      <c r="Z72" s="257"/>
      <c r="AA72" s="257"/>
      <c r="AB72" s="257"/>
      <c r="AC72" s="257"/>
    </row>
    <row r="73" spans="2:29" s="237" customFormat="1" ht="15" x14ac:dyDescent="0.25">
      <c r="B73" s="210"/>
      <c r="C73" s="210"/>
      <c r="D73" s="274"/>
      <c r="E73" s="210"/>
      <c r="F73" s="210"/>
      <c r="G73" s="210"/>
      <c r="H73" s="210"/>
      <c r="I73" s="210"/>
      <c r="J73" s="210"/>
      <c r="K73" s="210"/>
      <c r="L73" s="210"/>
      <c r="M73" s="210"/>
      <c r="AA73" s="210"/>
    </row>
    <row r="74" spans="2:29" ht="12.75" customHeight="1" x14ac:dyDescent="0.2">
      <c r="B74" s="709" t="s">
        <v>480</v>
      </c>
      <c r="C74" s="709"/>
      <c r="D74" s="709"/>
      <c r="E74" s="709"/>
      <c r="F74" s="709"/>
      <c r="G74" s="709"/>
      <c r="H74" s="709"/>
      <c r="I74" s="709"/>
      <c r="J74" s="709"/>
      <c r="K74" s="709"/>
      <c r="L74" s="709"/>
      <c r="M74" s="709"/>
      <c r="N74" s="709"/>
    </row>
    <row r="75" spans="2:29" ht="9" customHeight="1" x14ac:dyDescent="0.2">
      <c r="B75" s="220"/>
      <c r="C75" s="220"/>
      <c r="D75" s="220"/>
      <c r="E75" s="220"/>
      <c r="F75" s="220"/>
      <c r="G75" s="220"/>
      <c r="H75" s="220"/>
      <c r="I75" s="220"/>
      <c r="J75" s="220"/>
      <c r="K75" s="220"/>
      <c r="L75" s="220"/>
      <c r="M75" s="220"/>
      <c r="N75" s="220"/>
    </row>
    <row r="76" spans="2:29" x14ac:dyDescent="0.2">
      <c r="B76" s="709" t="s">
        <v>386</v>
      </c>
      <c r="C76" s="709"/>
      <c r="D76" s="709"/>
      <c r="E76" s="709"/>
      <c r="F76" s="709"/>
      <c r="G76" s="709"/>
    </row>
    <row r="77" spans="2:29" ht="7.5" customHeight="1" x14ac:dyDescent="0.2"/>
    <row r="78" spans="2:29" x14ac:dyDescent="0.2">
      <c r="B78" s="642" t="s">
        <v>479</v>
      </c>
      <c r="C78" s="642"/>
      <c r="D78" s="642"/>
      <c r="E78" s="642"/>
      <c r="F78" s="642"/>
      <c r="G78" s="642"/>
      <c r="H78" s="642"/>
      <c r="I78" s="642"/>
      <c r="J78" s="642"/>
      <c r="K78" s="642"/>
      <c r="L78" s="642"/>
      <c r="M78" s="642"/>
      <c r="N78" s="642"/>
    </row>
    <row r="79" spans="2:29" x14ac:dyDescent="0.2">
      <c r="B79" s="642"/>
      <c r="C79" s="642"/>
      <c r="D79" s="642"/>
      <c r="E79" s="642"/>
      <c r="F79" s="642"/>
      <c r="G79" s="642"/>
      <c r="H79" s="642"/>
      <c r="I79" s="642"/>
      <c r="J79" s="642"/>
      <c r="K79" s="642"/>
      <c r="L79" s="642"/>
      <c r="M79" s="642"/>
      <c r="N79" s="642"/>
    </row>
    <row r="80" spans="2:29" ht="8.25" customHeight="1" x14ac:dyDescent="0.2">
      <c r="B80" s="455"/>
      <c r="C80" s="455"/>
      <c r="D80" s="455"/>
      <c r="E80" s="455"/>
      <c r="F80" s="455"/>
      <c r="G80" s="455"/>
      <c r="H80" s="455"/>
      <c r="I80" s="455"/>
      <c r="J80" s="455"/>
      <c r="K80" s="455"/>
      <c r="L80" s="455"/>
      <c r="M80" s="455"/>
      <c r="N80" s="455"/>
    </row>
    <row r="81" spans="2:29" x14ac:dyDescent="0.2">
      <c r="B81" s="210" t="s">
        <v>477</v>
      </c>
    </row>
    <row r="83" spans="2:29" s="58" customFormat="1" ht="22.5" customHeight="1" x14ac:dyDescent="0.25">
      <c r="B83" s="10" t="s">
        <v>336</v>
      </c>
      <c r="C83" s="10"/>
      <c r="D83" s="255"/>
      <c r="E83" s="255"/>
      <c r="F83" s="255"/>
      <c r="G83" s="10"/>
      <c r="H83" s="10"/>
      <c r="I83" s="10"/>
      <c r="J83" s="10"/>
      <c r="K83" s="10"/>
      <c r="L83" s="10"/>
      <c r="M83" s="10"/>
      <c r="N83" s="10"/>
      <c r="V83" s="256"/>
      <c r="W83" s="256"/>
      <c r="X83" s="257"/>
      <c r="Y83" s="257"/>
      <c r="Z83" s="257"/>
      <c r="AA83" s="257"/>
      <c r="AB83" s="257"/>
      <c r="AC83" s="257"/>
    </row>
    <row r="94" spans="2:29" ht="15" customHeight="1" x14ac:dyDescent="0.2">
      <c r="B94" s="722" t="s">
        <v>375</v>
      </c>
      <c r="C94" s="722"/>
      <c r="D94" s="722"/>
      <c r="E94" s="722"/>
      <c r="F94" s="722"/>
      <c r="G94" s="722"/>
      <c r="H94" s="722"/>
      <c r="I94" s="722"/>
      <c r="J94" s="722"/>
      <c r="K94" s="722"/>
      <c r="L94" s="722"/>
      <c r="M94" s="722"/>
      <c r="N94" s="722"/>
    </row>
    <row r="95" spans="2:29" x14ac:dyDescent="0.2">
      <c r="B95" s="722"/>
      <c r="C95" s="722"/>
      <c r="D95" s="722"/>
      <c r="E95" s="722"/>
      <c r="F95" s="722"/>
      <c r="G95" s="722"/>
      <c r="H95" s="722"/>
      <c r="I95" s="722"/>
      <c r="J95" s="722"/>
      <c r="K95" s="722"/>
      <c r="L95" s="722"/>
      <c r="M95" s="722"/>
      <c r="N95" s="722"/>
    </row>
    <row r="96" spans="2:29" x14ac:dyDescent="0.2">
      <c r="B96" s="722"/>
      <c r="C96" s="722"/>
      <c r="D96" s="722"/>
      <c r="E96" s="722"/>
      <c r="F96" s="722"/>
      <c r="G96" s="722"/>
      <c r="H96" s="722"/>
      <c r="I96" s="722"/>
      <c r="J96" s="722"/>
      <c r="K96" s="722"/>
      <c r="L96" s="722"/>
      <c r="M96" s="722"/>
      <c r="N96" s="722"/>
    </row>
    <row r="97" spans="2:29" x14ac:dyDescent="0.2">
      <c r="B97" s="722"/>
      <c r="C97" s="722"/>
      <c r="D97" s="722"/>
      <c r="E97" s="722"/>
      <c r="F97" s="722"/>
      <c r="G97" s="722"/>
      <c r="H97" s="722"/>
      <c r="I97" s="722"/>
      <c r="J97" s="722"/>
      <c r="K97" s="722"/>
      <c r="L97" s="722"/>
      <c r="M97" s="722"/>
      <c r="N97" s="722"/>
    </row>
    <row r="99" spans="2:29" s="58" customFormat="1" ht="22.5" customHeight="1" x14ac:dyDescent="0.25">
      <c r="B99" s="10" t="s">
        <v>365</v>
      </c>
      <c r="C99" s="10"/>
      <c r="D99" s="255"/>
      <c r="E99" s="255"/>
      <c r="F99" s="255"/>
      <c r="G99" s="10"/>
      <c r="H99" s="10"/>
      <c r="I99" s="10"/>
      <c r="J99" s="10"/>
      <c r="K99" s="10"/>
      <c r="L99" s="10"/>
      <c r="M99" s="10"/>
      <c r="N99" s="10"/>
      <c r="V99" s="256"/>
      <c r="W99" s="256"/>
      <c r="X99" s="257"/>
      <c r="Y99" s="257"/>
      <c r="Z99" s="257"/>
      <c r="AA99" s="257"/>
      <c r="AB99" s="257"/>
      <c r="AC99" s="257"/>
    </row>
    <row r="101" spans="2:29" ht="15" x14ac:dyDescent="0.25">
      <c r="B101" s="237" t="s">
        <v>366</v>
      </c>
    </row>
    <row r="102" spans="2:29" ht="9.75" customHeight="1" x14ac:dyDescent="0.2">
      <c r="B102" s="327"/>
    </row>
    <row r="103" spans="2:29" x14ac:dyDescent="0.2">
      <c r="B103" s="327" t="s">
        <v>367</v>
      </c>
    </row>
    <row r="104" spans="2:29" x14ac:dyDescent="0.2">
      <c r="B104" s="327" t="s">
        <v>373</v>
      </c>
    </row>
    <row r="106" spans="2:29" s="286" customFormat="1" x14ac:dyDescent="0.25">
      <c r="B106" s="331" t="s">
        <v>368</v>
      </c>
      <c r="C106" s="333"/>
      <c r="D106" s="334"/>
      <c r="E106" s="334"/>
      <c r="F106" s="334"/>
      <c r="G106" s="333"/>
      <c r="H106" s="333"/>
      <c r="I106" s="333"/>
      <c r="J106" s="333"/>
      <c r="K106" s="333"/>
      <c r="L106" s="333"/>
      <c r="M106" s="333"/>
      <c r="N106" s="333"/>
      <c r="V106" s="328"/>
      <c r="W106" s="328"/>
      <c r="X106" s="329"/>
      <c r="Y106" s="329"/>
      <c r="Z106" s="329"/>
      <c r="AA106" s="329"/>
      <c r="AB106" s="329"/>
      <c r="AC106" s="329"/>
    </row>
    <row r="108" spans="2:29" ht="15" x14ac:dyDescent="0.25">
      <c r="B108" s="210" t="s">
        <v>362</v>
      </c>
    </row>
    <row r="109" spans="2:29" ht="15" thickBot="1" x14ac:dyDescent="0.25"/>
    <row r="110" spans="2:29" ht="15" thickBot="1" x14ac:dyDescent="0.25">
      <c r="B110" s="611" t="s">
        <v>345</v>
      </c>
      <c r="C110" s="632"/>
      <c r="D110" s="632"/>
      <c r="E110" s="632"/>
      <c r="F110" s="632"/>
      <c r="G110" s="632"/>
      <c r="H110" s="632"/>
      <c r="I110" s="632"/>
      <c r="J110" s="632"/>
      <c r="K110" s="632"/>
      <c r="L110" s="632"/>
      <c r="M110" s="632"/>
      <c r="N110" s="633"/>
    </row>
    <row r="112" spans="2:29" x14ac:dyDescent="0.2">
      <c r="B112" s="210" t="s">
        <v>355</v>
      </c>
      <c r="E112" s="691" t="str">
        <f>D4</f>
        <v>Germany</v>
      </c>
      <c r="F112" s="716"/>
    </row>
    <row r="114" spans="2:29" x14ac:dyDescent="0.2">
      <c r="C114" s="625" t="s">
        <v>356</v>
      </c>
      <c r="D114" s="246" t="s">
        <v>357</v>
      </c>
      <c r="E114" s="277">
        <f>F41</f>
        <v>7.2561132222119733</v>
      </c>
      <c r="F114" s="247" t="s">
        <v>277</v>
      </c>
      <c r="G114" s="710" t="s">
        <v>475</v>
      </c>
      <c r="H114" s="711"/>
      <c r="I114" s="711"/>
      <c r="J114" s="711"/>
      <c r="K114" s="712"/>
      <c r="L114" s="652" t="s">
        <v>380</v>
      </c>
      <c r="M114" s="653"/>
      <c r="N114" s="656">
        <f>D27</f>
        <v>0.5</v>
      </c>
    </row>
    <row r="115" spans="2:29" x14ac:dyDescent="0.2">
      <c r="C115" s="627"/>
      <c r="D115" s="249" t="s">
        <v>358</v>
      </c>
      <c r="E115" s="278">
        <f>F57</f>
        <v>7.4230777058718793</v>
      </c>
      <c r="F115" s="250" t="s">
        <v>277</v>
      </c>
      <c r="G115" s="713" t="s">
        <v>476</v>
      </c>
      <c r="H115" s="714"/>
      <c r="I115" s="714"/>
      <c r="J115" s="714"/>
      <c r="K115" s="715"/>
      <c r="L115" s="654"/>
      <c r="M115" s="655"/>
      <c r="N115" s="657"/>
    </row>
    <row r="116" spans="2:29" x14ac:dyDescent="0.2">
      <c r="C116" s="369" t="s">
        <v>382</v>
      </c>
      <c r="D116" s="370"/>
      <c r="E116" s="456">
        <f>'data countries EDGAR'!N5/1000</f>
        <v>0.75734268302211005</v>
      </c>
      <c r="F116" s="250" t="s">
        <v>277</v>
      </c>
      <c r="G116" s="625" t="s">
        <v>474</v>
      </c>
      <c r="H116" s="626"/>
      <c r="I116" s="626"/>
      <c r="J116" s="626"/>
      <c r="K116" s="651"/>
    </row>
    <row r="117" spans="2:29" x14ac:dyDescent="0.2">
      <c r="C117" s="240" t="s">
        <v>383</v>
      </c>
      <c r="D117" s="242"/>
      <c r="E117" s="457">
        <f>'data countries EDGAR'!O5/1000</f>
        <v>0.70220055705449003</v>
      </c>
      <c r="F117" s="243" t="s">
        <v>277</v>
      </c>
      <c r="G117" s="627"/>
      <c r="H117" s="628"/>
      <c r="I117" s="628"/>
      <c r="J117" s="628"/>
      <c r="K117" s="630"/>
    </row>
    <row r="118" spans="2:29" x14ac:dyDescent="0.2">
      <c r="C118" s="241"/>
      <c r="D118" s="244" t="s">
        <v>346</v>
      </c>
      <c r="E118" s="459"/>
      <c r="F118" s="245"/>
    </row>
    <row r="119" spans="2:29" ht="15" customHeight="1" x14ac:dyDescent="0.2">
      <c r="C119" s="617" t="s">
        <v>381</v>
      </c>
      <c r="D119" s="246">
        <v>2015</v>
      </c>
      <c r="E119" s="460">
        <f>'data countries EDGAR'!K5/1000</f>
        <v>0.78755648081353002</v>
      </c>
      <c r="F119" s="247" t="s">
        <v>277</v>
      </c>
    </row>
    <row r="120" spans="2:29" x14ac:dyDescent="0.2">
      <c r="C120" s="619"/>
      <c r="D120" s="248">
        <v>2010</v>
      </c>
      <c r="E120" s="459">
        <f>'data countries EDGAR'!E5/1000</f>
        <v>0.81806604304139896</v>
      </c>
      <c r="F120" s="245" t="s">
        <v>277</v>
      </c>
    </row>
    <row r="121" spans="2:29" x14ac:dyDescent="0.2">
      <c r="C121" s="621"/>
      <c r="D121" s="249">
        <v>1990</v>
      </c>
      <c r="E121" s="461">
        <f>'data countries EDGAR'!C5/1000</f>
        <v>1.01899217953377</v>
      </c>
      <c r="F121" s="250" t="s">
        <v>277</v>
      </c>
    </row>
    <row r="123" spans="2:29" s="286" customFormat="1" x14ac:dyDescent="0.25">
      <c r="B123" s="331" t="s">
        <v>554</v>
      </c>
      <c r="C123" s="333"/>
      <c r="D123" s="334"/>
      <c r="E123" s="334"/>
      <c r="F123" s="334"/>
      <c r="G123" s="333"/>
      <c r="H123" s="333"/>
      <c r="I123" s="333"/>
      <c r="J123" s="333"/>
      <c r="K123" s="333"/>
      <c r="L123" s="333"/>
      <c r="M123" s="333"/>
      <c r="N123" s="333"/>
      <c r="V123" s="328"/>
      <c r="W123" s="328"/>
      <c r="X123" s="329"/>
      <c r="Y123" s="329"/>
      <c r="Z123" s="329"/>
      <c r="AA123" s="329"/>
      <c r="AB123" s="329"/>
      <c r="AC123" s="329"/>
    </row>
    <row r="125" spans="2:29" x14ac:dyDescent="0.2">
      <c r="B125" s="642" t="s">
        <v>374</v>
      </c>
      <c r="C125" s="642"/>
      <c r="D125" s="642"/>
      <c r="E125" s="642"/>
      <c r="F125" s="642"/>
      <c r="G125" s="642"/>
      <c r="H125" s="642"/>
      <c r="I125" s="642"/>
      <c r="J125" s="642"/>
      <c r="K125" s="642"/>
      <c r="L125" s="642"/>
      <c r="M125" s="642"/>
      <c r="N125" s="642"/>
    </row>
    <row r="126" spans="2:29" x14ac:dyDescent="0.2">
      <c r="B126" s="642"/>
      <c r="C126" s="642"/>
      <c r="D126" s="642"/>
      <c r="E126" s="642"/>
      <c r="F126" s="642"/>
      <c r="G126" s="642"/>
      <c r="H126" s="642"/>
      <c r="I126" s="642"/>
      <c r="J126" s="642"/>
      <c r="K126" s="642"/>
      <c r="L126" s="642"/>
      <c r="M126" s="642"/>
      <c r="N126" s="642"/>
    </row>
    <row r="127" spans="2:29" ht="15" thickBot="1" x14ac:dyDescent="0.25"/>
    <row r="128" spans="2:29" ht="15" thickBot="1" x14ac:dyDescent="0.25">
      <c r="B128" s="611" t="s">
        <v>361</v>
      </c>
      <c r="C128" s="612"/>
      <c r="D128" s="612"/>
      <c r="E128" s="612"/>
      <c r="F128" s="612"/>
      <c r="G128" s="612"/>
      <c r="H128" s="612"/>
      <c r="I128" s="612"/>
      <c r="J128" s="612"/>
      <c r="K128" s="612"/>
      <c r="L128" s="612"/>
      <c r="M128" s="612"/>
      <c r="N128" s="613"/>
    </row>
    <row r="129" spans="2:29" ht="9" customHeight="1" x14ac:dyDescent="0.2">
      <c r="B129" s="477"/>
      <c r="C129" s="477"/>
      <c r="D129" s="477"/>
      <c r="E129" s="477"/>
      <c r="F129" s="477"/>
      <c r="G129" s="477"/>
      <c r="H129" s="477"/>
      <c r="I129" s="477"/>
      <c r="J129" s="477"/>
      <c r="K129" s="477"/>
      <c r="L129" s="477"/>
      <c r="M129" s="477"/>
      <c r="N129" s="477"/>
    </row>
    <row r="130" spans="2:29" ht="14.25" customHeight="1" x14ac:dyDescent="0.2">
      <c r="B130" s="642" t="s">
        <v>555</v>
      </c>
      <c r="C130" s="642"/>
      <c r="D130" s="642"/>
      <c r="E130" s="642"/>
      <c r="F130" s="642"/>
      <c r="G130" s="642"/>
      <c r="H130" s="642"/>
      <c r="I130" s="642"/>
      <c r="J130" s="642"/>
      <c r="K130" s="642"/>
      <c r="L130" s="642"/>
      <c r="M130" s="642"/>
      <c r="N130" s="642"/>
    </row>
    <row r="131" spans="2:29" ht="9" customHeight="1" thickBot="1" x14ac:dyDescent="0.25"/>
    <row r="132" spans="2:29" ht="15" thickBot="1" x14ac:dyDescent="0.25">
      <c r="B132" s="611" t="s">
        <v>390</v>
      </c>
      <c r="C132" s="612"/>
      <c r="D132" s="612"/>
      <c r="E132" s="612"/>
      <c r="F132" s="612"/>
      <c r="G132" s="612"/>
      <c r="H132" s="612"/>
      <c r="I132" s="612"/>
      <c r="J132" s="612"/>
      <c r="K132" s="612"/>
      <c r="L132" s="612"/>
      <c r="M132" s="612"/>
      <c r="N132" s="613"/>
    </row>
    <row r="133" spans="2:29" ht="4.5" customHeight="1" x14ac:dyDescent="0.2">
      <c r="B133" s="477"/>
      <c r="C133" s="477"/>
      <c r="D133" s="477"/>
      <c r="E133" s="477"/>
      <c r="F133" s="477"/>
      <c r="G133" s="477"/>
      <c r="H133" s="477"/>
      <c r="I133" s="477"/>
      <c r="J133" s="477"/>
      <c r="K133" s="477"/>
      <c r="L133" s="477"/>
      <c r="M133" s="477"/>
      <c r="N133" s="477"/>
    </row>
    <row r="134" spans="2:29" x14ac:dyDescent="0.2">
      <c r="B134" s="706" t="s">
        <v>577</v>
      </c>
      <c r="C134" s="707"/>
      <c r="D134" s="707"/>
      <c r="E134" s="707"/>
      <c r="F134" s="707"/>
      <c r="G134" s="707"/>
      <c r="H134" s="707"/>
      <c r="I134" s="707"/>
      <c r="J134" s="707"/>
      <c r="K134" s="707"/>
      <c r="L134" s="707"/>
      <c r="M134" s="707"/>
      <c r="N134" s="708"/>
    </row>
    <row r="136" spans="2:29" s="286" customFormat="1" x14ac:dyDescent="0.25">
      <c r="B136" s="331" t="s">
        <v>370</v>
      </c>
      <c r="C136" s="333"/>
      <c r="D136" s="334"/>
      <c r="E136" s="334"/>
      <c r="F136" s="334"/>
      <c r="G136" s="333"/>
      <c r="H136" s="333"/>
      <c r="I136" s="333"/>
      <c r="J136" s="333"/>
      <c r="K136" s="333"/>
      <c r="L136" s="333"/>
      <c r="M136" s="333"/>
      <c r="N136" s="333"/>
      <c r="V136" s="328"/>
      <c r="W136" s="328"/>
      <c r="X136" s="329"/>
      <c r="Y136" s="329"/>
      <c r="Z136" s="329"/>
      <c r="AA136" s="329"/>
      <c r="AB136" s="329"/>
      <c r="AC136" s="329"/>
    </row>
    <row r="138" spans="2:29" ht="14.25" customHeight="1" x14ac:dyDescent="0.2">
      <c r="B138" s="642" t="s">
        <v>364</v>
      </c>
      <c r="C138" s="642"/>
      <c r="D138" s="642"/>
      <c r="E138" s="642"/>
      <c r="F138" s="642"/>
      <c r="G138" s="642"/>
      <c r="H138" s="642"/>
      <c r="I138" s="642"/>
      <c r="J138" s="642"/>
      <c r="K138" s="642"/>
      <c r="L138" s="642"/>
      <c r="M138" s="642"/>
      <c r="N138" s="642"/>
    </row>
    <row r="139" spans="2:29" x14ac:dyDescent="0.2">
      <c r="B139" s="642"/>
      <c r="C139" s="642"/>
      <c r="D139" s="642"/>
      <c r="E139" s="642"/>
      <c r="F139" s="642"/>
      <c r="G139" s="642"/>
      <c r="H139" s="642"/>
      <c r="I139" s="642"/>
      <c r="J139" s="642"/>
      <c r="K139" s="642"/>
      <c r="L139" s="642"/>
      <c r="M139" s="642"/>
      <c r="N139" s="642"/>
    </row>
    <row r="140" spans="2:29" ht="15" thickBot="1" x14ac:dyDescent="0.25"/>
    <row r="141" spans="2:29" ht="15" thickBot="1" x14ac:dyDescent="0.25">
      <c r="B141" s="611" t="s">
        <v>363</v>
      </c>
      <c r="C141" s="632"/>
      <c r="D141" s="632"/>
      <c r="E141" s="632"/>
      <c r="F141" s="632"/>
      <c r="G141" s="632"/>
      <c r="H141" s="632"/>
      <c r="I141" s="632"/>
      <c r="J141" s="632"/>
      <c r="K141" s="632"/>
      <c r="L141" s="632"/>
      <c r="M141" s="632"/>
      <c r="N141" s="633"/>
    </row>
    <row r="143" spans="2:29" s="286" customFormat="1" x14ac:dyDescent="0.25">
      <c r="B143" s="331" t="s">
        <v>487</v>
      </c>
      <c r="C143" s="333"/>
      <c r="D143" s="334"/>
      <c r="E143" s="334"/>
      <c r="F143" s="334"/>
      <c r="G143" s="333"/>
      <c r="H143" s="333"/>
      <c r="I143" s="333"/>
      <c r="J143" s="333"/>
      <c r="K143" s="333"/>
      <c r="L143" s="333"/>
      <c r="M143" s="333"/>
      <c r="N143" s="333"/>
      <c r="V143" s="328"/>
      <c r="W143" s="328"/>
      <c r="X143" s="329"/>
      <c r="Y143" s="329"/>
      <c r="Z143" s="329"/>
      <c r="AA143" s="329"/>
      <c r="AB143" s="329"/>
      <c r="AC143" s="329"/>
    </row>
    <row r="144" spans="2:29" ht="9" customHeight="1" thickBot="1" x14ac:dyDescent="0.25"/>
    <row r="145" spans="2:14" ht="15.75" thickBot="1" x14ac:dyDescent="0.3">
      <c r="B145" s="639" t="s">
        <v>516</v>
      </c>
      <c r="C145" s="640"/>
      <c r="D145" s="640"/>
      <c r="E145" s="640"/>
      <c r="F145" s="640"/>
      <c r="G145" s="640"/>
      <c r="H145" s="640"/>
      <c r="I145" s="640"/>
      <c r="J145" s="640"/>
      <c r="K145" s="640"/>
      <c r="L145" s="640"/>
      <c r="M145" s="640"/>
      <c r="N145" s="641"/>
    </row>
  </sheetData>
  <sheetProtection selectLockedCells="1" selectUnlockedCells="1"/>
  <mergeCells count="77">
    <mergeCell ref="N64:N65"/>
    <mergeCell ref="D66:E66"/>
    <mergeCell ref="I58:J58"/>
    <mergeCell ref="B57:E57"/>
    <mergeCell ref="B94:N97"/>
    <mergeCell ref="G64:K64"/>
    <mergeCell ref="L64:M65"/>
    <mergeCell ref="G65:K65"/>
    <mergeCell ref="E62:F62"/>
    <mergeCell ref="F70:L70"/>
    <mergeCell ref="D67:E67"/>
    <mergeCell ref="B134:N134"/>
    <mergeCell ref="B132:N132"/>
    <mergeCell ref="B130:N130"/>
    <mergeCell ref="B74:N74"/>
    <mergeCell ref="C114:C115"/>
    <mergeCell ref="G114:K114"/>
    <mergeCell ref="G115:K115"/>
    <mergeCell ref="B76:G76"/>
    <mergeCell ref="E112:F112"/>
    <mergeCell ref="B55:E55"/>
    <mergeCell ref="H55:I55"/>
    <mergeCell ref="E11:E12"/>
    <mergeCell ref="B12:C12"/>
    <mergeCell ref="F32:I32"/>
    <mergeCell ref="H23:I23"/>
    <mergeCell ref="B35:C35"/>
    <mergeCell ref="E35:E36"/>
    <mergeCell ref="F34:G34"/>
    <mergeCell ref="E53:F53"/>
    <mergeCell ref="B36:C36"/>
    <mergeCell ref="B19:E19"/>
    <mergeCell ref="B20:E20"/>
    <mergeCell ref="H35:I35"/>
    <mergeCell ref="H36:I36"/>
    <mergeCell ref="H51:I51"/>
    <mergeCell ref="E39:F39"/>
    <mergeCell ref="I42:J42"/>
    <mergeCell ref="B41:E41"/>
    <mergeCell ref="J37:K37"/>
    <mergeCell ref="J38:K38"/>
    <mergeCell ref="B51:C51"/>
    <mergeCell ref="B50:C50"/>
    <mergeCell ref="E50:E51"/>
    <mergeCell ref="H50:I50"/>
    <mergeCell ref="F47:I47"/>
    <mergeCell ref="F49:G49"/>
    <mergeCell ref="F8:I8"/>
    <mergeCell ref="B17:N17"/>
    <mergeCell ref="B2:C2"/>
    <mergeCell ref="F2:G2"/>
    <mergeCell ref="D2:E2"/>
    <mergeCell ref="D4:G4"/>
    <mergeCell ref="F10:G10"/>
    <mergeCell ref="J14:K14"/>
    <mergeCell ref="H11:I11"/>
    <mergeCell ref="H12:I12"/>
    <mergeCell ref="J13:K13"/>
    <mergeCell ref="B11:C11"/>
    <mergeCell ref="B4:C4"/>
    <mergeCell ref="I2:N4"/>
    <mergeCell ref="B145:N145"/>
    <mergeCell ref="P15:S17"/>
    <mergeCell ref="B138:N139"/>
    <mergeCell ref="B141:N141"/>
    <mergeCell ref="J52:K52"/>
    <mergeCell ref="J53:K53"/>
    <mergeCell ref="I16:N16"/>
    <mergeCell ref="B16:F16"/>
    <mergeCell ref="B78:N79"/>
    <mergeCell ref="B125:N126"/>
    <mergeCell ref="B128:N128"/>
    <mergeCell ref="B110:N110"/>
    <mergeCell ref="C119:C121"/>
    <mergeCell ref="G116:K117"/>
    <mergeCell ref="L114:M115"/>
    <mergeCell ref="N114:N115"/>
  </mergeCells>
  <conditionalFormatting sqref="P15:S17">
    <cfRule type="cellIs" dxfId="63" priority="3" operator="notEqual">
      <formula>""</formula>
    </cfRule>
  </conditionalFormatting>
  <conditionalFormatting sqref="B145:N145">
    <cfRule type="expression" dxfId="62" priority="2">
      <formula>$D$4="Germany"</formula>
    </cfRule>
  </conditionalFormatting>
  <conditionalFormatting sqref="D67:E67">
    <cfRule type="cellIs" dxfId="61" priority="1" operator="equal">
      <formula>0</formula>
    </cfRule>
  </conditionalFormatting>
  <dataValidations count="4">
    <dataValidation errorStyle="information" operator="lessThanOrEqual" allowBlank="1" showErrorMessage="1" errorTitle="Budget" error="The level of the budget exceeds the value that would result from weighting the population by 100%." sqref="D53 D30:D31 D39 G16" xr:uid="{78551180-54D9-40E6-8C00-BEA0EEBC0581}"/>
    <dataValidation allowBlank="1" sqref="Q58:XFD58 Q42:XFD44 B23 A44:M44 K42:M43 I42:I43 A58:G58 I58 K58:M58 A18:O18 U18:XFD18 A42:G43 N59:N63 D70:E70 N66:N71 O59:XFD71 A59:A71" xr:uid="{8F63A11E-5B5E-46DF-B44D-2601AC0DDC5F}"/>
    <dataValidation allowBlank="1" showInputMessage="1" showErrorMessage="1" error="choose one of the two options" prompt="Select a budget from the drop-down list." sqref="G41 G55 G57 H16:I16" xr:uid="{86D86BE3-D511-41F1-9FE8-5B6FBCFEFE32}"/>
    <dataValidation allowBlank="1" prompt="Bitte wählen Sie eine Option." sqref="E54:M54 E56:M56 E81:M82 E73:M73 L19:O23 E23:H23 J23:K23 E71 E76:G76 H76:M77 G59:M63 E68 M67:M71 G67:L69 G71:L71 G66:M66 E59:E66 F59:F71" xr:uid="{488D2085-2F56-4CA2-8C14-50D10D168267}"/>
  </dataValidations>
  <hyperlinks>
    <hyperlink ref="B110" r:id="rId1" xr:uid="{310DD7F0-3B14-4223-9B0D-44929B07F7FF}"/>
    <hyperlink ref="B128" r:id="rId2" xr:uid="{04814740-6B1B-4D62-9A00-CD2E8C7C1ACC}"/>
    <hyperlink ref="B141" r:id="rId3" xr:uid="{17305EB1-5434-4F23-B271-8BC7880A43CD}"/>
    <hyperlink ref="B145:N145" r:id="rId4" display="https://doi.org/10.5281/zenodo.6535174" xr:uid="{52C39D28-27D5-4444-A352-FFBBA9F10F77}"/>
    <hyperlink ref="B134:N134" location="'Data export'!A1" display="see sheet &quot;Data export&quot; for easy copying of data" xr:uid="{F6652369-ADEE-462B-AB85-C94F056E3E32}"/>
    <hyperlink ref="B132" r:id="rId5" display="https://doi.org/10.5281/zenodo.4580310" xr:uid="{C4918F9F-1794-49F9-8F93-A37B0FA3001B}"/>
    <hyperlink ref="B132:N132" r:id="rId6" display="https://doi.org/10.5281/zenodo.4568839" xr:uid="{35671C00-657C-4498-8AB6-E5ED29113053}"/>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7"/>
  <headerFooter>
    <oddHeader>&amp;LESPM&amp;RS. &amp;P /&amp;N</oddHeader>
    <oddFooter>&amp;Lwww.save-the-climate.info&amp;Rsheet "&amp;A"</oddFooter>
  </headerFooter>
  <drawing r:id="rId8"/>
  <extLst>
    <ext xmlns:x14="http://schemas.microsoft.com/office/spreadsheetml/2009/9/main" uri="{CCE6A557-97BC-4b89-ADB6-D9C93CAAB3DF}">
      <x14:dataValidations xmlns:xm="http://schemas.microsoft.com/office/excel/2006/main" count="1">
        <x14:dataValidation type="list" allowBlank="1" showInputMessage="1" showErrorMessage="1" xr:uid="{DAB15192-7DE9-4321-AAC2-C2F1E67D0ED8}">
          <x14:formula1>
            <xm:f>'data countries EDGAR'!$B$238:$B$452</xm:f>
          </x14:formula1>
          <xm:sqref>D4:G4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67348-3815-4D2B-A4B7-B8999D34BEA2}">
  <sheetPr>
    <tabColor theme="3" tint="0.59999389629810485"/>
  </sheetPr>
  <dimension ref="B1:AS138"/>
  <sheetViews>
    <sheetView showGridLines="0" zoomScale="120" zoomScaleNormal="120" workbookViewId="0">
      <selection activeCell="D4" sqref="D4:G4"/>
    </sheetView>
  </sheetViews>
  <sheetFormatPr baseColWidth="10" defaultColWidth="11.42578125" defaultRowHeight="14.25" x14ac:dyDescent="0.2"/>
  <cols>
    <col min="1" max="1" width="1.7109375" style="210" customWidth="1"/>
    <col min="2" max="2" width="13.85546875" style="210" customWidth="1"/>
    <col min="3" max="3" width="34.7109375" style="210" customWidth="1"/>
    <col min="4" max="4" width="10.7109375" style="210" bestFit="1" customWidth="1"/>
    <col min="5" max="5" width="8" style="210" customWidth="1"/>
    <col min="6" max="6" width="12" style="210" bestFit="1" customWidth="1"/>
    <col min="7" max="7" width="5.7109375" style="210" bestFit="1" customWidth="1"/>
    <col min="8" max="8" width="10.140625" style="210" customWidth="1"/>
    <col min="9" max="9" width="10.7109375" style="210" customWidth="1"/>
    <col min="10" max="10" width="9.85546875" style="210" customWidth="1"/>
    <col min="11" max="11" width="10.42578125" style="210" customWidth="1"/>
    <col min="12" max="12" width="10.7109375" style="210" customWidth="1"/>
    <col min="13" max="13" width="8.42578125" style="210" bestFit="1" customWidth="1"/>
    <col min="14" max="14" width="9.85546875" style="210" customWidth="1"/>
    <col min="15" max="15" width="15" style="210" customWidth="1"/>
    <col min="16" max="16" width="15.140625" style="210" customWidth="1"/>
    <col min="17" max="17" width="11.42578125" style="210"/>
    <col min="18" max="18" width="8.140625" style="210" customWidth="1"/>
    <col min="19" max="19" width="14.42578125" style="210" customWidth="1"/>
    <col min="20" max="20" width="11.42578125" style="210"/>
    <col min="21" max="21" width="8.85546875" style="210" bestFit="1" customWidth="1"/>
    <col min="22" max="25" width="11.42578125" style="210"/>
    <col min="26" max="26" width="13" style="210" customWidth="1"/>
    <col min="27" max="27" width="27.7109375" style="210" bestFit="1" customWidth="1"/>
    <col min="28" max="16384" width="11.42578125" style="210"/>
  </cols>
  <sheetData>
    <row r="1" spans="2:45" ht="15" thickBot="1" x14ac:dyDescent="0.25">
      <c r="O1" s="251">
        <f>5760/1570</f>
        <v>3.6687898089171975</v>
      </c>
    </row>
    <row r="2" spans="2:45" s="253" customFormat="1" ht="15" customHeight="1" thickBot="1" x14ac:dyDescent="0.3">
      <c r="B2" s="664" t="s">
        <v>179</v>
      </c>
      <c r="C2" s="665"/>
      <c r="D2" s="668" t="s">
        <v>334</v>
      </c>
      <c r="E2" s="669"/>
      <c r="F2" s="666" t="s">
        <v>333</v>
      </c>
      <c r="G2" s="667"/>
      <c r="H2" s="252"/>
      <c r="I2" s="681" t="s">
        <v>395</v>
      </c>
      <c r="J2" s="682"/>
      <c r="K2" s="682"/>
      <c r="L2" s="682"/>
      <c r="M2" s="682"/>
      <c r="N2" s="683"/>
    </row>
    <row r="3" spans="2:45" ht="15" thickBot="1" x14ac:dyDescent="0.25">
      <c r="F3" s="220"/>
      <c r="G3" s="220"/>
      <c r="H3" s="220"/>
      <c r="I3" s="684"/>
      <c r="J3" s="578"/>
      <c r="K3" s="578"/>
      <c r="L3" s="578"/>
      <c r="M3" s="578"/>
      <c r="N3" s="685"/>
    </row>
    <row r="4" spans="2:45" s="214" customFormat="1" ht="15.75" thickBot="1" x14ac:dyDescent="0.3">
      <c r="B4" s="679" t="s">
        <v>253</v>
      </c>
      <c r="C4" s="680"/>
      <c r="D4" s="735" t="s">
        <v>112</v>
      </c>
      <c r="E4" s="736"/>
      <c r="F4" s="736"/>
      <c r="G4" s="737"/>
      <c r="I4" s="686"/>
      <c r="J4" s="687"/>
      <c r="K4" s="687"/>
      <c r="L4" s="687"/>
      <c r="M4" s="687"/>
      <c r="N4" s="688"/>
      <c r="P4" s="252"/>
      <c r="V4" s="8"/>
      <c r="W4" s="8"/>
      <c r="X4" s="8"/>
      <c r="Y4" s="8"/>
      <c r="Z4" s="210"/>
      <c r="AA4" s="210"/>
      <c r="AB4" s="210"/>
      <c r="AC4" s="210"/>
    </row>
    <row r="5" spans="2:45" s="214" customFormat="1" ht="15" x14ac:dyDescent="0.2">
      <c r="B5" s="38"/>
      <c r="C5" s="39"/>
      <c r="D5" s="254"/>
      <c r="E5" s="254"/>
      <c r="F5" s="254"/>
      <c r="G5" s="39"/>
      <c r="H5" s="39"/>
      <c r="I5" s="39"/>
      <c r="J5" s="39"/>
      <c r="K5" s="39"/>
      <c r="L5" s="39"/>
      <c r="M5" s="39"/>
      <c r="N5" s="39"/>
      <c r="P5" s="105"/>
      <c r="Q5" s="105"/>
      <c r="R5" s="105"/>
      <c r="S5" s="105"/>
      <c r="T5" s="105"/>
      <c r="U5" s="210"/>
      <c r="V5" s="210"/>
      <c r="W5" s="210"/>
      <c r="X5" s="210"/>
      <c r="Y5" s="210"/>
      <c r="Z5" s="210"/>
      <c r="AA5" s="210"/>
      <c r="AB5" s="210"/>
      <c r="AC5" s="210"/>
      <c r="AF5" s="210"/>
    </row>
    <row r="6" spans="2:45" s="58" customFormat="1" ht="22.5" customHeight="1" x14ac:dyDescent="0.25">
      <c r="B6" s="10" t="s">
        <v>384</v>
      </c>
      <c r="C6" s="10"/>
      <c r="D6" s="255"/>
      <c r="E6" s="255"/>
      <c r="F6" s="255"/>
      <c r="G6" s="10"/>
      <c r="H6" s="10"/>
      <c r="I6" s="10"/>
      <c r="J6" s="10"/>
      <c r="K6" s="10"/>
      <c r="L6" s="10"/>
      <c r="M6" s="10"/>
      <c r="N6" s="10"/>
      <c r="V6" s="256"/>
      <c r="W6" s="256"/>
      <c r="X6" s="257"/>
      <c r="Y6" s="257"/>
      <c r="Z6" s="257"/>
      <c r="AA6" s="257"/>
      <c r="AB6" s="257"/>
      <c r="AC6" s="257"/>
    </row>
    <row r="7" spans="2:45" s="214" customFormat="1" ht="15" customHeight="1" x14ac:dyDescent="0.2">
      <c r="B7" s="38"/>
      <c r="C7" s="39"/>
      <c r="D7" s="254"/>
      <c r="E7" s="254"/>
      <c r="F7" s="254"/>
      <c r="G7" s="39"/>
      <c r="H7" s="39"/>
      <c r="I7" s="39"/>
      <c r="J7" s="39"/>
      <c r="K7" s="39"/>
      <c r="L7" s="39"/>
      <c r="M7" s="39"/>
      <c r="N7" s="39"/>
      <c r="P7" s="58"/>
      <c r="V7" s="210"/>
      <c r="W7" s="210"/>
      <c r="X7" s="210"/>
      <c r="Y7" s="210"/>
      <c r="Z7" s="210"/>
      <c r="AA7" s="210"/>
      <c r="AB7" s="210"/>
      <c r="AC7" s="210"/>
      <c r="AF7" s="210"/>
    </row>
    <row r="8" spans="2:45" s="9" customFormat="1" ht="12.75" x14ac:dyDescent="0.2">
      <c r="B8" s="320" t="s">
        <v>437</v>
      </c>
      <c r="C8" s="321"/>
      <c r="D8" s="322">
        <f>'base data global budget'!B9</f>
        <v>500</v>
      </c>
      <c r="E8" s="323" t="s">
        <v>277</v>
      </c>
      <c r="F8" s="734"/>
      <c r="G8" s="734"/>
      <c r="H8" s="734"/>
      <c r="I8" s="734"/>
      <c r="J8" s="408"/>
      <c r="K8" s="40"/>
      <c r="L8" s="40"/>
      <c r="M8" s="40"/>
      <c r="N8" s="40"/>
      <c r="P8" s="286"/>
      <c r="V8" s="1"/>
      <c r="W8" s="1"/>
      <c r="X8" s="1"/>
      <c r="Y8" s="1"/>
      <c r="Z8" s="1"/>
      <c r="AA8" s="1"/>
      <c r="AB8" s="1"/>
      <c r="AC8" s="1"/>
      <c r="AF8" s="1"/>
    </row>
    <row r="9" spans="2:45" customFormat="1" ht="9" customHeight="1" x14ac:dyDescent="0.25"/>
    <row r="10" spans="2:45" s="214" customFormat="1" ht="15" x14ac:dyDescent="0.2">
      <c r="B10" s="38"/>
      <c r="C10" s="39"/>
      <c r="D10" s="254"/>
      <c r="E10" s="254"/>
      <c r="F10" s="673" t="s">
        <v>439</v>
      </c>
      <c r="G10" s="674"/>
      <c r="H10" s="39"/>
      <c r="I10" s="39"/>
      <c r="J10" s="39"/>
      <c r="K10" s="39"/>
      <c r="L10" s="39"/>
      <c r="M10" s="39"/>
      <c r="N10" s="39"/>
      <c r="P10" s="58"/>
      <c r="V10" s="210"/>
      <c r="W10" s="210"/>
      <c r="X10" s="210"/>
      <c r="Y10" s="210"/>
      <c r="Z10" s="210"/>
      <c r="AA10" s="210"/>
      <c r="AB10" s="210"/>
      <c r="AC10" s="210"/>
      <c r="AF10" s="210"/>
    </row>
    <row r="11" spans="2:45" s="9" customFormat="1" ht="15" customHeight="1" x14ac:dyDescent="0.2">
      <c r="B11" s="643" t="s">
        <v>359</v>
      </c>
      <c r="C11" s="644"/>
      <c r="D11" s="279">
        <f>'data countries EEA'!L5</f>
        <v>1.0779477165566246E-2</v>
      </c>
      <c r="E11" s="689" t="s">
        <v>255</v>
      </c>
      <c r="F11" s="280">
        <f>D8*D11</f>
        <v>5.3897385827831226</v>
      </c>
      <c r="G11" s="281" t="s">
        <v>277</v>
      </c>
      <c r="H11" s="675" t="s">
        <v>271</v>
      </c>
      <c r="I11" s="676"/>
      <c r="J11" s="282" t="s">
        <v>240</v>
      </c>
      <c r="K11" s="283"/>
      <c r="L11" s="374">
        <f>'data countries EEA'!I5</f>
        <v>83.092962</v>
      </c>
      <c r="M11" s="281" t="s">
        <v>278</v>
      </c>
      <c r="N11" s="285" t="s">
        <v>341</v>
      </c>
      <c r="P11" s="286"/>
      <c r="Q11" s="55"/>
      <c r="R11" s="55"/>
      <c r="S11" s="55"/>
      <c r="T11" s="55"/>
      <c r="U11" s="1"/>
      <c r="V11" s="1"/>
      <c r="W11" s="1"/>
      <c r="X11" s="1"/>
      <c r="Y11" s="1"/>
      <c r="Z11" s="1"/>
      <c r="AA11" s="1"/>
      <c r="AB11" s="1"/>
      <c r="AC11" s="1"/>
    </row>
    <row r="12" spans="2:45" s="9" customFormat="1" ht="12.75" x14ac:dyDescent="0.2">
      <c r="B12" s="606" t="s">
        <v>360</v>
      </c>
      <c r="C12" s="607"/>
      <c r="D12" s="287">
        <f>'data countries EEA'!K5</f>
        <v>1.7817727637219883E-2</v>
      </c>
      <c r="E12" s="690"/>
      <c r="F12" s="288">
        <f>D8*D12</f>
        <v>8.9088638186099409</v>
      </c>
      <c r="G12" s="289" t="s">
        <v>277</v>
      </c>
      <c r="H12" s="677" t="s">
        <v>271</v>
      </c>
      <c r="I12" s="678"/>
      <c r="J12" s="212" t="s">
        <v>245</v>
      </c>
      <c r="K12" s="290"/>
      <c r="L12" s="373">
        <f>'data countries EEA'!G5</f>
        <v>722.11532568214159</v>
      </c>
      <c r="M12" s="289" t="s">
        <v>279</v>
      </c>
      <c r="N12" s="292" t="s">
        <v>340</v>
      </c>
      <c r="P12" s="286"/>
      <c r="Q12" s="55"/>
      <c r="R12" s="55"/>
      <c r="S12" s="55"/>
      <c r="T12" s="55"/>
      <c r="U12" s="1"/>
      <c r="V12" s="1"/>
      <c r="W12" s="1"/>
      <c r="X12" s="1"/>
      <c r="Y12" s="1"/>
      <c r="Z12" s="1"/>
      <c r="AA12" s="1"/>
      <c r="AB12" s="1"/>
      <c r="AC12" s="1"/>
      <c r="AF12" s="1"/>
    </row>
    <row r="13" spans="2:45" s="9" customFormat="1" ht="12.75" customHeight="1" x14ac:dyDescent="0.2">
      <c r="B13" s="40"/>
      <c r="C13" s="40"/>
      <c r="D13" s="293"/>
      <c r="E13" s="294"/>
      <c r="F13" s="295"/>
      <c r="H13" s="296"/>
      <c r="I13" s="296"/>
      <c r="J13" s="643" t="s">
        <v>256</v>
      </c>
      <c r="K13" s="644"/>
      <c r="L13" s="297">
        <f>L12/L11</f>
        <v>8.6904511320963813</v>
      </c>
      <c r="M13" s="283" t="s">
        <v>280</v>
      </c>
      <c r="N13" s="40"/>
      <c r="P13" s="286"/>
      <c r="Q13" s="55"/>
      <c r="R13" s="55"/>
      <c r="S13" s="55"/>
      <c r="T13" s="55"/>
      <c r="U13" s="1"/>
      <c r="V13" s="1"/>
      <c r="W13" s="1"/>
      <c r="X13" s="1"/>
      <c r="Y13" s="1"/>
      <c r="Z13" s="1"/>
      <c r="AA13" s="1"/>
      <c r="AB13" s="1"/>
      <c r="AC13" s="1"/>
      <c r="AF13" s="1"/>
    </row>
    <row r="14" spans="2:45" s="9" customFormat="1" ht="12.75" customHeight="1" x14ac:dyDescent="0.2">
      <c r="B14" s="40"/>
      <c r="C14" s="40"/>
      <c r="D14" s="293"/>
      <c r="E14" s="294"/>
      <c r="F14" s="295"/>
      <c r="H14" s="296"/>
      <c r="I14" s="296"/>
      <c r="J14" s="606" t="s">
        <v>258</v>
      </c>
      <c r="K14" s="607"/>
      <c r="L14" s="298">
        <f>'data countries EEA'!J42</f>
        <v>5.257601948141521</v>
      </c>
      <c r="M14" s="290" t="s">
        <v>280</v>
      </c>
      <c r="N14" s="40"/>
      <c r="P14" s="286"/>
      <c r="Q14" s="55"/>
      <c r="R14" s="55"/>
      <c r="S14" s="55"/>
      <c r="T14" s="55"/>
      <c r="U14" s="1"/>
      <c r="V14" s="1"/>
      <c r="W14" s="1"/>
      <c r="X14" s="1"/>
      <c r="Y14" s="1"/>
      <c r="Z14" s="1"/>
      <c r="AA14" s="1"/>
      <c r="AB14" s="1"/>
      <c r="AC14" s="1"/>
      <c r="AF14" s="1"/>
    </row>
    <row r="15" spans="2:45" s="214" customFormat="1" ht="15.75" customHeight="1" thickBot="1" x14ac:dyDescent="0.25">
      <c r="B15" s="38"/>
      <c r="C15" s="39"/>
      <c r="D15" s="254"/>
      <c r="E15" s="254"/>
      <c r="F15" s="254"/>
      <c r="G15" s="39"/>
      <c r="H15" s="39"/>
      <c r="I15" s="39"/>
      <c r="J15" s="39"/>
      <c r="K15" s="39"/>
      <c r="L15" s="39"/>
      <c r="M15" s="39"/>
      <c r="N15" s="39"/>
      <c r="P15" s="578" t="str">
        <f>IF(D4="Germany","See Excel tool below to derive a CO2 budget from the climate targets for Germany.","")</f>
        <v>See Excel tool below to derive a CO2 budget from the climate targets for Germany.</v>
      </c>
      <c r="Q15" s="578"/>
      <c r="R15" s="578"/>
      <c r="S15" s="578"/>
      <c r="T15" s="105"/>
      <c r="U15" s="210"/>
      <c r="V15" s="210"/>
      <c r="W15" s="210"/>
      <c r="X15" s="210"/>
      <c r="Y15" s="210"/>
      <c r="Z15" s="210"/>
      <c r="AA15" s="210"/>
      <c r="AB15" s="210"/>
      <c r="AC15" s="210"/>
    </row>
    <row r="16" spans="2:45" s="214" customFormat="1" ht="15.75" thickBot="1" x14ac:dyDescent="0.25">
      <c r="B16" s="409" t="s">
        <v>350</v>
      </c>
      <c r="C16" s="410"/>
      <c r="D16" s="102">
        <v>7.9</v>
      </c>
      <c r="E16" s="96" t="s">
        <v>277</v>
      </c>
      <c r="F16" s="738" t="s">
        <v>438</v>
      </c>
      <c r="G16" s="739"/>
      <c r="H16" s="739"/>
      <c r="I16" s="739"/>
      <c r="J16" s="739"/>
      <c r="K16" s="739"/>
      <c r="L16" s="739"/>
      <c r="M16" s="739"/>
      <c r="N16" s="740"/>
      <c r="P16" s="578"/>
      <c r="Q16" s="578"/>
      <c r="R16" s="578"/>
      <c r="S16" s="578"/>
      <c r="T16" s="105"/>
      <c r="AD16" s="210"/>
      <c r="AE16" s="210"/>
      <c r="AG16" s="210"/>
      <c r="AH16" s="210"/>
      <c r="AI16" s="210"/>
      <c r="AJ16" s="210"/>
      <c r="AK16" s="210"/>
      <c r="AL16" s="210"/>
      <c r="AM16" s="210"/>
      <c r="AN16" s="210"/>
      <c r="AO16" s="210"/>
      <c r="AP16" s="210"/>
      <c r="AQ16" s="210"/>
      <c r="AR16" s="210"/>
      <c r="AS16" s="210"/>
    </row>
    <row r="17" spans="2:45" s="214" customFormat="1" ht="15.75" thickBot="1" x14ac:dyDescent="0.25">
      <c r="B17" s="661" t="s">
        <v>482</v>
      </c>
      <c r="C17" s="662"/>
      <c r="D17" s="662"/>
      <c r="E17" s="662"/>
      <c r="F17" s="662"/>
      <c r="G17" s="662"/>
      <c r="H17" s="662"/>
      <c r="I17" s="662"/>
      <c r="J17" s="662"/>
      <c r="K17" s="662"/>
      <c r="L17" s="662"/>
      <c r="M17" s="662"/>
      <c r="N17" s="663"/>
      <c r="P17" s="578"/>
      <c r="Q17" s="578"/>
      <c r="R17" s="578"/>
      <c r="S17" s="578"/>
      <c r="T17" s="105"/>
      <c r="AD17" s="210"/>
      <c r="AE17" s="210"/>
      <c r="AG17" s="210"/>
      <c r="AH17" s="210"/>
      <c r="AI17" s="210"/>
      <c r="AJ17" s="210"/>
      <c r="AK17" s="210"/>
      <c r="AL17" s="210"/>
      <c r="AM17" s="210"/>
      <c r="AN17" s="210"/>
      <c r="AO17" s="210"/>
      <c r="AP17" s="210"/>
      <c r="AQ17" s="210"/>
      <c r="AR17" s="210"/>
      <c r="AS17" s="210"/>
    </row>
    <row r="18" spans="2:45" ht="15.75" thickBot="1" x14ac:dyDescent="0.3">
      <c r="B18" s="8"/>
      <c r="C18" s="8"/>
      <c r="D18" s="8"/>
      <c r="E18" s="8"/>
      <c r="F18" s="260"/>
      <c r="G18" s="260"/>
      <c r="H18" s="260"/>
      <c r="I18" s="260"/>
      <c r="J18" s="260"/>
      <c r="K18" s="261"/>
      <c r="P18" s="58"/>
      <c r="Q18" s="105"/>
      <c r="R18" s="105"/>
      <c r="S18" s="105"/>
      <c r="T18" s="105"/>
      <c r="AD18" s="214"/>
      <c r="AE18" s="214"/>
      <c r="AG18" s="214"/>
      <c r="AH18" s="214"/>
      <c r="AI18" s="214"/>
      <c r="AJ18" s="214"/>
      <c r="AK18" s="214"/>
      <c r="AL18" s="214"/>
      <c r="AM18" s="214"/>
      <c r="AN18" s="214"/>
      <c r="AO18" s="214"/>
      <c r="AP18" s="214"/>
      <c r="AQ18" s="214"/>
      <c r="AR18" s="214"/>
      <c r="AS18" s="214"/>
    </row>
    <row r="19" spans="2:45" s="238" customFormat="1" ht="15.75" thickBot="1" x14ac:dyDescent="0.3">
      <c r="B19" s="700" t="s">
        <v>337</v>
      </c>
      <c r="C19" s="701"/>
      <c r="D19" s="701"/>
      <c r="E19" s="702"/>
      <c r="F19" s="262">
        <f>(D16-D8*D12)/(D8*D11-D8*D12)</f>
        <v>0.28668028302576393</v>
      </c>
      <c r="G19" s="276" t="s">
        <v>339</v>
      </c>
      <c r="I19" s="214"/>
      <c r="J19" s="214"/>
      <c r="K19" s="214"/>
      <c r="P19" s="58"/>
      <c r="Q19" s="105"/>
      <c r="R19" s="105"/>
      <c r="S19" s="105"/>
      <c r="T19" s="105"/>
      <c r="AF19" s="214"/>
    </row>
    <row r="20" spans="2:45" s="237" customFormat="1" ht="15.75" customHeight="1" thickBot="1" x14ac:dyDescent="0.25">
      <c r="B20" s="703" t="s">
        <v>191</v>
      </c>
      <c r="C20" s="704"/>
      <c r="D20" s="704"/>
      <c r="E20" s="705"/>
      <c r="F20" s="326">
        <f>D11*F19+(1-F19)*D12</f>
        <v>1.5800000000000002E-2</v>
      </c>
      <c r="G20" s="210"/>
      <c r="H20" s="210"/>
      <c r="I20" s="210"/>
      <c r="J20" s="210"/>
      <c r="K20" s="210"/>
      <c r="P20" s="58"/>
      <c r="Q20" s="105"/>
      <c r="R20" s="105"/>
      <c r="S20" s="105"/>
      <c r="T20" s="105"/>
      <c r="AF20" s="210"/>
    </row>
    <row r="21" spans="2:45" s="237" customFormat="1" ht="15" customHeight="1" x14ac:dyDescent="0.2">
      <c r="B21" s="210"/>
      <c r="C21" s="210"/>
      <c r="D21" s="210"/>
      <c r="E21" s="210"/>
      <c r="F21" s="263"/>
      <c r="G21" s="263"/>
      <c r="H21" s="263"/>
      <c r="I21" s="263"/>
      <c r="J21" s="210"/>
      <c r="K21" s="210"/>
      <c r="P21" s="58"/>
      <c r="Q21" s="105"/>
      <c r="R21" s="105"/>
      <c r="S21" s="105"/>
      <c r="T21" s="105"/>
      <c r="AF21" s="210"/>
    </row>
    <row r="22" spans="2:45" s="415" customFormat="1" ht="15" customHeight="1" x14ac:dyDescent="0.25">
      <c r="B22" s="411" t="s">
        <v>354</v>
      </c>
      <c r="C22" s="300"/>
      <c r="D22" s="300"/>
      <c r="E22" s="300"/>
      <c r="F22" s="300"/>
      <c r="G22" s="412"/>
      <c r="H22" s="413">
        <f>D16/(L12/1000)</f>
        <v>10.940080786316669</v>
      </c>
      <c r="I22" s="414" t="s">
        <v>318</v>
      </c>
      <c r="P22" s="286"/>
      <c r="Q22" s="55"/>
      <c r="R22" s="55"/>
      <c r="S22" s="55"/>
      <c r="T22" s="55"/>
      <c r="AF22" s="9"/>
    </row>
    <row r="23" spans="2:45" s="415" customFormat="1" ht="15" customHeight="1" x14ac:dyDescent="0.25">
      <c r="B23" s="416" t="s">
        <v>327</v>
      </c>
      <c r="C23" s="417"/>
      <c r="D23" s="417"/>
      <c r="E23" s="417"/>
      <c r="F23" s="417"/>
      <c r="G23" s="417"/>
      <c r="H23" s="741">
        <f>ROUND(H22*2,0)+2019</f>
        <v>2041</v>
      </c>
      <c r="I23" s="742"/>
      <c r="P23" s="286"/>
      <c r="AF23" s="9"/>
    </row>
    <row r="24" spans="2:45" ht="12.75" customHeight="1" x14ac:dyDescent="0.2">
      <c r="O24" s="251"/>
      <c r="P24" s="58"/>
    </row>
    <row r="25" spans="2:45" s="58" customFormat="1" ht="22.5" customHeight="1" x14ac:dyDescent="0.25">
      <c r="B25" s="10" t="s">
        <v>329</v>
      </c>
      <c r="C25" s="10"/>
      <c r="D25" s="255"/>
      <c r="E25" s="255"/>
      <c r="F25" s="255"/>
      <c r="G25" s="10"/>
      <c r="H25" s="10"/>
      <c r="I25" s="10"/>
      <c r="J25" s="10"/>
      <c r="K25" s="10"/>
      <c r="L25" s="10"/>
      <c r="M25" s="10"/>
      <c r="N25" s="10"/>
      <c r="V25" s="256"/>
      <c r="W25" s="256"/>
      <c r="X25" s="257"/>
      <c r="Y25" s="257"/>
      <c r="Z25" s="257"/>
      <c r="AA25" s="257"/>
      <c r="AB25" s="257"/>
      <c r="AC25" s="257"/>
    </row>
    <row r="26" spans="2:45" ht="18" customHeight="1" thickBot="1" x14ac:dyDescent="0.25">
      <c r="O26" s="251"/>
      <c r="P26" s="58"/>
    </row>
    <row r="27" spans="2:45" s="214" customFormat="1" ht="15.75" thickBot="1" x14ac:dyDescent="0.25">
      <c r="B27" s="264" t="s">
        <v>450</v>
      </c>
      <c r="C27" s="265"/>
      <c r="D27" s="266">
        <v>0.5</v>
      </c>
      <c r="E27" s="276" t="s">
        <v>339</v>
      </c>
      <c r="F27" s="254"/>
      <c r="G27" s="39"/>
      <c r="H27" s="39"/>
      <c r="O27" s="105"/>
      <c r="P27" s="58"/>
      <c r="Q27" s="210"/>
      <c r="R27" s="210"/>
      <c r="S27" s="210"/>
      <c r="T27" s="210"/>
      <c r="U27" s="210"/>
      <c r="V27" s="210"/>
      <c r="W27" s="210"/>
      <c r="X27" s="210"/>
    </row>
    <row r="28" spans="2:45" customFormat="1" ht="15" x14ac:dyDescent="0.25"/>
    <row r="29" spans="2:45" s="214" customFormat="1" ht="15" customHeight="1" x14ac:dyDescent="0.2">
      <c r="B29" s="38"/>
      <c r="C29" s="39"/>
      <c r="D29" s="254"/>
      <c r="E29" s="254"/>
      <c r="F29" s="254"/>
      <c r="G29" s="39"/>
      <c r="H29" s="39"/>
      <c r="I29" s="39"/>
      <c r="J29" s="39"/>
      <c r="K29" s="39"/>
      <c r="L29" s="39"/>
      <c r="M29" s="39"/>
      <c r="N29" s="105"/>
      <c r="O29" s="105"/>
      <c r="P29" s="58"/>
      <c r="Q29" s="210"/>
      <c r="R29" s="210"/>
      <c r="S29" s="210"/>
      <c r="T29" s="210"/>
      <c r="U29" s="210"/>
      <c r="V29" s="210"/>
      <c r="W29" s="210"/>
      <c r="X29" s="210"/>
      <c r="AA29" s="210"/>
    </row>
    <row r="30" spans="2:45" s="214" customFormat="1" ht="15" x14ac:dyDescent="0.2">
      <c r="B30" s="330" t="s">
        <v>351</v>
      </c>
      <c r="C30" s="331"/>
      <c r="D30" s="332"/>
      <c r="E30" s="830"/>
      <c r="F30" s="254"/>
      <c r="G30" s="39"/>
      <c r="H30" s="39"/>
      <c r="I30" s="39"/>
      <c r="J30" s="39"/>
      <c r="K30" s="39"/>
      <c r="L30" s="39"/>
      <c r="M30" s="39"/>
      <c r="N30" s="105"/>
      <c r="O30" s="105"/>
      <c r="P30" s="58"/>
      <c r="Q30" s="210"/>
      <c r="X30" s="210"/>
    </row>
    <row r="31" spans="2:45" s="214" customFormat="1" ht="15" x14ac:dyDescent="0.2">
      <c r="B31" s="38"/>
      <c r="C31" s="39"/>
      <c r="D31" s="259"/>
      <c r="E31" s="254"/>
      <c r="F31" s="254"/>
      <c r="G31" s="39"/>
      <c r="H31" s="39"/>
      <c r="I31" s="39"/>
      <c r="J31" s="39"/>
      <c r="K31" s="39"/>
      <c r="L31" s="39"/>
      <c r="M31" s="39"/>
      <c r="N31" s="105"/>
      <c r="O31" s="105"/>
      <c r="P31" s="58"/>
      <c r="Q31" s="210"/>
      <c r="X31" s="210"/>
    </row>
    <row r="32" spans="2:45" s="9" customFormat="1" ht="12.75" x14ac:dyDescent="0.2">
      <c r="B32" s="320" t="s">
        <v>437</v>
      </c>
      <c r="C32" s="321"/>
      <c r="D32" s="322">
        <f>D8</f>
        <v>500</v>
      </c>
      <c r="E32" s="323" t="s">
        <v>277</v>
      </c>
      <c r="F32" s="734"/>
      <c r="G32" s="734"/>
      <c r="H32" s="734"/>
      <c r="I32" s="734"/>
      <c r="J32" s="408"/>
      <c r="K32" s="6"/>
      <c r="L32" s="40"/>
      <c r="M32" s="40"/>
      <c r="N32" s="40"/>
      <c r="P32" s="286"/>
      <c r="V32" s="1"/>
      <c r="W32" s="1"/>
      <c r="X32" s="1"/>
      <c r="Y32" s="1"/>
      <c r="Z32" s="1"/>
      <c r="AA32" s="1"/>
      <c r="AB32" s="1"/>
      <c r="AC32" s="1"/>
      <c r="AF32" s="1"/>
    </row>
    <row r="33" spans="2:40" customFormat="1" ht="9" customHeight="1" x14ac:dyDescent="0.25"/>
    <row r="34" spans="2:40" s="214" customFormat="1" ht="15" customHeight="1" x14ac:dyDescent="0.2">
      <c r="B34" s="38"/>
      <c r="C34" s="39"/>
      <c r="D34" s="254"/>
      <c r="E34" s="254"/>
      <c r="F34" s="673" t="s">
        <v>440</v>
      </c>
      <c r="G34" s="674"/>
      <c r="H34" s="39"/>
      <c r="I34" s="39"/>
      <c r="J34" s="39"/>
      <c r="K34" s="39"/>
      <c r="L34" s="39"/>
      <c r="M34" s="39"/>
      <c r="N34" s="39"/>
      <c r="P34" s="58"/>
      <c r="V34" s="210"/>
      <c r="W34" s="210"/>
      <c r="X34" s="210"/>
      <c r="Y34" s="210"/>
      <c r="Z34" s="210"/>
      <c r="AA34" s="210"/>
      <c r="AB34" s="210"/>
      <c r="AC34" s="210"/>
      <c r="AF34" s="210"/>
    </row>
    <row r="35" spans="2:40" s="9" customFormat="1" ht="15" customHeight="1" x14ac:dyDescent="0.2">
      <c r="B35" s="643" t="s">
        <v>359</v>
      </c>
      <c r="C35" s="644"/>
      <c r="D35" s="279">
        <f>D11</f>
        <v>1.0779477165566246E-2</v>
      </c>
      <c r="E35" s="689" t="s">
        <v>255</v>
      </c>
      <c r="F35" s="280">
        <f>D32*D35</f>
        <v>5.3897385827831226</v>
      </c>
      <c r="G35" s="281" t="s">
        <v>277</v>
      </c>
      <c r="H35" s="675" t="s">
        <v>271</v>
      </c>
      <c r="I35" s="676"/>
      <c r="J35" s="282" t="s">
        <v>240</v>
      </c>
      <c r="K35" s="283"/>
      <c r="L35" s="374">
        <f>L11</f>
        <v>83.092962</v>
      </c>
      <c r="M35" s="281" t="s">
        <v>278</v>
      </c>
      <c r="N35" s="285" t="s">
        <v>341</v>
      </c>
      <c r="O35" s="55"/>
      <c r="P35" s="286"/>
      <c r="Q35" s="1"/>
      <c r="X35" s="1"/>
    </row>
    <row r="36" spans="2:40" s="9" customFormat="1" ht="12.75" x14ac:dyDescent="0.2">
      <c r="B36" s="606" t="s">
        <v>360</v>
      </c>
      <c r="C36" s="607"/>
      <c r="D36" s="287">
        <f>D12</f>
        <v>1.7817727637219883E-2</v>
      </c>
      <c r="E36" s="690"/>
      <c r="F36" s="288">
        <f>D32*D36</f>
        <v>8.9088638186099409</v>
      </c>
      <c r="G36" s="289" t="s">
        <v>277</v>
      </c>
      <c r="H36" s="677" t="s">
        <v>271</v>
      </c>
      <c r="I36" s="678"/>
      <c r="J36" s="212" t="s">
        <v>245</v>
      </c>
      <c r="K36" s="290"/>
      <c r="L36" s="373">
        <f>L12</f>
        <v>722.11532568214159</v>
      </c>
      <c r="M36" s="289" t="s">
        <v>279</v>
      </c>
      <c r="N36" s="292" t="s">
        <v>340</v>
      </c>
      <c r="O36" s="55"/>
      <c r="P36" s="286"/>
      <c r="Q36" s="1"/>
      <c r="R36" s="1"/>
      <c r="S36" s="1"/>
      <c r="T36" s="1"/>
      <c r="U36" s="1"/>
      <c r="V36" s="1"/>
      <c r="W36" s="1"/>
      <c r="X36" s="1"/>
      <c r="AA36" s="1"/>
    </row>
    <row r="37" spans="2:40" s="9" customFormat="1" ht="14.25" customHeight="1" x14ac:dyDescent="0.2">
      <c r="B37" s="40"/>
      <c r="C37" s="40"/>
      <c r="D37" s="293"/>
      <c r="E37" s="294"/>
      <c r="F37" s="295"/>
      <c r="H37" s="296"/>
      <c r="I37" s="296"/>
      <c r="J37" s="643" t="s">
        <v>256</v>
      </c>
      <c r="K37" s="644"/>
      <c r="L37" s="297">
        <f>L36/L35</f>
        <v>8.6904511320963813</v>
      </c>
      <c r="M37" s="283" t="s">
        <v>280</v>
      </c>
      <c r="N37" s="55"/>
      <c r="O37" s="55"/>
      <c r="P37" s="286"/>
      <c r="Q37" s="1"/>
      <c r="R37" s="1"/>
      <c r="S37" s="1"/>
      <c r="T37" s="1"/>
      <c r="U37" s="1"/>
      <c r="V37" s="1"/>
      <c r="W37" s="1"/>
      <c r="X37" s="1"/>
      <c r="AA37" s="1"/>
    </row>
    <row r="38" spans="2:40" s="9" customFormat="1" ht="15" customHeight="1" thickBot="1" x14ac:dyDescent="0.25">
      <c r="B38" s="40"/>
      <c r="C38" s="40"/>
      <c r="D38" s="293"/>
      <c r="E38" s="294"/>
      <c r="F38" s="295"/>
      <c r="H38" s="296"/>
      <c r="I38" s="296"/>
      <c r="J38" s="606" t="s">
        <v>258</v>
      </c>
      <c r="K38" s="607"/>
      <c r="L38" s="298">
        <f>L14</f>
        <v>5.257601948141521</v>
      </c>
      <c r="M38" s="290" t="s">
        <v>280</v>
      </c>
      <c r="N38" s="55"/>
      <c r="O38" s="55"/>
      <c r="P38" s="286"/>
      <c r="Q38" s="1"/>
      <c r="R38" s="1"/>
      <c r="S38" s="1"/>
      <c r="T38" s="1"/>
      <c r="U38" s="1"/>
      <c r="V38" s="1"/>
      <c r="W38" s="1"/>
      <c r="X38" s="1"/>
      <c r="AA38" s="1"/>
    </row>
    <row r="39" spans="2:40" s="9" customFormat="1" ht="15" customHeight="1" thickBot="1" x14ac:dyDescent="0.25">
      <c r="B39" s="305" t="s">
        <v>191</v>
      </c>
      <c r="C39" s="306"/>
      <c r="D39" s="307">
        <f>D27*D35+(1-D27)*D36</f>
        <v>1.4298602401393065E-2</v>
      </c>
      <c r="E39" s="691" t="s">
        <v>380</v>
      </c>
      <c r="F39" s="692"/>
      <c r="G39" s="418">
        <f>D27</f>
        <v>0.5</v>
      </c>
      <c r="H39" s="40"/>
      <c r="I39" s="40"/>
      <c r="J39" s="40"/>
      <c r="K39" s="40"/>
      <c r="L39" s="40"/>
      <c r="M39" s="40"/>
      <c r="N39" s="55"/>
      <c r="O39" s="55"/>
      <c r="P39" s="286"/>
      <c r="Q39" s="1"/>
      <c r="R39" s="1"/>
      <c r="S39" s="1"/>
      <c r="T39" s="1"/>
      <c r="U39" s="1"/>
      <c r="V39" s="1"/>
      <c r="W39" s="1"/>
      <c r="X39" s="1"/>
    </row>
    <row r="40" spans="2:40" s="214" customFormat="1" ht="15.75" customHeight="1" thickBot="1" x14ac:dyDescent="0.25">
      <c r="B40" s="38"/>
      <c r="C40" s="39"/>
      <c r="D40" s="254"/>
      <c r="E40" s="254"/>
      <c r="F40" s="254"/>
      <c r="G40" s="39"/>
      <c r="H40" s="39"/>
      <c r="I40" s="39"/>
      <c r="J40" s="39"/>
      <c r="K40" s="39"/>
      <c r="L40" s="39"/>
      <c r="M40" s="39"/>
      <c r="N40" s="105"/>
      <c r="O40" s="105"/>
      <c r="P40" s="58"/>
      <c r="Q40" s="210"/>
      <c r="R40" s="210"/>
      <c r="S40" s="210"/>
      <c r="T40" s="210"/>
      <c r="U40" s="210"/>
      <c r="V40" s="210"/>
      <c r="W40" s="210"/>
      <c r="X40" s="210"/>
    </row>
    <row r="41" spans="2:40" s="214" customFormat="1" ht="15.75" thickBot="1" x14ac:dyDescent="0.25">
      <c r="B41" s="695" t="s">
        <v>350</v>
      </c>
      <c r="C41" s="696"/>
      <c r="D41" s="696"/>
      <c r="E41" s="697"/>
      <c r="F41" s="267">
        <f>D32*D39</f>
        <v>7.1493012006965326</v>
      </c>
      <c r="G41" s="211" t="s">
        <v>277</v>
      </c>
      <c r="H41" s="314" t="s">
        <v>317</v>
      </c>
      <c r="I41" s="315">
        <f>F41/(L36/1000)</f>
        <v>9.9004978102950414</v>
      </c>
      <c r="J41" s="316" t="s">
        <v>318</v>
      </c>
      <c r="K41" s="105"/>
      <c r="L41" s="105"/>
      <c r="M41" s="105"/>
      <c r="P41" s="58"/>
      <c r="R41" s="210"/>
      <c r="S41" s="210"/>
      <c r="U41" s="210"/>
      <c r="V41" s="210"/>
      <c r="W41" s="210"/>
      <c r="X41" s="210"/>
      <c r="Y41" s="210"/>
      <c r="Z41" s="210"/>
      <c r="AA41" s="210"/>
      <c r="AB41" s="210"/>
      <c r="AC41" s="210"/>
      <c r="AD41" s="210"/>
      <c r="AE41" s="210"/>
      <c r="AF41" s="210"/>
      <c r="AG41" s="210"/>
    </row>
    <row r="42" spans="2:40" s="1" customFormat="1" ht="13.5" thickBot="1" x14ac:dyDescent="0.25">
      <c r="B42" s="309" t="s">
        <v>327</v>
      </c>
      <c r="C42" s="310"/>
      <c r="D42" s="310"/>
      <c r="E42" s="310"/>
      <c r="F42" s="311"/>
      <c r="G42" s="311"/>
      <c r="H42" s="312"/>
      <c r="I42" s="693">
        <f>ROUND(I41*2,0)+2019</f>
        <v>2039</v>
      </c>
      <c r="J42" s="694"/>
      <c r="K42" s="313"/>
      <c r="N42" s="55"/>
      <c r="O42" s="55"/>
      <c r="P42" s="286"/>
      <c r="Y42" s="9"/>
      <c r="Z42" s="9"/>
      <c r="AB42" s="9"/>
      <c r="AC42" s="9"/>
      <c r="AD42" s="9"/>
      <c r="AE42" s="9"/>
      <c r="AF42" s="9"/>
      <c r="AG42" s="9"/>
      <c r="AH42" s="9"/>
      <c r="AI42" s="9"/>
      <c r="AJ42" s="9"/>
      <c r="AK42" s="9"/>
      <c r="AL42" s="9"/>
      <c r="AM42" s="9"/>
      <c r="AN42" s="9"/>
    </row>
    <row r="43" spans="2:40" ht="15" x14ac:dyDescent="0.25">
      <c r="C43" s="8"/>
      <c r="D43" s="8"/>
      <c r="E43" s="8"/>
      <c r="F43" s="260"/>
      <c r="G43" s="260"/>
      <c r="I43" s="260"/>
      <c r="J43" s="260"/>
      <c r="K43" s="261"/>
      <c r="N43" s="105"/>
      <c r="O43" s="105"/>
      <c r="P43" s="58"/>
      <c r="Y43" s="214"/>
      <c r="Z43" s="214"/>
      <c r="AB43" s="214"/>
      <c r="AC43" s="214"/>
      <c r="AD43" s="214"/>
      <c r="AE43" s="214"/>
      <c r="AF43" s="214"/>
      <c r="AG43" s="214"/>
      <c r="AH43" s="214"/>
      <c r="AI43" s="214"/>
      <c r="AJ43" s="214"/>
      <c r="AK43" s="214"/>
      <c r="AL43" s="214"/>
      <c r="AM43" s="214"/>
      <c r="AN43" s="214"/>
    </row>
    <row r="44" spans="2:40" ht="15" x14ac:dyDescent="0.25">
      <c r="C44" s="8"/>
      <c r="D44" s="8"/>
      <c r="E44" s="8"/>
      <c r="F44" s="260"/>
      <c r="G44" s="260"/>
      <c r="H44" s="260"/>
      <c r="I44" s="260"/>
      <c r="J44" s="260"/>
      <c r="K44" s="261"/>
      <c r="N44" s="105"/>
      <c r="O44" s="105"/>
      <c r="P44" s="58"/>
      <c r="Y44" s="214"/>
      <c r="Z44" s="214"/>
      <c r="AB44" s="214"/>
      <c r="AC44" s="214"/>
      <c r="AD44" s="214"/>
      <c r="AE44" s="214"/>
      <c r="AF44" s="214"/>
      <c r="AG44" s="214"/>
      <c r="AH44" s="214"/>
      <c r="AI44" s="214"/>
      <c r="AJ44" s="214"/>
      <c r="AK44" s="214"/>
      <c r="AL44" s="214"/>
      <c r="AM44" s="214"/>
      <c r="AN44" s="214"/>
    </row>
    <row r="45" spans="2:40" s="214" customFormat="1" ht="15" x14ac:dyDescent="0.2">
      <c r="B45" s="330" t="s">
        <v>352</v>
      </c>
      <c r="C45" s="331"/>
      <c r="D45" s="332"/>
      <c r="E45" s="830"/>
      <c r="F45" s="254"/>
      <c r="G45" s="275"/>
      <c r="H45" s="275"/>
      <c r="I45" s="275"/>
      <c r="J45" s="275"/>
      <c r="K45" s="275"/>
      <c r="L45" s="275"/>
      <c r="M45" s="275"/>
      <c r="N45" s="275"/>
      <c r="O45" s="105"/>
      <c r="P45" s="58"/>
      <c r="Q45" s="210"/>
      <c r="R45" s="210"/>
      <c r="S45" s="210"/>
      <c r="T45" s="210"/>
      <c r="U45" s="210"/>
      <c r="V45" s="210"/>
      <c r="W45" s="210"/>
      <c r="X45" s="210"/>
    </row>
    <row r="46" spans="2:40" s="237" customFormat="1" ht="15" customHeight="1" x14ac:dyDescent="0.2">
      <c r="B46" s="214"/>
      <c r="C46" s="214"/>
      <c r="D46" s="214"/>
      <c r="E46" s="214"/>
      <c r="F46" s="214"/>
      <c r="G46" s="275"/>
      <c r="H46" s="275"/>
      <c r="I46" s="275"/>
      <c r="J46" s="275"/>
      <c r="K46" s="275"/>
      <c r="L46" s="275"/>
      <c r="M46" s="275"/>
      <c r="N46" s="275"/>
      <c r="O46" s="105"/>
      <c r="P46" s="58"/>
      <c r="AA46" s="210"/>
    </row>
    <row r="47" spans="2:40" s="9" customFormat="1" ht="14.25" customHeight="1" x14ac:dyDescent="0.2">
      <c r="B47" s="320" t="s">
        <v>452</v>
      </c>
      <c r="C47" s="321"/>
      <c r="D47" s="322">
        <f>'base data global budget'!G34</f>
        <v>659.77624287854542</v>
      </c>
      <c r="E47" s="323" t="s">
        <v>277</v>
      </c>
      <c r="F47" s="658" t="str">
        <f>'all countries EDGAR'!F47</f>
        <v xml:space="preserve"> total CO2 budget from 2020 on: </v>
      </c>
      <c r="G47" s="659"/>
      <c r="H47" s="659"/>
      <c r="I47" s="660"/>
      <c r="J47" s="322">
        <f>'base data global budget'!$B$9</f>
        <v>500</v>
      </c>
      <c r="K47" s="324" t="s">
        <v>277</v>
      </c>
      <c r="L47" s="325"/>
      <c r="M47" s="325"/>
      <c r="N47" s="325"/>
      <c r="P47" s="286"/>
      <c r="V47" s="1"/>
      <c r="W47" s="1"/>
      <c r="X47" s="1"/>
      <c r="Y47" s="1"/>
      <c r="Z47" s="1"/>
      <c r="AA47" s="1"/>
      <c r="AB47" s="1"/>
      <c r="AC47" s="1"/>
      <c r="AF47" s="1"/>
    </row>
    <row r="48" spans="2:40" customFormat="1" ht="8.25" customHeight="1" x14ac:dyDescent="0.25"/>
    <row r="49" spans="2:40" s="214" customFormat="1" ht="15" x14ac:dyDescent="0.2">
      <c r="B49" s="38"/>
      <c r="C49" s="39"/>
      <c r="D49" s="254"/>
      <c r="E49" s="254"/>
      <c r="F49" s="673" t="s">
        <v>441</v>
      </c>
      <c r="G49" s="674"/>
      <c r="H49" s="39"/>
      <c r="I49" s="39"/>
      <c r="J49" s="39"/>
      <c r="K49" s="39"/>
      <c r="L49" s="39"/>
      <c r="M49" s="39"/>
      <c r="N49" s="39"/>
      <c r="P49" s="58"/>
      <c r="V49" s="210"/>
      <c r="W49" s="210"/>
      <c r="X49" s="210"/>
      <c r="Y49" s="210"/>
      <c r="Z49" s="210"/>
      <c r="AA49" s="210"/>
      <c r="AB49" s="210"/>
      <c r="AC49" s="210"/>
      <c r="AF49" s="210"/>
    </row>
    <row r="50" spans="2:40" s="9" customFormat="1" ht="15" customHeight="1" x14ac:dyDescent="0.2">
      <c r="B50" s="643" t="s">
        <v>453</v>
      </c>
      <c r="C50" s="644"/>
      <c r="D50" s="279">
        <f>'data countries EEA'!O5</f>
        <v>1.1036678651197594E-2</v>
      </c>
      <c r="E50" s="689" t="s">
        <v>255</v>
      </c>
      <c r="F50" s="280">
        <f>D47*D50</f>
        <v>7.2817383743450002</v>
      </c>
      <c r="G50" s="281" t="s">
        <v>277</v>
      </c>
      <c r="H50" s="675" t="s">
        <v>271</v>
      </c>
      <c r="I50" s="676"/>
      <c r="J50" s="282" t="s">
        <v>320</v>
      </c>
      <c r="K50" s="283"/>
      <c r="L50" s="374">
        <f>'data countries EEA'!M5</f>
        <v>82.348669000000001</v>
      </c>
      <c r="M50" s="281" t="s">
        <v>278</v>
      </c>
      <c r="N50" s="285" t="s">
        <v>341</v>
      </c>
      <c r="O50" s="55"/>
      <c r="P50" s="286"/>
      <c r="Q50" s="1"/>
      <c r="R50" s="1"/>
      <c r="S50" s="1"/>
      <c r="T50" s="1"/>
      <c r="U50" s="1"/>
      <c r="V50" s="1"/>
      <c r="W50" s="1"/>
      <c r="X50" s="1"/>
    </row>
    <row r="51" spans="2:40" s="9" customFormat="1" ht="12.75" x14ac:dyDescent="0.2">
      <c r="B51" s="606" t="s">
        <v>454</v>
      </c>
      <c r="C51" s="607"/>
      <c r="D51" s="287">
        <f>'data countries EEA'!N5</f>
        <v>2.0676267464496651E-2</v>
      </c>
      <c r="E51" s="690"/>
      <c r="F51" s="288">
        <f>D47*D51</f>
        <v>13.641710064477509</v>
      </c>
      <c r="G51" s="289" t="s">
        <v>277</v>
      </c>
      <c r="H51" s="677" t="s">
        <v>271</v>
      </c>
      <c r="I51" s="678"/>
      <c r="J51" s="212" t="s">
        <v>321</v>
      </c>
      <c r="K51" s="290"/>
      <c r="L51" s="373">
        <f>'data countries EEA'!D5</f>
        <v>809.60062806544181</v>
      </c>
      <c r="M51" s="289" t="s">
        <v>279</v>
      </c>
      <c r="N51" s="292" t="s">
        <v>340</v>
      </c>
      <c r="O51" s="55"/>
      <c r="P51" s="286"/>
      <c r="Q51" s="1"/>
      <c r="R51" s="1"/>
      <c r="S51" s="1"/>
      <c r="T51" s="1"/>
      <c r="U51" s="1"/>
      <c r="V51" s="1"/>
      <c r="W51" s="1"/>
      <c r="X51" s="1"/>
      <c r="AA51" s="1"/>
    </row>
    <row r="52" spans="2:40" s="9" customFormat="1" ht="15" customHeight="1" thickBot="1" x14ac:dyDescent="0.25">
      <c r="B52" s="40"/>
      <c r="C52" s="40"/>
      <c r="D52" s="293"/>
      <c r="E52" s="294"/>
      <c r="F52" s="308"/>
      <c r="H52" s="296"/>
      <c r="I52" s="296"/>
      <c r="J52" s="643" t="s">
        <v>256</v>
      </c>
      <c r="K52" s="644"/>
      <c r="L52" s="297">
        <f>L51/L50</f>
        <v>9.831374785977923</v>
      </c>
      <c r="M52" s="283" t="s">
        <v>280</v>
      </c>
      <c r="N52" s="55"/>
      <c r="O52" s="55"/>
      <c r="P52" s="286"/>
      <c r="Q52" s="1"/>
      <c r="R52" s="1"/>
      <c r="S52" s="1"/>
      <c r="T52" s="1"/>
      <c r="U52" s="1"/>
      <c r="V52" s="1"/>
      <c r="W52" s="1"/>
      <c r="X52" s="1"/>
      <c r="AA52" s="1"/>
    </row>
    <row r="53" spans="2:40" s="9" customFormat="1" ht="15" customHeight="1" thickBot="1" x14ac:dyDescent="0.25">
      <c r="B53" s="305" t="s">
        <v>191</v>
      </c>
      <c r="C53" s="306"/>
      <c r="D53" s="307">
        <f>D27*D50+(1-D27)*D51</f>
        <v>1.5856473057847122E-2</v>
      </c>
      <c r="E53" s="691" t="str">
        <f>E39</f>
        <v>weighting population</v>
      </c>
      <c r="F53" s="692"/>
      <c r="G53" s="418">
        <f>G39</f>
        <v>0.5</v>
      </c>
      <c r="H53" s="40"/>
      <c r="I53" s="40"/>
      <c r="J53" s="606" t="s">
        <v>258</v>
      </c>
      <c r="K53" s="607"/>
      <c r="L53" s="298">
        <f>L38</f>
        <v>5.257601948141521</v>
      </c>
      <c r="M53" s="290" t="s">
        <v>280</v>
      </c>
      <c r="N53" s="55"/>
      <c r="O53" s="55"/>
      <c r="P53" s="286"/>
      <c r="Q53" s="1"/>
      <c r="R53" s="1"/>
      <c r="S53" s="1"/>
      <c r="T53" s="1"/>
      <c r="U53" s="1"/>
      <c r="V53" s="1"/>
      <c r="W53" s="1"/>
      <c r="X53" s="1"/>
    </row>
    <row r="54" spans="2:40" s="237" customFormat="1" ht="12.75" customHeight="1" x14ac:dyDescent="0.2">
      <c r="F54" s="268"/>
      <c r="P54" s="58"/>
      <c r="AA54" s="210"/>
    </row>
    <row r="55" spans="2:40" s="214" customFormat="1" ht="15" x14ac:dyDescent="0.2">
      <c r="B55" s="625" t="s">
        <v>455</v>
      </c>
      <c r="C55" s="626"/>
      <c r="D55" s="626"/>
      <c r="E55" s="626"/>
      <c r="F55" s="258">
        <f>D47*D53</f>
        <v>10.461724219411254</v>
      </c>
      <c r="G55" s="269" t="s">
        <v>277</v>
      </c>
      <c r="H55" s="691" t="s">
        <v>380</v>
      </c>
      <c r="I55" s="692"/>
      <c r="J55" s="418">
        <f>D27</f>
        <v>0.5</v>
      </c>
      <c r="K55" s="105"/>
      <c r="L55" s="105"/>
      <c r="M55" s="105"/>
      <c r="P55" s="58"/>
      <c r="R55" s="210"/>
      <c r="S55" s="210"/>
      <c r="U55" s="210"/>
      <c r="V55" s="210"/>
      <c r="W55" s="210"/>
      <c r="X55" s="210"/>
      <c r="Y55" s="210"/>
      <c r="Z55" s="210"/>
      <c r="AA55" s="210"/>
      <c r="AB55" s="210"/>
      <c r="AC55" s="210"/>
      <c r="AD55" s="210"/>
      <c r="AE55" s="210"/>
      <c r="AF55" s="210"/>
      <c r="AG55" s="210"/>
    </row>
    <row r="56" spans="2:40" s="237" customFormat="1" ht="15.75" thickBot="1" x14ac:dyDescent="0.25">
      <c r="B56" s="270" t="s">
        <v>376</v>
      </c>
      <c r="C56" s="239"/>
      <c r="D56" s="239"/>
      <c r="E56" s="239"/>
      <c r="F56" s="271">
        <f>SUM('data countries EEA'!D5:G5)/-1000</f>
        <v>-3.0932620821949821</v>
      </c>
      <c r="G56" s="272" t="s">
        <v>277</v>
      </c>
      <c r="P56" s="58"/>
      <c r="AA56" s="210"/>
    </row>
    <row r="57" spans="2:40" s="214" customFormat="1" ht="15.75" thickBot="1" x14ac:dyDescent="0.25">
      <c r="B57" s="748" t="s">
        <v>274</v>
      </c>
      <c r="C57" s="749"/>
      <c r="D57" s="749"/>
      <c r="E57" s="750"/>
      <c r="F57" s="273">
        <f>SUM(F55:F56)</f>
        <v>7.3684621372162713</v>
      </c>
      <c r="G57" s="159" t="s">
        <v>277</v>
      </c>
      <c r="H57" s="317" t="s">
        <v>317</v>
      </c>
      <c r="I57" s="318">
        <f>F57/(L36/1000)</f>
        <v>10.203996335703998</v>
      </c>
      <c r="J57" s="319" t="s">
        <v>318</v>
      </c>
      <c r="K57" s="105"/>
      <c r="L57" s="105"/>
      <c r="M57" s="105"/>
      <c r="P57" s="58"/>
      <c r="R57" s="210"/>
      <c r="S57" s="210"/>
      <c r="U57" s="210"/>
      <c r="V57" s="210"/>
      <c r="W57" s="210"/>
      <c r="X57" s="210"/>
      <c r="Y57" s="210"/>
      <c r="Z57" s="210"/>
      <c r="AA57" s="210"/>
      <c r="AB57" s="210"/>
      <c r="AC57" s="210"/>
      <c r="AD57" s="210"/>
      <c r="AE57" s="210"/>
      <c r="AF57" s="210"/>
      <c r="AG57" s="210"/>
    </row>
    <row r="58" spans="2:40" s="1" customFormat="1" ht="13.5" thickBot="1" x14ac:dyDescent="0.25">
      <c r="B58" s="309" t="s">
        <v>327</v>
      </c>
      <c r="C58" s="310"/>
      <c r="D58" s="310"/>
      <c r="E58" s="310"/>
      <c r="F58" s="311"/>
      <c r="G58" s="311"/>
      <c r="H58" s="312"/>
      <c r="I58" s="693">
        <f>ROUND(I57*2,0)+2019</f>
        <v>2039</v>
      </c>
      <c r="J58" s="694"/>
      <c r="K58" s="313"/>
      <c r="N58" s="55"/>
      <c r="O58" s="55"/>
      <c r="P58" s="286"/>
      <c r="Y58" s="9"/>
      <c r="Z58" s="9"/>
      <c r="AB58" s="9"/>
      <c r="AC58" s="9"/>
      <c r="AD58" s="9"/>
      <c r="AE58" s="9"/>
      <c r="AF58" s="9"/>
      <c r="AG58" s="9"/>
      <c r="AH58" s="9"/>
      <c r="AI58" s="9"/>
      <c r="AJ58" s="9"/>
      <c r="AK58" s="9"/>
      <c r="AL58" s="9"/>
      <c r="AM58" s="9"/>
      <c r="AN58" s="9"/>
    </row>
    <row r="59" spans="2:40" s="237" customFormat="1" x14ac:dyDescent="0.2">
      <c r="AA59" s="210"/>
    </row>
    <row r="60" spans="2:40" s="58" customFormat="1" ht="22.5" customHeight="1" x14ac:dyDescent="0.25">
      <c r="B60" s="10" t="s">
        <v>466</v>
      </c>
      <c r="C60" s="10"/>
      <c r="D60" s="255"/>
      <c r="E60" s="255"/>
      <c r="F60" s="255"/>
      <c r="G60" s="10"/>
      <c r="H60" s="10"/>
      <c r="I60" s="10"/>
      <c r="J60" s="10"/>
      <c r="K60" s="10"/>
      <c r="L60" s="10"/>
      <c r="M60" s="10"/>
      <c r="N60" s="10"/>
      <c r="V60" s="256"/>
      <c r="W60" s="256"/>
      <c r="X60" s="257"/>
      <c r="Y60" s="257"/>
      <c r="Z60" s="257"/>
      <c r="AA60" s="257"/>
      <c r="AB60" s="257"/>
      <c r="AC60" s="257"/>
    </row>
    <row r="62" spans="2:40" x14ac:dyDescent="0.2">
      <c r="B62" s="210" t="s">
        <v>435</v>
      </c>
      <c r="E62" s="691" t="str">
        <f>D4</f>
        <v>Germany</v>
      </c>
      <c r="F62" s="716"/>
      <c r="V62" s="1"/>
    </row>
    <row r="63" spans="2:40" x14ac:dyDescent="0.2">
      <c r="V63" s="1"/>
    </row>
    <row r="64" spans="2:40" ht="15" x14ac:dyDescent="0.25">
      <c r="C64" s="403"/>
      <c r="D64" s="404" t="s">
        <v>469</v>
      </c>
      <c r="E64" s="405" t="s">
        <v>470</v>
      </c>
      <c r="F64" s="243"/>
      <c r="G64" s="723" t="s">
        <v>471</v>
      </c>
      <c r="H64" s="724"/>
      <c r="I64" s="724"/>
      <c r="J64" s="724"/>
      <c r="K64" s="725"/>
      <c r="L64" s="652" t="s">
        <v>380</v>
      </c>
      <c r="M64" s="653"/>
      <c r="N64" s="656">
        <f>D27</f>
        <v>0.5</v>
      </c>
      <c r="V64" s="1"/>
    </row>
    <row r="65" spans="2:29" x14ac:dyDescent="0.2">
      <c r="C65" s="401" t="s">
        <v>356</v>
      </c>
      <c r="D65" s="406">
        <f>E111</f>
        <v>7.1493012006965326</v>
      </c>
      <c r="E65" s="407">
        <f>E112</f>
        <v>7.3684621372162713</v>
      </c>
      <c r="F65" s="245" t="s">
        <v>277</v>
      </c>
      <c r="G65" s="726" t="s">
        <v>472</v>
      </c>
      <c r="H65" s="727"/>
      <c r="I65" s="727"/>
      <c r="J65" s="727"/>
      <c r="K65" s="728"/>
      <c r="L65" s="654"/>
      <c r="M65" s="655"/>
      <c r="N65" s="657"/>
      <c r="V65" s="1"/>
    </row>
    <row r="66" spans="2:29" x14ac:dyDescent="0.2">
      <c r="C66" s="402" t="s">
        <v>434</v>
      </c>
      <c r="D66" s="717">
        <f>-'data countries EEA'!H5/1000</f>
        <v>-0.64195145624396399</v>
      </c>
      <c r="E66" s="718"/>
      <c r="F66" s="245" t="s">
        <v>277</v>
      </c>
    </row>
    <row r="67" spans="2:29" x14ac:dyDescent="0.2">
      <c r="C67" s="402" t="str">
        <f>IF(E62="Germany","- actual emissions 2021 (UBA)","")</f>
        <v>- actual emissions 2021 (UBA)</v>
      </c>
      <c r="D67" s="732">
        <f>IF(E62="Germany",-'data countries EEA'!R14,0)</f>
        <v>-0.69691841737652038</v>
      </c>
      <c r="E67" s="733"/>
      <c r="F67" s="245" t="str">
        <f>IF(E62="Germany"," Gt","")</f>
        <v xml:space="preserve"> Gt</v>
      </c>
      <c r="G67" s="1" t="str">
        <f>IF(E62="Germany"," For Germany, the actual emissions in 2021 according to the Federal Environment Agency (UBA) are taken into account here. The national budget given below therefore refers to 2022 on.","")</f>
        <v xml:space="preserve"> For Germany, the actual emissions in 2021 according to the Federal Environment Agency (UBA) are taken into account here. The national budget given below therefore refers to 2022 on.</v>
      </c>
      <c r="P67" s="1"/>
      <c r="Q67" s="513"/>
      <c r="R67" s="513"/>
      <c r="S67" s="514"/>
      <c r="T67" s="512"/>
      <c r="U67" s="1"/>
      <c r="V67" s="1"/>
    </row>
    <row r="68" spans="2:29" x14ac:dyDescent="0.2">
      <c r="C68" s="440" t="str">
        <f>IF(E62="Germany","national budget from 2022 on","national budget from 2021 on")</f>
        <v>national budget from 2022 on</v>
      </c>
      <c r="D68" s="441">
        <f>D65+D66+D67</f>
        <v>5.8104313270760484</v>
      </c>
      <c r="E68" s="442">
        <f>E65+D66+D67</f>
        <v>6.029592263595787</v>
      </c>
      <c r="F68" s="451" t="s">
        <v>277</v>
      </c>
      <c r="V68" s="1"/>
    </row>
    <row r="69" spans="2:29" x14ac:dyDescent="0.2">
      <c r="C69" s="443" t="s">
        <v>467</v>
      </c>
      <c r="D69" s="444">
        <f>D68/('data countries EEA'!G5/1000)</f>
        <v>8.046403559690777</v>
      </c>
      <c r="E69" s="445">
        <f>E68/('data countries EEA'!G5/1000)</f>
        <v>8.3499020850997336</v>
      </c>
      <c r="F69" s="446" t="s">
        <v>573</v>
      </c>
      <c r="G69" s="449"/>
      <c r="H69" s="449"/>
      <c r="I69" s="449"/>
      <c r="J69" s="450"/>
      <c r="K69" s="1"/>
    </row>
    <row r="70" spans="2:29" x14ac:dyDescent="0.2">
      <c r="C70" s="446" t="s">
        <v>468</v>
      </c>
      <c r="D70" s="447">
        <f>ROUND(D69*2,0)+IF(E62="Germany",2021,2020)</f>
        <v>2037</v>
      </c>
      <c r="E70" s="448">
        <f>ROUND(E69*2,0)+IF(E62="Germany",2021,2020)</f>
        <v>2038</v>
      </c>
      <c r="F70" s="729" t="s">
        <v>515</v>
      </c>
      <c r="G70" s="730"/>
      <c r="H70" s="730"/>
      <c r="I70" s="730"/>
      <c r="J70" s="730"/>
      <c r="K70" s="730"/>
      <c r="L70" s="731"/>
    </row>
    <row r="72" spans="2:29" s="58" customFormat="1" ht="22.5" customHeight="1" x14ac:dyDescent="0.25">
      <c r="B72" s="10" t="s">
        <v>385</v>
      </c>
      <c r="C72" s="10"/>
      <c r="D72" s="255"/>
      <c r="E72" s="255"/>
      <c r="F72" s="255"/>
      <c r="G72" s="10"/>
      <c r="H72" s="10"/>
      <c r="I72" s="10"/>
      <c r="J72" s="10"/>
      <c r="K72" s="10"/>
      <c r="L72" s="10"/>
      <c r="M72" s="10"/>
      <c r="N72" s="10"/>
      <c r="V72" s="256"/>
      <c r="W72" s="256"/>
      <c r="X72" s="257"/>
      <c r="Y72" s="257"/>
      <c r="Z72" s="257"/>
      <c r="AA72" s="257"/>
      <c r="AB72" s="257"/>
      <c r="AC72" s="257"/>
    </row>
    <row r="73" spans="2:29" s="237" customFormat="1" ht="15" x14ac:dyDescent="0.25">
      <c r="B73" s="210"/>
      <c r="C73" s="210"/>
      <c r="D73" s="274"/>
      <c r="E73" s="210"/>
      <c r="F73" s="210"/>
      <c r="G73" s="210"/>
      <c r="H73" s="210"/>
      <c r="I73" s="210"/>
      <c r="J73" s="210"/>
      <c r="K73" s="210"/>
      <c r="L73" s="210"/>
      <c r="M73" s="210"/>
      <c r="AA73" s="210"/>
    </row>
    <row r="74" spans="2:29" ht="14.25" customHeight="1" x14ac:dyDescent="0.2">
      <c r="B74" s="709" t="s">
        <v>481</v>
      </c>
      <c r="C74" s="709"/>
      <c r="D74" s="709"/>
      <c r="E74" s="709"/>
      <c r="F74" s="709"/>
      <c r="G74" s="709"/>
      <c r="H74" s="709"/>
      <c r="I74" s="709"/>
      <c r="J74" s="709"/>
      <c r="K74" s="709"/>
      <c r="L74" s="709"/>
      <c r="M74" s="709"/>
      <c r="N74" s="709"/>
    </row>
    <row r="75" spans="2:29" ht="14.25" customHeight="1" x14ac:dyDescent="0.2">
      <c r="B75" s="709"/>
      <c r="C75" s="709"/>
      <c r="D75" s="709"/>
      <c r="E75" s="709"/>
      <c r="F75" s="709"/>
      <c r="G75" s="709"/>
      <c r="H75" s="709"/>
      <c r="I75" s="709"/>
      <c r="J75" s="709"/>
      <c r="K75" s="709"/>
      <c r="L75" s="709"/>
      <c r="M75" s="709"/>
      <c r="N75" s="709"/>
    </row>
    <row r="76" spans="2:29" ht="11.25" customHeight="1" x14ac:dyDescent="0.2">
      <c r="B76" s="455"/>
      <c r="C76" s="455"/>
      <c r="D76" s="455"/>
      <c r="E76" s="455"/>
      <c r="F76" s="455"/>
      <c r="G76" s="455"/>
      <c r="H76" s="455"/>
      <c r="I76" s="455"/>
      <c r="J76" s="455"/>
      <c r="K76" s="455"/>
      <c r="L76" s="455"/>
      <c r="M76" s="455"/>
      <c r="N76" s="455"/>
    </row>
    <row r="77" spans="2:29" ht="14.25" customHeight="1" x14ac:dyDescent="0.2">
      <c r="B77" s="709" t="s">
        <v>478</v>
      </c>
      <c r="C77" s="709"/>
      <c r="D77" s="709"/>
      <c r="E77" s="709"/>
      <c r="F77" s="709"/>
      <c r="G77" s="709"/>
      <c r="H77" s="709"/>
      <c r="I77" s="709"/>
      <c r="J77" s="709"/>
      <c r="K77" s="709"/>
      <c r="L77" s="709"/>
      <c r="M77" s="709"/>
      <c r="N77" s="709"/>
    </row>
    <row r="78" spans="2:29" ht="14.25" customHeight="1" x14ac:dyDescent="0.2">
      <c r="B78" s="709"/>
      <c r="C78" s="709"/>
      <c r="D78" s="709"/>
      <c r="E78" s="709"/>
      <c r="F78" s="709"/>
      <c r="G78" s="709"/>
      <c r="H78" s="709"/>
      <c r="I78" s="709"/>
      <c r="J78" s="709"/>
      <c r="K78" s="709"/>
      <c r="L78" s="709"/>
      <c r="M78" s="709"/>
      <c r="N78" s="709"/>
    </row>
    <row r="79" spans="2:29" x14ac:dyDescent="0.2">
      <c r="B79" s="220"/>
      <c r="C79" s="220"/>
      <c r="D79" s="220"/>
      <c r="E79" s="220"/>
      <c r="F79" s="220"/>
      <c r="G79" s="220"/>
      <c r="H79" s="220"/>
      <c r="I79" s="220"/>
      <c r="J79" s="220"/>
      <c r="K79" s="220"/>
      <c r="L79" s="220"/>
      <c r="M79" s="220"/>
      <c r="N79" s="220"/>
    </row>
    <row r="80" spans="2:29" s="58" customFormat="1" ht="22.5" customHeight="1" x14ac:dyDescent="0.25">
      <c r="B80" s="10" t="s">
        <v>336</v>
      </c>
      <c r="C80" s="10"/>
      <c r="D80" s="255"/>
      <c r="E80" s="255"/>
      <c r="F80" s="255"/>
      <c r="G80" s="10"/>
      <c r="H80" s="10"/>
      <c r="I80" s="10"/>
      <c r="J80" s="10"/>
      <c r="K80" s="10"/>
      <c r="L80" s="10"/>
      <c r="M80" s="10"/>
      <c r="N80" s="10"/>
      <c r="V80" s="256"/>
      <c r="W80" s="256"/>
      <c r="X80" s="257"/>
      <c r="Y80" s="257"/>
      <c r="Z80" s="257"/>
      <c r="AA80" s="257"/>
      <c r="AB80" s="257"/>
      <c r="AC80" s="257"/>
    </row>
    <row r="91" spans="2:29" ht="15" customHeight="1" x14ac:dyDescent="0.2">
      <c r="B91" s="722" t="s">
        <v>375</v>
      </c>
      <c r="C91" s="722"/>
      <c r="D91" s="722"/>
      <c r="E91" s="722"/>
      <c r="F91" s="722"/>
      <c r="G91" s="722"/>
      <c r="H91" s="722"/>
      <c r="I91" s="722"/>
      <c r="J91" s="722"/>
      <c r="K91" s="722"/>
      <c r="L91" s="722"/>
      <c r="M91" s="722"/>
      <c r="N91" s="722"/>
    </row>
    <row r="92" spans="2:29" x14ac:dyDescent="0.2">
      <c r="B92" s="722"/>
      <c r="C92" s="722"/>
      <c r="D92" s="722"/>
      <c r="E92" s="722"/>
      <c r="F92" s="722"/>
      <c r="G92" s="722"/>
      <c r="H92" s="722"/>
      <c r="I92" s="722"/>
      <c r="J92" s="722"/>
      <c r="K92" s="722"/>
      <c r="L92" s="722"/>
      <c r="M92" s="722"/>
      <c r="N92" s="722"/>
    </row>
    <row r="93" spans="2:29" x14ac:dyDescent="0.2">
      <c r="B93" s="722"/>
      <c r="C93" s="722"/>
      <c r="D93" s="722"/>
      <c r="E93" s="722"/>
      <c r="F93" s="722"/>
      <c r="G93" s="722"/>
      <c r="H93" s="722"/>
      <c r="I93" s="722"/>
      <c r="J93" s="722"/>
      <c r="K93" s="722"/>
      <c r="L93" s="722"/>
      <c r="M93" s="722"/>
      <c r="N93" s="722"/>
    </row>
    <row r="94" spans="2:29" x14ac:dyDescent="0.2">
      <c r="B94" s="722"/>
      <c r="C94" s="722"/>
      <c r="D94" s="722"/>
      <c r="E94" s="722"/>
      <c r="F94" s="722"/>
      <c r="G94" s="722"/>
      <c r="H94" s="722"/>
      <c r="I94" s="722"/>
      <c r="J94" s="722"/>
      <c r="K94" s="722"/>
      <c r="L94" s="722"/>
      <c r="M94" s="722"/>
      <c r="N94" s="722"/>
    </row>
    <row r="96" spans="2:29" s="58" customFormat="1" ht="22.5" customHeight="1" x14ac:dyDescent="0.25">
      <c r="B96" s="10" t="s">
        <v>365</v>
      </c>
      <c r="C96" s="10"/>
      <c r="D96" s="255"/>
      <c r="E96" s="255"/>
      <c r="F96" s="255"/>
      <c r="G96" s="10"/>
      <c r="H96" s="10"/>
      <c r="I96" s="10"/>
      <c r="J96" s="10"/>
      <c r="K96" s="10"/>
      <c r="L96" s="10"/>
      <c r="M96" s="10"/>
      <c r="N96" s="10"/>
      <c r="V96" s="256"/>
      <c r="W96" s="256"/>
      <c r="X96" s="257"/>
      <c r="Y96" s="257"/>
      <c r="Z96" s="257"/>
      <c r="AA96" s="257"/>
      <c r="AB96" s="257"/>
      <c r="AC96" s="257"/>
    </row>
    <row r="98" spans="2:29" ht="15" x14ac:dyDescent="0.25">
      <c r="B98" s="237" t="s">
        <v>366</v>
      </c>
    </row>
    <row r="99" spans="2:29" ht="9.75" customHeight="1" x14ac:dyDescent="0.2">
      <c r="B99" s="327"/>
    </row>
    <row r="100" spans="2:29" x14ac:dyDescent="0.2">
      <c r="B100" s="327" t="s">
        <v>367</v>
      </c>
    </row>
    <row r="101" spans="2:29" x14ac:dyDescent="0.2">
      <c r="B101" s="327" t="s">
        <v>373</v>
      </c>
    </row>
    <row r="103" spans="2:29" s="286" customFormat="1" x14ac:dyDescent="0.25">
      <c r="B103" s="331" t="s">
        <v>368</v>
      </c>
      <c r="C103" s="333"/>
      <c r="D103" s="334"/>
      <c r="E103" s="334"/>
      <c r="F103" s="334"/>
      <c r="G103" s="333"/>
      <c r="H103" s="333"/>
      <c r="I103" s="333"/>
      <c r="J103" s="333"/>
      <c r="K103" s="333"/>
      <c r="L103" s="333"/>
      <c r="M103" s="333"/>
      <c r="N103" s="333"/>
      <c r="V103" s="328"/>
      <c r="W103" s="328"/>
      <c r="X103" s="329"/>
      <c r="Y103" s="329"/>
      <c r="Z103" s="329"/>
      <c r="AA103" s="329"/>
      <c r="AB103" s="329"/>
      <c r="AC103" s="329"/>
    </row>
    <row r="105" spans="2:29" ht="15" x14ac:dyDescent="0.25">
      <c r="B105" s="210" t="s">
        <v>362</v>
      </c>
    </row>
    <row r="106" spans="2:29" ht="6.75" customHeight="1" thickBot="1" x14ac:dyDescent="0.25"/>
    <row r="107" spans="2:29" ht="15" thickBot="1" x14ac:dyDescent="0.25">
      <c r="B107" s="611" t="s">
        <v>345</v>
      </c>
      <c r="C107" s="632"/>
      <c r="D107" s="632"/>
      <c r="E107" s="632"/>
      <c r="F107" s="632"/>
      <c r="G107" s="632"/>
      <c r="H107" s="632"/>
      <c r="I107" s="632"/>
      <c r="J107" s="632"/>
      <c r="K107" s="632"/>
      <c r="L107" s="632"/>
      <c r="M107" s="632"/>
      <c r="N107" s="633"/>
    </row>
    <row r="109" spans="2:29" x14ac:dyDescent="0.2">
      <c r="B109" s="210" t="s">
        <v>355</v>
      </c>
      <c r="E109" s="691" t="str">
        <f>D4</f>
        <v>Germany</v>
      </c>
      <c r="F109" s="716"/>
    </row>
    <row r="111" spans="2:29" x14ac:dyDescent="0.2">
      <c r="C111" s="625" t="s">
        <v>356</v>
      </c>
      <c r="D111" s="246" t="s">
        <v>357</v>
      </c>
      <c r="E111" s="375">
        <f>F41</f>
        <v>7.1493012006965326</v>
      </c>
      <c r="F111" s="247" t="s">
        <v>277</v>
      </c>
      <c r="G111" s="710" t="s">
        <v>475</v>
      </c>
      <c r="H111" s="711"/>
      <c r="I111" s="711"/>
      <c r="J111" s="711"/>
      <c r="K111" s="712"/>
      <c r="L111" s="652" t="s">
        <v>380</v>
      </c>
      <c r="M111" s="653"/>
      <c r="N111" s="656">
        <f>D27</f>
        <v>0.5</v>
      </c>
    </row>
    <row r="112" spans="2:29" x14ac:dyDescent="0.2">
      <c r="C112" s="627"/>
      <c r="D112" s="249" t="s">
        <v>358</v>
      </c>
      <c r="E112" s="376">
        <f>F57</f>
        <v>7.3684621372162713</v>
      </c>
      <c r="F112" s="250" t="s">
        <v>277</v>
      </c>
      <c r="G112" s="713" t="s">
        <v>476</v>
      </c>
      <c r="H112" s="714"/>
      <c r="I112" s="714"/>
      <c r="J112" s="714"/>
      <c r="K112" s="715"/>
      <c r="L112" s="654"/>
      <c r="M112" s="655"/>
      <c r="N112" s="657"/>
    </row>
    <row r="113" spans="2:29" x14ac:dyDescent="0.2">
      <c r="C113" s="369" t="s">
        <v>382</v>
      </c>
      <c r="D113" s="370"/>
      <c r="E113" s="456">
        <f>'data countries EEA'!F5/1000</f>
        <v>0.76553341070941217</v>
      </c>
      <c r="F113" s="250" t="s">
        <v>277</v>
      </c>
      <c r="G113" s="625" t="s">
        <v>529</v>
      </c>
      <c r="H113" s="626"/>
      <c r="I113" s="626"/>
      <c r="J113" s="626"/>
      <c r="K113" s="626"/>
      <c r="L113" s="626"/>
      <c r="M113" s="651"/>
    </row>
    <row r="114" spans="2:29" x14ac:dyDescent="0.2">
      <c r="C114" s="240" t="s">
        <v>383</v>
      </c>
      <c r="D114" s="242"/>
      <c r="E114" s="457">
        <f>'data countries EEA'!G5/1000</f>
        <v>0.72211532568214154</v>
      </c>
      <c r="F114" s="243" t="s">
        <v>277</v>
      </c>
      <c r="G114" s="627"/>
      <c r="H114" s="628"/>
      <c r="I114" s="628"/>
      <c r="J114" s="628"/>
      <c r="K114" s="628"/>
      <c r="L114" s="628"/>
      <c r="M114" s="630"/>
    </row>
    <row r="115" spans="2:29" x14ac:dyDescent="0.2">
      <c r="C115" s="240" t="s">
        <v>524</v>
      </c>
      <c r="D115" s="242"/>
      <c r="E115" s="457">
        <f>'data countries EEA'!H5/1000</f>
        <v>0.64195145624396399</v>
      </c>
      <c r="F115" s="243" t="s">
        <v>277</v>
      </c>
      <c r="G115" s="629" t="s">
        <v>525</v>
      </c>
      <c r="H115" s="746"/>
      <c r="I115" s="746"/>
      <c r="J115" s="746"/>
      <c r="K115" s="746"/>
      <c r="L115" s="746"/>
      <c r="M115" s="747"/>
    </row>
    <row r="116" spans="2:29" x14ac:dyDescent="0.2">
      <c r="C116" s="614" t="s">
        <v>424</v>
      </c>
      <c r="D116" s="616"/>
      <c r="E116" s="458">
        <f>'data countries EEA'!C5/1000</f>
        <v>1.0956025974675572</v>
      </c>
      <c r="F116" s="243" t="s">
        <v>277</v>
      </c>
    </row>
    <row r="118" spans="2:29" s="286" customFormat="1" x14ac:dyDescent="0.25">
      <c r="B118" s="331" t="s">
        <v>369</v>
      </c>
      <c r="C118" s="333"/>
      <c r="D118" s="334"/>
      <c r="E118" s="334"/>
      <c r="F118" s="334"/>
      <c r="G118" s="333"/>
      <c r="H118" s="333"/>
      <c r="I118" s="333"/>
      <c r="J118" s="333"/>
      <c r="K118" s="333"/>
      <c r="L118" s="333"/>
      <c r="M118" s="333"/>
      <c r="N118" s="333"/>
      <c r="V118" s="328"/>
      <c r="W118" s="328"/>
      <c r="X118" s="329"/>
      <c r="Y118" s="329"/>
      <c r="Z118" s="329"/>
      <c r="AA118" s="329"/>
      <c r="AB118" s="329"/>
      <c r="AC118" s="329"/>
    </row>
    <row r="120" spans="2:29" x14ac:dyDescent="0.2">
      <c r="B120" s="642" t="s">
        <v>389</v>
      </c>
      <c r="C120" s="642"/>
      <c r="D120" s="642"/>
      <c r="E120" s="642"/>
      <c r="F120" s="642"/>
      <c r="G120" s="642"/>
      <c r="H120" s="642"/>
      <c r="I120" s="642"/>
      <c r="J120" s="642"/>
      <c r="K120" s="642"/>
      <c r="L120" s="642"/>
      <c r="M120" s="642"/>
      <c r="N120" s="642"/>
    </row>
    <row r="121" spans="2:29" x14ac:dyDescent="0.2">
      <c r="B121" s="642"/>
      <c r="C121" s="642"/>
      <c r="D121" s="642"/>
      <c r="E121" s="642"/>
      <c r="F121" s="642"/>
      <c r="G121" s="642"/>
      <c r="H121" s="642"/>
      <c r="I121" s="642"/>
      <c r="J121" s="642"/>
      <c r="K121" s="642"/>
      <c r="L121" s="642"/>
      <c r="M121" s="642"/>
      <c r="N121" s="642"/>
    </row>
    <row r="122" spans="2:29" ht="9" customHeight="1" thickBot="1" x14ac:dyDescent="0.25"/>
    <row r="123" spans="2:29" ht="15" thickBot="1" x14ac:dyDescent="0.25">
      <c r="B123" s="611" t="s">
        <v>390</v>
      </c>
      <c r="C123" s="612"/>
      <c r="D123" s="612"/>
      <c r="E123" s="612"/>
      <c r="F123" s="612"/>
      <c r="G123" s="612"/>
      <c r="H123" s="612"/>
      <c r="I123" s="612"/>
      <c r="J123" s="612"/>
      <c r="K123" s="612"/>
      <c r="L123" s="612"/>
      <c r="M123" s="612"/>
      <c r="N123" s="613"/>
    </row>
    <row r="124" spans="2:29" x14ac:dyDescent="0.2">
      <c r="B124" s="477"/>
      <c r="C124" s="477"/>
      <c r="D124" s="477"/>
      <c r="E124" s="477"/>
      <c r="F124" s="477"/>
      <c r="G124" s="477"/>
      <c r="H124" s="477"/>
      <c r="I124" s="477"/>
      <c r="J124" s="477"/>
      <c r="K124" s="477"/>
      <c r="L124" s="477"/>
      <c r="M124" s="477"/>
      <c r="N124" s="477"/>
    </row>
    <row r="125" spans="2:29" x14ac:dyDescent="0.2">
      <c r="B125" s="743" t="s">
        <v>523</v>
      </c>
      <c r="C125" s="744"/>
      <c r="D125" s="744"/>
      <c r="E125" s="744"/>
      <c r="F125" s="744"/>
      <c r="G125" s="744"/>
      <c r="H125" s="744"/>
      <c r="I125" s="744"/>
      <c r="J125" s="745"/>
      <c r="K125" s="457">
        <f>'data countries EEA'!H5/1000</f>
        <v>0.64195145624396399</v>
      </c>
      <c r="L125" s="243" t="s">
        <v>277</v>
      </c>
      <c r="M125" s="477"/>
      <c r="N125" s="477"/>
    </row>
    <row r="126" spans="2:29" ht="9" customHeight="1" x14ac:dyDescent="0.2">
      <c r="B126" s="477"/>
      <c r="C126" s="477"/>
      <c r="D126" s="477"/>
      <c r="E126" s="477"/>
      <c r="F126" s="477"/>
      <c r="G126" s="477"/>
      <c r="H126" s="477"/>
      <c r="I126" s="477"/>
      <c r="J126" s="477"/>
      <c r="K126" s="477"/>
      <c r="L126" s="477"/>
      <c r="M126" s="477"/>
      <c r="N126" s="477"/>
    </row>
    <row r="127" spans="2:29" x14ac:dyDescent="0.2">
      <c r="B127" s="706" t="s">
        <v>577</v>
      </c>
      <c r="C127" s="707"/>
      <c r="D127" s="707"/>
      <c r="E127" s="707"/>
      <c r="F127" s="707"/>
      <c r="G127" s="707"/>
      <c r="H127" s="707"/>
      <c r="I127" s="707"/>
      <c r="J127" s="707"/>
      <c r="K127" s="707"/>
      <c r="L127" s="707"/>
      <c r="M127" s="707"/>
      <c r="N127" s="708"/>
    </row>
    <row r="129" spans="2:29" s="286" customFormat="1" x14ac:dyDescent="0.25">
      <c r="B129" s="331" t="s">
        <v>391</v>
      </c>
      <c r="C129" s="333"/>
      <c r="D129" s="334"/>
      <c r="E129" s="334"/>
      <c r="F129" s="334"/>
      <c r="G129" s="333"/>
      <c r="H129" s="333"/>
      <c r="I129" s="333"/>
      <c r="J129" s="333"/>
      <c r="K129" s="333"/>
      <c r="L129" s="333"/>
      <c r="M129" s="333"/>
      <c r="N129" s="333"/>
      <c r="V129" s="328"/>
      <c r="W129" s="328"/>
      <c r="X129" s="329"/>
      <c r="Y129" s="329"/>
      <c r="Z129" s="329"/>
      <c r="AA129" s="329"/>
      <c r="AB129" s="329"/>
      <c r="AC129" s="329"/>
    </row>
    <row r="131" spans="2:29" ht="14.25" customHeight="1" x14ac:dyDescent="0.2">
      <c r="B131" s="642" t="s">
        <v>392</v>
      </c>
      <c r="C131" s="642"/>
      <c r="D131" s="642"/>
      <c r="E131" s="642"/>
      <c r="F131" s="642"/>
      <c r="G131" s="642"/>
      <c r="H131" s="642"/>
      <c r="I131" s="642"/>
      <c r="J131" s="642"/>
      <c r="K131" s="642"/>
      <c r="L131" s="642"/>
      <c r="M131" s="642"/>
      <c r="N131" s="642"/>
    </row>
    <row r="132" spans="2:29" x14ac:dyDescent="0.2">
      <c r="B132" s="642"/>
      <c r="C132" s="642"/>
      <c r="D132" s="642"/>
      <c r="E132" s="642"/>
      <c r="F132" s="642"/>
      <c r="G132" s="642"/>
      <c r="H132" s="642"/>
      <c r="I132" s="642"/>
      <c r="J132" s="642"/>
      <c r="K132" s="642"/>
      <c r="L132" s="642"/>
      <c r="M132" s="642"/>
      <c r="N132" s="642"/>
    </row>
    <row r="133" spans="2:29" ht="9" customHeight="1" thickBot="1" x14ac:dyDescent="0.25"/>
    <row r="134" spans="2:29" ht="15" thickBot="1" x14ac:dyDescent="0.25">
      <c r="B134" s="611" t="s">
        <v>393</v>
      </c>
      <c r="C134" s="612"/>
      <c r="D134" s="612"/>
      <c r="E134" s="612"/>
      <c r="F134" s="612"/>
      <c r="G134" s="612"/>
      <c r="H134" s="612"/>
      <c r="I134" s="612"/>
      <c r="J134" s="612"/>
      <c r="K134" s="612"/>
      <c r="L134" s="612"/>
      <c r="M134" s="612"/>
      <c r="N134" s="613"/>
    </row>
    <row r="136" spans="2:29" s="286" customFormat="1" x14ac:dyDescent="0.25">
      <c r="B136" s="331" t="s">
        <v>487</v>
      </c>
      <c r="C136" s="333"/>
      <c r="D136" s="334"/>
      <c r="E136" s="334"/>
      <c r="F136" s="334"/>
      <c r="G136" s="333"/>
      <c r="H136" s="333"/>
      <c r="I136" s="333"/>
      <c r="J136" s="333"/>
      <c r="K136" s="333"/>
      <c r="L136" s="333"/>
      <c r="M136" s="333"/>
      <c r="N136" s="333"/>
      <c r="V136" s="328"/>
      <c r="W136" s="328"/>
      <c r="X136" s="329"/>
      <c r="Y136" s="329"/>
      <c r="Z136" s="329"/>
      <c r="AA136" s="329"/>
      <c r="AB136" s="329"/>
      <c r="AC136" s="329"/>
    </row>
    <row r="137" spans="2:29" ht="9" customHeight="1" thickBot="1" x14ac:dyDescent="0.25"/>
    <row r="138" spans="2:29" ht="15.75" thickBot="1" x14ac:dyDescent="0.3">
      <c r="B138" s="639" t="s">
        <v>516</v>
      </c>
      <c r="C138" s="640"/>
      <c r="D138" s="640"/>
      <c r="E138" s="640"/>
      <c r="F138" s="640"/>
      <c r="G138" s="640"/>
      <c r="H138" s="640"/>
      <c r="I138" s="640"/>
      <c r="J138" s="640"/>
      <c r="K138" s="640"/>
      <c r="L138" s="640"/>
      <c r="M138" s="640"/>
      <c r="N138" s="641"/>
    </row>
  </sheetData>
  <sheetProtection selectLockedCells="1" selectUnlockedCells="1"/>
  <mergeCells count="75">
    <mergeCell ref="B91:N94"/>
    <mergeCell ref="B107:N107"/>
    <mergeCell ref="E109:F109"/>
    <mergeCell ref="J53:K53"/>
    <mergeCell ref="B55:E55"/>
    <mergeCell ref="B57:E57"/>
    <mergeCell ref="I58:J58"/>
    <mergeCell ref="H55:I55"/>
    <mergeCell ref="B74:N75"/>
    <mergeCell ref="B77:N78"/>
    <mergeCell ref="E62:F62"/>
    <mergeCell ref="G64:K64"/>
    <mergeCell ref="L64:M65"/>
    <mergeCell ref="N64:N65"/>
    <mergeCell ref="F70:L70"/>
    <mergeCell ref="G65:K65"/>
    <mergeCell ref="B134:N134"/>
    <mergeCell ref="C111:C112"/>
    <mergeCell ref="G111:K111"/>
    <mergeCell ref="L111:M112"/>
    <mergeCell ref="N111:N112"/>
    <mergeCell ref="G112:K112"/>
    <mergeCell ref="B131:N132"/>
    <mergeCell ref="B125:J125"/>
    <mergeCell ref="G115:M115"/>
    <mergeCell ref="G113:M114"/>
    <mergeCell ref="C116:D116"/>
    <mergeCell ref="B120:N121"/>
    <mergeCell ref="B123:N123"/>
    <mergeCell ref="B127:N127"/>
    <mergeCell ref="H35:I35"/>
    <mergeCell ref="B36:C36"/>
    <mergeCell ref="H36:I36"/>
    <mergeCell ref="B51:C51"/>
    <mergeCell ref="B41:E41"/>
    <mergeCell ref="I42:J42"/>
    <mergeCell ref="F47:I47"/>
    <mergeCell ref="F49:G49"/>
    <mergeCell ref="B50:C50"/>
    <mergeCell ref="E50:E51"/>
    <mergeCell ref="B35:C35"/>
    <mergeCell ref="E35:E36"/>
    <mergeCell ref="H51:I51"/>
    <mergeCell ref="D66:E66"/>
    <mergeCell ref="E53:F53"/>
    <mergeCell ref="D67:E67"/>
    <mergeCell ref="J14:K14"/>
    <mergeCell ref="B17:N17"/>
    <mergeCell ref="B19:E19"/>
    <mergeCell ref="B20:E20"/>
    <mergeCell ref="J52:K52"/>
    <mergeCell ref="J37:K37"/>
    <mergeCell ref="J38:K38"/>
    <mergeCell ref="F16:N16"/>
    <mergeCell ref="H23:I23"/>
    <mergeCell ref="F32:I32"/>
    <mergeCell ref="F34:G34"/>
    <mergeCell ref="H50:I50"/>
    <mergeCell ref="E39:F39"/>
    <mergeCell ref="B138:N138"/>
    <mergeCell ref="P15:S17"/>
    <mergeCell ref="F8:I8"/>
    <mergeCell ref="I2:N4"/>
    <mergeCell ref="F10:G10"/>
    <mergeCell ref="B11:C11"/>
    <mergeCell ref="E11:E12"/>
    <mergeCell ref="H11:I11"/>
    <mergeCell ref="B12:C12"/>
    <mergeCell ref="H12:I12"/>
    <mergeCell ref="B2:C2"/>
    <mergeCell ref="D2:E2"/>
    <mergeCell ref="F2:G2"/>
    <mergeCell ref="B4:C4"/>
    <mergeCell ref="D4:G4"/>
    <mergeCell ref="J13:K13"/>
  </mergeCells>
  <conditionalFormatting sqref="P15:S17">
    <cfRule type="cellIs" dxfId="60" priority="3" operator="notEqual">
      <formula>""</formula>
    </cfRule>
  </conditionalFormatting>
  <conditionalFormatting sqref="B138:N138">
    <cfRule type="expression" dxfId="59" priority="2">
      <formula>$D$4="Germany"</formula>
    </cfRule>
  </conditionalFormatting>
  <conditionalFormatting sqref="D67:E67">
    <cfRule type="cellIs" dxfId="58" priority="1" operator="equal">
      <formula>0</formula>
    </cfRule>
  </conditionalFormatting>
  <dataValidations count="4">
    <dataValidation allowBlank="1" prompt="Bitte wählen Sie eine Option." sqref="E54:M54 E56:M56 E73:M73 L19:O23 E23:H23 J23:K23 E59:M59 E71 G71:L71 G60:M63 M66:M71 G66:L69 F60:F71 E60:E66 E68" xr:uid="{868F9347-3634-4EE5-9D5C-742622287972}"/>
    <dataValidation allowBlank="1" showInputMessage="1" showErrorMessage="1" error="choose one of the two options" prompt="Select a budget from the drop-down list." sqref="G41 G55 G57 E16:F16" xr:uid="{398A1201-A6D1-4717-98CB-954B8530DD7C}"/>
    <dataValidation allowBlank="1" sqref="Q58:XFD58 A59:A71 B23 A44:M44 K42:M43 I42:I43 A58:G58 Q42:XFD44 I58 K58:M58 A18:O18 U18:XFD18 A42:G43 N59:XFD59 N60:N63 N66:N71 D70:E70 W66:XFD66 O67:XFD67 O69:XFD71 O68 V68:XFD68 O60:XFD61 O62:O66 V62:XFD65" xr:uid="{3D5EE17C-350E-4E3A-9131-4834010D903E}"/>
    <dataValidation errorStyle="information" operator="lessThanOrEqual" allowBlank="1" showErrorMessage="1" errorTitle="Budget" error="The level of the budget exceeds the value that would result from weighting the population by 100%." sqref="D53 D30:D31 D39 D16" xr:uid="{F71A2543-91A7-47C0-A3AD-CB8ADF097F51}"/>
  </dataValidations>
  <hyperlinks>
    <hyperlink ref="B107" r:id="rId1" xr:uid="{385167A4-2F8A-48F2-AAD7-EF99775629C2}"/>
    <hyperlink ref="B123" r:id="rId2" display="https://doi.org/10.5281/zenodo.4580310" xr:uid="{2A86E6DA-D4F9-48D8-8B3D-1B67E500F652}"/>
    <hyperlink ref="B134" r:id="rId3" display="https://doi.org/10.5281/zenodo.4764408" xr:uid="{3FD5EF72-D658-481B-8465-8031126DCC23}"/>
    <hyperlink ref="B123:N123" r:id="rId4" display="https://doi.org/10.5281/zenodo.4568839" xr:uid="{BEAA11CB-819E-4311-946B-60BF99CE8D5A}"/>
    <hyperlink ref="B134:N134" r:id="rId5" display="https://doi.org/10.5281/zenodo.5678717" xr:uid="{AC971532-10F3-4AEC-91BA-EAE2387D8C4C}"/>
    <hyperlink ref="B138:N138" r:id="rId6" display="https://doi.org/10.5281/zenodo.6535174" xr:uid="{EDF6FB74-BAF1-400B-B6E4-B1E308485249}"/>
    <hyperlink ref="B127:N127" location="'Data export'!A1" display="see sheet &quot;Data export&quot; for easy copying of data" xr:uid="{0E630538-A3CE-4ADE-89DF-A242281D34C3}"/>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7"/>
  <headerFooter>
    <oddHeader>&amp;LESPM&amp;RS. &amp;P /&amp;N</oddHeader>
    <oddFooter>&amp;Lwww.save-the-climate.info&amp;Rsheet "&amp;A"</oddFooter>
  </headerFooter>
  <drawing r:id="rId8"/>
  <extLst>
    <ext xmlns:x14="http://schemas.microsoft.com/office/spreadsheetml/2009/9/main" uri="{CCE6A557-97BC-4b89-ADB6-D9C93CAAB3DF}">
      <x14:dataValidations xmlns:xm="http://schemas.microsoft.com/office/excel/2006/main" count="1">
        <x14:dataValidation type="list" allowBlank="1" showInputMessage="1" showErrorMessage="1" xr:uid="{BDADD709-C430-41D7-9A04-3B57348FD6A9}">
          <x14:formula1>
            <xm:f>'data countries EEA'!$B$51:$B$79</xm:f>
          </x14:formula1>
          <xm:sqref>D4:G4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91094-5AEB-4F87-BD2D-52CC55A318CE}">
  <sheetPr codeName="Tabelle23">
    <tabColor theme="5" tint="0.59999389629810485"/>
  </sheetPr>
  <dimension ref="A1:Z452"/>
  <sheetViews>
    <sheetView zoomScale="130" zoomScaleNormal="130" workbookViewId="0">
      <pane xSplit="2" ySplit="9" topLeftCell="M180" activePane="bottomRight" state="frozen"/>
      <selection activeCell="A24" sqref="A24:XFD24"/>
      <selection pane="topRight" activeCell="A24" sqref="A24:XFD24"/>
      <selection pane="bottomLeft" activeCell="A24" sqref="A24:XFD24"/>
      <selection pane="bottomRight" activeCell="A24" sqref="A24:XFD24"/>
    </sheetView>
  </sheetViews>
  <sheetFormatPr baseColWidth="10" defaultColWidth="9.28515625" defaultRowHeight="12.75" x14ac:dyDescent="0.2"/>
  <cols>
    <col min="1" max="1" width="1.7109375" style="28" customWidth="1"/>
    <col min="2" max="2" width="45" style="28" bestFit="1" customWidth="1"/>
    <col min="3" max="5" width="9.85546875" style="28" customWidth="1"/>
    <col min="6" max="6" width="9.42578125" style="28" hidden="1" customWidth="1"/>
    <col min="7" max="7" width="11" style="28" hidden="1" customWidth="1"/>
    <col min="8" max="8" width="11.28515625" style="28" hidden="1" customWidth="1"/>
    <col min="9" max="9" width="11.85546875" style="28" hidden="1" customWidth="1"/>
    <col min="10" max="10" width="11.85546875" style="28" customWidth="1"/>
    <col min="11" max="14" width="11.42578125" style="28" customWidth="1"/>
    <col min="15" max="16" width="11.5703125" style="28" customWidth="1"/>
    <col min="17" max="17" width="13.42578125" style="28" customWidth="1"/>
    <col min="18" max="18" width="15.7109375" style="28" customWidth="1"/>
    <col min="19" max="19" width="10.28515625" style="28" bestFit="1" customWidth="1"/>
    <col min="20" max="20" width="13.28515625" style="28" customWidth="1"/>
    <col min="21" max="23" width="9.28515625" style="28"/>
    <col min="24" max="24" width="9.28515625" style="28" bestFit="1" customWidth="1"/>
    <col min="25" max="36" width="9.28515625" style="28"/>
    <col min="37" max="37" width="11.140625" style="28" bestFit="1" customWidth="1"/>
    <col min="38" max="38" width="11.28515625" style="28" bestFit="1" customWidth="1"/>
    <col min="39" max="16384" width="9.28515625" style="28"/>
  </cols>
  <sheetData>
    <row r="1" spans="2:26" ht="14.45" customHeight="1" thickBot="1" x14ac:dyDescent="0.25">
      <c r="B1" s="44" t="s">
        <v>181</v>
      </c>
      <c r="C1" s="751" t="s">
        <v>243</v>
      </c>
      <c r="D1" s="752"/>
      <c r="E1" s="752"/>
      <c r="F1" s="752"/>
      <c r="G1" s="752"/>
      <c r="H1" s="752"/>
      <c r="I1" s="752"/>
      <c r="J1" s="752"/>
      <c r="K1" s="752"/>
      <c r="L1" s="752"/>
      <c r="M1" s="752"/>
      <c r="N1" s="752"/>
      <c r="O1" s="752"/>
      <c r="P1" s="753"/>
      <c r="Q1" s="106"/>
      <c r="R1" s="107"/>
      <c r="S1" s="108"/>
      <c r="T1" s="109" t="s">
        <v>243</v>
      </c>
      <c r="U1" s="110"/>
      <c r="V1" s="111"/>
      <c r="W1" s="112"/>
      <c r="X1" s="109" t="s">
        <v>243</v>
      </c>
      <c r="Y1" s="111"/>
      <c r="Z1" s="112"/>
    </row>
    <row r="2" spans="2:26" ht="6" customHeight="1" thickBot="1" x14ac:dyDescent="0.25">
      <c r="O2" s="64"/>
      <c r="P2" s="64"/>
    </row>
    <row r="3" spans="2:26" ht="33.75" x14ac:dyDescent="0.2">
      <c r="B3" s="113" t="s">
        <v>172</v>
      </c>
      <c r="C3" s="114" t="str">
        <f>C12</f>
        <v>CO2 emissions
1990</v>
      </c>
      <c r="D3" s="114" t="str">
        <f>D12</f>
        <v>CO2 emissions
2005</v>
      </c>
      <c r="E3" s="114" t="str">
        <f t="shared" ref="E3:W4" si="0">E12</f>
        <v>CO2 emissions
2010</v>
      </c>
      <c r="F3" s="114" t="str">
        <f t="shared" si="0"/>
        <v>CO2 emissions
2010</v>
      </c>
      <c r="G3" s="114" t="str">
        <f t="shared" si="0"/>
        <v>CO2 emissions
2010</v>
      </c>
      <c r="H3" s="114" t="str">
        <f t="shared" si="0"/>
        <v>CO2 emissions
2010</v>
      </c>
      <c r="I3" s="114" t="str">
        <f t="shared" si="0"/>
        <v>CO2 emissions
2010</v>
      </c>
      <c r="J3" s="114" t="str">
        <f t="shared" si="0"/>
        <v>CO2 emissions
2013</v>
      </c>
      <c r="K3" s="114" t="str">
        <f t="shared" si="0"/>
        <v>CO2 emissions
2015</v>
      </c>
      <c r="L3" s="114" t="str">
        <f t="shared" si="0"/>
        <v>CO2 emissions
2016</v>
      </c>
      <c r="M3" s="114" t="str">
        <f t="shared" si="0"/>
        <v>CO2 emissions
2017</v>
      </c>
      <c r="N3" s="114" t="str">
        <f t="shared" si="0"/>
        <v>CO2 emissions
2018</v>
      </c>
      <c r="O3" s="114" t="str">
        <f t="shared" si="0"/>
        <v>CO2 emissions
2019</v>
      </c>
      <c r="P3" s="114" t="str">
        <f t="shared" si="0"/>
        <v>CO2 emissions
2020</v>
      </c>
      <c r="Q3" s="114" t="str">
        <f t="shared" si="0"/>
        <v>change rate 2019</v>
      </c>
      <c r="R3" s="114" t="str">
        <f t="shared" si="0"/>
        <v>average annual change rate 2018 - 2019</v>
      </c>
      <c r="S3" s="114" t="str">
        <f t="shared" si="0"/>
        <v>change rate 2020</v>
      </c>
      <c r="T3" s="114" t="str">
        <f t="shared" si="0"/>
        <v>population
2019</v>
      </c>
      <c r="U3" s="114" t="str">
        <f t="shared" si="0"/>
        <v>per capita 2019</v>
      </c>
      <c r="V3" s="114" t="str">
        <f t="shared" si="0"/>
        <v>share emissions 2019</v>
      </c>
      <c r="W3" s="114" t="str">
        <f t="shared" si="0"/>
        <v>share population 2019</v>
      </c>
      <c r="X3" s="114" t="str">
        <f t="shared" ref="X3:Z3" si="1">X12</f>
        <v>population
2016</v>
      </c>
      <c r="Y3" s="114" t="str">
        <f t="shared" si="1"/>
        <v>share emissions 2016</v>
      </c>
      <c r="Z3" s="114" t="str">
        <f t="shared" si="1"/>
        <v>share population 2016</v>
      </c>
    </row>
    <row r="4" spans="2:26" x14ac:dyDescent="0.2">
      <c r="B4" s="419" t="s">
        <v>431</v>
      </c>
      <c r="C4" s="65" t="str">
        <f>C13</f>
        <v>Mill. t</v>
      </c>
      <c r="D4" s="65" t="str">
        <f>D13</f>
        <v>Mill. t</v>
      </c>
      <c r="E4" s="65" t="str">
        <f t="shared" si="0"/>
        <v>Mill. t</v>
      </c>
      <c r="F4" s="65" t="str">
        <f t="shared" si="0"/>
        <v>Mill. t</v>
      </c>
      <c r="G4" s="65" t="str">
        <f t="shared" si="0"/>
        <v>Mill. t</v>
      </c>
      <c r="H4" s="65" t="str">
        <f t="shared" si="0"/>
        <v>Mill. t</v>
      </c>
      <c r="I4" s="65" t="str">
        <f t="shared" si="0"/>
        <v>Mill. t</v>
      </c>
      <c r="J4" s="65" t="str">
        <f t="shared" si="0"/>
        <v>Mill. t</v>
      </c>
      <c r="K4" s="65" t="str">
        <f t="shared" si="0"/>
        <v>Mill. t</v>
      </c>
      <c r="L4" s="65" t="str">
        <f t="shared" si="0"/>
        <v>Mill. t</v>
      </c>
      <c r="M4" s="65" t="str">
        <f t="shared" si="0"/>
        <v>Mill. t</v>
      </c>
      <c r="N4" s="65" t="str">
        <f t="shared" si="0"/>
        <v>Mill. t</v>
      </c>
      <c r="O4" s="65" t="str">
        <f t="shared" si="0"/>
        <v>Mill. t</v>
      </c>
      <c r="P4" s="65" t="str">
        <f t="shared" si="0"/>
        <v>Mill. t</v>
      </c>
      <c r="Q4" s="65" t="str">
        <f t="shared" si="0"/>
        <v>%</v>
      </c>
      <c r="R4" s="65" t="str">
        <f t="shared" si="0"/>
        <v>%</v>
      </c>
      <c r="S4" s="65" t="str">
        <f t="shared" si="0"/>
        <v>%</v>
      </c>
      <c r="T4" s="65" t="str">
        <f t="shared" si="0"/>
        <v>Mill.</v>
      </c>
      <c r="U4" s="65" t="str">
        <f t="shared" si="0"/>
        <v>t</v>
      </c>
      <c r="V4" s="65" t="str">
        <f t="shared" si="0"/>
        <v>%</v>
      </c>
      <c r="W4" s="65" t="str">
        <f t="shared" si="0"/>
        <v>%</v>
      </c>
      <c r="X4" s="65" t="str">
        <f t="shared" ref="X4:Z4" si="2">X13</f>
        <v>Mill.</v>
      </c>
      <c r="Y4" s="65" t="str">
        <f t="shared" si="2"/>
        <v>%</v>
      </c>
      <c r="Z4" s="65" t="str">
        <f t="shared" si="2"/>
        <v>%</v>
      </c>
    </row>
    <row r="5" spans="2:26" x14ac:dyDescent="0.2">
      <c r="B5" s="115" t="str">
        <f>'all countries EDGAR'!D4</f>
        <v>Germany</v>
      </c>
      <c r="C5" s="66">
        <f t="shared" ref="C5:N5" si="3">IF(VLOOKUP($B$5,$B$14:$T$222,C11,FALSE)=0,"no data",VLOOKUP($B$5,$B$14:$T$222,C11,FALSE))</f>
        <v>1018.99217953377</v>
      </c>
      <c r="D5" s="66">
        <f t="shared" si="3"/>
        <v>843.21103429778896</v>
      </c>
      <c r="E5" s="66">
        <f t="shared" si="3"/>
        <v>818.06604304139898</v>
      </c>
      <c r="F5" s="66">
        <f t="shared" si="3"/>
        <v>791.68447496733097</v>
      </c>
      <c r="G5" s="66">
        <f t="shared" si="3"/>
        <v>803.54197148700905</v>
      </c>
      <c r="H5" s="66">
        <f t="shared" si="3"/>
        <v>822.09105987102896</v>
      </c>
      <c r="I5" s="66">
        <f t="shared" si="3"/>
        <v>781.48477674485696</v>
      </c>
      <c r="J5" s="66">
        <f t="shared" si="3"/>
        <v>822.09105987102896</v>
      </c>
      <c r="K5" s="66">
        <f t="shared" si="3"/>
        <v>787.55648081353002</v>
      </c>
      <c r="L5" s="66">
        <f t="shared" si="3"/>
        <v>792.63965692342902</v>
      </c>
      <c r="M5" s="66">
        <f t="shared" si="3"/>
        <v>777.83568890148001</v>
      </c>
      <c r="N5" s="66">
        <f t="shared" si="3"/>
        <v>757.34268302211001</v>
      </c>
      <c r="O5" s="66">
        <f t="shared" ref="O5:T5" si="4">VLOOKUP($B$5,$B$14:$T$222,O11,FALSE)</f>
        <v>702.20055705448999</v>
      </c>
      <c r="P5" s="66">
        <f t="shared" si="4"/>
        <v>636.87646430114</v>
      </c>
      <c r="Q5" s="68">
        <f t="shared" si="4"/>
        <v>-7.2810006888269108E-2</v>
      </c>
      <c r="R5" s="67">
        <f t="shared" si="4"/>
        <v>-4.9578097821117828E-2</v>
      </c>
      <c r="S5" s="67">
        <f t="shared" si="4"/>
        <v>-9.3027685747450795E-2</v>
      </c>
      <c r="T5" s="66">
        <f t="shared" si="4"/>
        <v>82.438639000000038</v>
      </c>
      <c r="U5" s="66">
        <f>VLOOKUP($B$5,$B$14:$W$222,U11,FALSE)</f>
        <v>8.5178572277799205</v>
      </c>
      <c r="V5" s="208">
        <f t="shared" ref="V5:W5" si="5">VLOOKUP($B$5,$B$14:$W$222,V11,FALSE)</f>
        <v>1.922690390520632E-2</v>
      </c>
      <c r="W5" s="208">
        <f t="shared" si="5"/>
        <v>1.069521247504924E-2</v>
      </c>
      <c r="X5" s="66">
        <f>VLOOKUP($B$5,$B$14:$Z$222,X11,FALSE)</f>
        <v>81.914699999999996</v>
      </c>
      <c r="Y5" s="208">
        <f t="shared" ref="Y5:Z5" si="6">VLOOKUP($B$5,$B$14:$Z$222,Y11,FALSE)</f>
        <v>2.2497000544469948E-2</v>
      </c>
      <c r="Z5" s="208">
        <f t="shared" si="6"/>
        <v>1.0979163210166077E-2</v>
      </c>
    </row>
    <row r="6" spans="2:26" ht="5.25" customHeight="1" thickBot="1" x14ac:dyDescent="0.3">
      <c r="B6" s="69"/>
      <c r="C6" s="37"/>
      <c r="D6" s="37"/>
      <c r="E6" s="37"/>
      <c r="F6" s="37"/>
      <c r="G6" s="37"/>
      <c r="H6" s="37"/>
      <c r="I6" s="37"/>
      <c r="J6" s="37"/>
      <c r="K6" s="37"/>
      <c r="L6" s="37"/>
      <c r="M6" s="37"/>
      <c r="N6" s="37"/>
      <c r="O6" s="37"/>
      <c r="P6" s="37"/>
      <c r="Q6" s="37"/>
      <c r="R6" s="37"/>
      <c r="S6" s="37"/>
      <c r="T6" s="37"/>
      <c r="U6" s="37"/>
      <c r="V6" s="37"/>
      <c r="W6" s="37"/>
      <c r="X6" s="37"/>
      <c r="Y6" s="37"/>
      <c r="Z6" s="37"/>
    </row>
    <row r="7" spans="2:26" ht="16.5" x14ac:dyDescent="0.25">
      <c r="B7" s="116"/>
      <c r="C7"/>
      <c r="D7"/>
      <c r="E7"/>
      <c r="F7"/>
      <c r="G7"/>
      <c r="H7"/>
      <c r="I7"/>
      <c r="J7"/>
      <c r="K7"/>
      <c r="L7"/>
      <c r="M7"/>
      <c r="N7"/>
      <c r="O7" s="29"/>
      <c r="P7" s="29"/>
      <c r="Q7" s="29"/>
      <c r="R7"/>
      <c r="S7"/>
      <c r="T7" s="70"/>
      <c r="X7" s="70"/>
    </row>
    <row r="8" spans="2:26" ht="16.5" x14ac:dyDescent="0.25">
      <c r="B8" s="116"/>
      <c r="C8" s="117"/>
      <c r="D8" s="117"/>
      <c r="E8" s="117"/>
      <c r="F8" s="118"/>
      <c r="G8" s="117"/>
      <c r="H8" s="117"/>
      <c r="I8" s="117"/>
      <c r="J8" s="117"/>
      <c r="K8" s="117"/>
      <c r="L8" s="117"/>
      <c r="M8" s="117"/>
      <c r="N8" s="117"/>
      <c r="O8" s="42"/>
      <c r="P8" s="42"/>
      <c r="Q8" s="42"/>
      <c r="R8" s="117"/>
      <c r="S8" s="117"/>
      <c r="T8" s="119"/>
      <c r="X8" s="119"/>
    </row>
    <row r="9" spans="2:26" x14ac:dyDescent="0.2">
      <c r="E9" s="120"/>
      <c r="F9" s="120"/>
      <c r="I9" s="120"/>
      <c r="J9" s="120"/>
      <c r="K9" s="120"/>
      <c r="L9" s="120"/>
      <c r="M9" s="120"/>
      <c r="N9" s="120"/>
      <c r="R9" s="120"/>
      <c r="S9" s="120"/>
    </row>
    <row r="10" spans="2:26" x14ac:dyDescent="0.2">
      <c r="B10" s="28" t="s">
        <v>259</v>
      </c>
      <c r="C10" s="43">
        <v>22</v>
      </c>
      <c r="D10" s="43">
        <v>37</v>
      </c>
      <c r="E10" s="43">
        <v>42</v>
      </c>
      <c r="F10" s="43">
        <f t="shared" ref="F10:K11" si="7">E10+1</f>
        <v>43</v>
      </c>
      <c r="G10" s="43">
        <f t="shared" si="7"/>
        <v>44</v>
      </c>
      <c r="H10" s="43">
        <f t="shared" si="7"/>
        <v>45</v>
      </c>
      <c r="I10" s="43">
        <f t="shared" si="7"/>
        <v>46</v>
      </c>
      <c r="J10" s="43">
        <v>45</v>
      </c>
      <c r="K10" s="43">
        <f>I10+1</f>
        <v>47</v>
      </c>
      <c r="L10" s="43">
        <f t="shared" ref="L10:W11" si="8">K10+1</f>
        <v>48</v>
      </c>
      <c r="M10" s="43">
        <f t="shared" si="8"/>
        <v>49</v>
      </c>
      <c r="N10" s="43">
        <f t="shared" si="8"/>
        <v>50</v>
      </c>
      <c r="O10" s="43">
        <f t="shared" si="8"/>
        <v>51</v>
      </c>
      <c r="P10" s="43">
        <f t="shared" si="8"/>
        <v>52</v>
      </c>
      <c r="Q10" s="43"/>
      <c r="R10" s="43"/>
      <c r="S10" s="43"/>
      <c r="T10" s="43">
        <v>31</v>
      </c>
      <c r="U10" s="43"/>
      <c r="V10" s="43"/>
      <c r="W10" s="43"/>
      <c r="X10" s="43">
        <v>28</v>
      </c>
      <c r="Y10" s="43"/>
      <c r="Z10" s="43"/>
    </row>
    <row r="11" spans="2:26" ht="12" customHeight="1" x14ac:dyDescent="0.2">
      <c r="B11" s="117">
        <v>1</v>
      </c>
      <c r="C11" s="121">
        <f>B11+1</f>
        <v>2</v>
      </c>
      <c r="D11" s="121">
        <f t="shared" ref="D11:E11" si="9">C11+1</f>
        <v>3</v>
      </c>
      <c r="E11" s="121">
        <f t="shared" si="9"/>
        <v>4</v>
      </c>
      <c r="F11" s="121">
        <f t="shared" si="7"/>
        <v>5</v>
      </c>
      <c r="G11" s="121">
        <f t="shared" si="7"/>
        <v>6</v>
      </c>
      <c r="H11" s="121">
        <f t="shared" si="7"/>
        <v>7</v>
      </c>
      <c r="I11" s="121">
        <f t="shared" si="7"/>
        <v>8</v>
      </c>
      <c r="J11" s="121">
        <f t="shared" si="7"/>
        <v>9</v>
      </c>
      <c r="K11" s="121">
        <f t="shared" si="7"/>
        <v>10</v>
      </c>
      <c r="L11" s="121">
        <f t="shared" si="8"/>
        <v>11</v>
      </c>
      <c r="M11" s="121">
        <f t="shared" si="8"/>
        <v>12</v>
      </c>
      <c r="N11" s="121">
        <f t="shared" si="8"/>
        <v>13</v>
      </c>
      <c r="O11" s="121">
        <f t="shared" si="8"/>
        <v>14</v>
      </c>
      <c r="P11" s="121">
        <f t="shared" si="8"/>
        <v>15</v>
      </c>
      <c r="Q11" s="121">
        <f t="shared" si="8"/>
        <v>16</v>
      </c>
      <c r="R11" s="121">
        <f t="shared" si="8"/>
        <v>17</v>
      </c>
      <c r="S11" s="121">
        <f t="shared" si="8"/>
        <v>18</v>
      </c>
      <c r="T11" s="121">
        <f t="shared" si="8"/>
        <v>19</v>
      </c>
      <c r="U11" s="121">
        <f t="shared" si="8"/>
        <v>20</v>
      </c>
      <c r="V11" s="121">
        <f t="shared" si="8"/>
        <v>21</v>
      </c>
      <c r="W11" s="121">
        <f t="shared" si="8"/>
        <v>22</v>
      </c>
      <c r="X11" s="121">
        <f t="shared" ref="X11" si="10">W11+1</f>
        <v>23</v>
      </c>
      <c r="Y11" s="121">
        <f t="shared" ref="Y11" si="11">X11+1</f>
        <v>24</v>
      </c>
      <c r="Z11" s="121">
        <f t="shared" ref="Z11" si="12">Y11+1</f>
        <v>25</v>
      </c>
    </row>
    <row r="12" spans="2:26" ht="33.75" x14ac:dyDescent="0.2">
      <c r="B12" s="122" t="s">
        <v>172</v>
      </c>
      <c r="C12" s="123" t="s">
        <v>176</v>
      </c>
      <c r="D12" s="123" t="s">
        <v>251</v>
      </c>
      <c r="E12" s="123" t="s">
        <v>175</v>
      </c>
      <c r="F12" s="123" t="s">
        <v>175</v>
      </c>
      <c r="G12" s="123" t="s">
        <v>175</v>
      </c>
      <c r="H12" s="123" t="s">
        <v>175</v>
      </c>
      <c r="I12" s="123" t="s">
        <v>175</v>
      </c>
      <c r="J12" s="123" t="s">
        <v>173</v>
      </c>
      <c r="K12" s="123" t="s">
        <v>187</v>
      </c>
      <c r="L12" s="123" t="s">
        <v>232</v>
      </c>
      <c r="M12" s="123" t="s">
        <v>233</v>
      </c>
      <c r="N12" s="123" t="s">
        <v>234</v>
      </c>
      <c r="O12" s="123" t="s">
        <v>244</v>
      </c>
      <c r="P12" s="123" t="s">
        <v>260</v>
      </c>
      <c r="Q12" s="123" t="s">
        <v>261</v>
      </c>
      <c r="R12" s="123" t="s">
        <v>262</v>
      </c>
      <c r="S12" s="123" t="s">
        <v>263</v>
      </c>
      <c r="T12" s="123" t="s">
        <v>241</v>
      </c>
      <c r="U12" s="123" t="s">
        <v>264</v>
      </c>
      <c r="V12" s="123" t="s">
        <v>265</v>
      </c>
      <c r="W12" s="123" t="s">
        <v>266</v>
      </c>
      <c r="X12" s="123" t="s">
        <v>311</v>
      </c>
      <c r="Y12" s="123" t="s">
        <v>312</v>
      </c>
      <c r="Z12" s="123" t="s">
        <v>313</v>
      </c>
    </row>
    <row r="13" spans="2:26" ht="16.149999999999999" customHeight="1" x14ac:dyDescent="0.2">
      <c r="B13" s="124"/>
      <c r="C13" s="125" t="s">
        <v>177</v>
      </c>
      <c r="D13" s="125" t="s">
        <v>177</v>
      </c>
      <c r="E13" s="125" t="str">
        <f>C13</f>
        <v>Mill. t</v>
      </c>
      <c r="F13" s="125" t="str">
        <f t="shared" ref="F13:J13" si="13">D13</f>
        <v>Mill. t</v>
      </c>
      <c r="G13" s="125" t="str">
        <f t="shared" si="13"/>
        <v>Mill. t</v>
      </c>
      <c r="H13" s="125" t="str">
        <f t="shared" si="13"/>
        <v>Mill. t</v>
      </c>
      <c r="I13" s="125" t="str">
        <f t="shared" si="13"/>
        <v>Mill. t</v>
      </c>
      <c r="J13" s="125" t="str">
        <f t="shared" si="13"/>
        <v>Mill. t</v>
      </c>
      <c r="K13" s="125" t="str">
        <f>I13</f>
        <v>Mill. t</v>
      </c>
      <c r="L13" s="125" t="str">
        <f t="shared" ref="L13:P13" si="14">K13</f>
        <v>Mill. t</v>
      </c>
      <c r="M13" s="125" t="str">
        <f t="shared" si="14"/>
        <v>Mill. t</v>
      </c>
      <c r="N13" s="125" t="str">
        <f t="shared" si="14"/>
        <v>Mill. t</v>
      </c>
      <c r="O13" s="125" t="str">
        <f t="shared" si="14"/>
        <v>Mill. t</v>
      </c>
      <c r="P13" s="125" t="str">
        <f t="shared" si="14"/>
        <v>Mill. t</v>
      </c>
      <c r="Q13" s="125" t="s">
        <v>0</v>
      </c>
      <c r="R13" s="125" t="s">
        <v>0</v>
      </c>
      <c r="S13" s="125" t="s">
        <v>0</v>
      </c>
      <c r="T13" s="125" t="s">
        <v>178</v>
      </c>
      <c r="U13" s="125" t="s">
        <v>257</v>
      </c>
      <c r="V13" s="125" t="s">
        <v>0</v>
      </c>
      <c r="W13" s="125" t="s">
        <v>0</v>
      </c>
      <c r="X13" s="125" t="s">
        <v>178</v>
      </c>
      <c r="Y13" s="125" t="s">
        <v>0</v>
      </c>
      <c r="Z13" s="125" t="s">
        <v>0</v>
      </c>
    </row>
    <row r="14" spans="2:26" ht="15" x14ac:dyDescent="0.25">
      <c r="B14" s="126" t="str">
        <f>'EDGAR-2021'!A3</f>
        <v>Afghanistan</v>
      </c>
      <c r="C14" s="30">
        <f>VLOOKUP($B14,'EDGAR-2021'!$A$3:$AZ$215,C$10,FALSE)</f>
        <v>2.8350703770000001</v>
      </c>
      <c r="D14" s="30">
        <f>VLOOKUP($B14,'EDGAR-2021'!$A$3:$AZ$215,D$10,FALSE)</f>
        <v>1.1995570828</v>
      </c>
      <c r="E14" s="30">
        <f>VLOOKUP($B14,'EDGAR-2021'!$A$3:$AZ$215,E$10,FALSE)</f>
        <v>7.2632691271000001</v>
      </c>
      <c r="F14" s="30">
        <f>VLOOKUP($B14,'EDGAR-2021'!$A$3:$AZ$215,F$10,FALSE)</f>
        <v>11.936329205</v>
      </c>
      <c r="G14" s="30">
        <f>VLOOKUP($B14,'EDGAR-2021'!$A$3:$AZ$215,G$10,FALSE)</f>
        <v>9.8830099029999996</v>
      </c>
      <c r="H14" s="30">
        <f>VLOOKUP($B14,'EDGAR-2021'!$A$3:$AZ$215,H$10,FALSE)</f>
        <v>8.1724916160000092</v>
      </c>
      <c r="I14" s="30">
        <f>VLOOKUP($B14,'EDGAR-2021'!$A$3:$AZ$215,I$10,FALSE)</f>
        <v>7.3732247114399998</v>
      </c>
      <c r="J14" s="30">
        <f>VLOOKUP($B14,'EDGAR-2021'!$A$3:$AZ$215,J$10,FALSE)</f>
        <v>8.1724916160000092</v>
      </c>
      <c r="K14" s="30">
        <f>VLOOKUP($B14,'EDGAR-2021'!$A$3:$AZ$215,K$10,FALSE)</f>
        <v>7.7113706475450003</v>
      </c>
      <c r="L14" s="30">
        <f>VLOOKUP($B14,'EDGAR-2021'!$A$3:$AZ$215,L$10,FALSE)</f>
        <v>6.3406749497000003</v>
      </c>
      <c r="M14" s="30">
        <f>VLOOKUP($B14,'EDGAR-2021'!$A$3:$AZ$215,M$10,FALSE)</f>
        <v>8.6087566931699993</v>
      </c>
      <c r="N14" s="30">
        <f>VLOOKUP($B14,'EDGAR-2021'!$A$3:$AZ$215,N$10,FALSE)</f>
        <v>8.7117327578099992</v>
      </c>
      <c r="O14" s="30">
        <f>VLOOKUP($B14,'EDGAR-2021'!$A$3:$AZ$215,O$10,FALSE)</f>
        <v>12.047469058760001</v>
      </c>
      <c r="P14" s="30">
        <f>VLOOKUP($B14,'EDGAR-2021'!$A$3:$AZ$215,P$10,FALSE)</f>
        <v>11.947863622550001</v>
      </c>
      <c r="Q14" s="50">
        <f>O14/N14-1</f>
        <v>0.38290158728291335</v>
      </c>
      <c r="R14" s="50">
        <f>AVERAGE(O14/N14-1,N14/M14-1)</f>
        <v>0.19743168428050206</v>
      </c>
      <c r="S14" s="50">
        <f>P14/O14-1</f>
        <v>-8.2677478335231314E-3</v>
      </c>
      <c r="T14" s="30">
        <f>VLOOKUP($B14,'EDGAR-P'!$A$3:$AZ$215,T$10,FALSE)</f>
        <v>37.209006999999971</v>
      </c>
      <c r="U14" s="29">
        <f>O14/T14</f>
        <v>0.32377830074207598</v>
      </c>
      <c r="V14" s="127">
        <f>O14/$O$225</f>
        <v>3.2987090022452135E-4</v>
      </c>
      <c r="W14" s="127">
        <f>T14/$T$225</f>
        <v>4.8273266113793315E-3</v>
      </c>
      <c r="X14" s="30">
        <f>VLOOKUP($B14,'EDGAR-P'!$A$3:$AZ$215,X$10,FALSE)</f>
        <v>34.655999999999956</v>
      </c>
      <c r="Y14" s="127">
        <f>L14/$L$225</f>
        <v>1.799634506673287E-4</v>
      </c>
      <c r="Z14" s="127">
        <f>X14/$X$225</f>
        <v>4.6450012050525133E-3</v>
      </c>
    </row>
    <row r="15" spans="2:26" ht="15" x14ac:dyDescent="0.25">
      <c r="B15" s="126" t="str">
        <f>'EDGAR-2021'!A4</f>
        <v>Albania</v>
      </c>
      <c r="C15" s="30">
        <f>VLOOKUP($B15,'EDGAR-2021'!$A$3:$AZ$215,C$10,FALSE)</f>
        <v>6.6472489442620004</v>
      </c>
      <c r="D15" s="30">
        <f>VLOOKUP($B15,'EDGAR-2021'!$A$3:$AZ$215,D$10,FALSE)</f>
        <v>4.1991953522180001</v>
      </c>
      <c r="E15" s="30">
        <f>VLOOKUP($B15,'EDGAR-2021'!$A$3:$AZ$215,E$10,FALSE)</f>
        <v>4.5996942694999996</v>
      </c>
      <c r="F15" s="30">
        <f>VLOOKUP($B15,'EDGAR-2021'!$A$3:$AZ$215,F$10,FALSE)</f>
        <v>4.99660226587</v>
      </c>
      <c r="G15" s="30">
        <f>VLOOKUP($B15,'EDGAR-2021'!$A$3:$AZ$215,G$10,FALSE)</f>
        <v>4.5574765774600001</v>
      </c>
      <c r="H15" s="30">
        <f>VLOOKUP($B15,'EDGAR-2021'!$A$3:$AZ$215,H$10,FALSE)</f>
        <v>4.7913358667499999</v>
      </c>
      <c r="I15" s="30">
        <f>VLOOKUP($B15,'EDGAR-2021'!$A$3:$AZ$215,I$10,FALSE)</f>
        <v>5.1147397230799996</v>
      </c>
      <c r="J15" s="30">
        <f>VLOOKUP($B15,'EDGAR-2021'!$A$3:$AZ$215,J$10,FALSE)</f>
        <v>4.7913358667499999</v>
      </c>
      <c r="K15" s="30">
        <f>VLOOKUP($B15,'EDGAR-2021'!$A$3:$AZ$215,K$10,FALSE)</f>
        <v>4.8940595884900002</v>
      </c>
      <c r="L15" s="30">
        <f>VLOOKUP($B15,'EDGAR-2021'!$A$3:$AZ$215,L$10,FALSE)</f>
        <v>4.7246631278300004</v>
      </c>
      <c r="M15" s="30">
        <f>VLOOKUP($B15,'EDGAR-2021'!$A$3:$AZ$215,M$10,FALSE)</f>
        <v>5.34665918419</v>
      </c>
      <c r="N15" s="30">
        <f>VLOOKUP($B15,'EDGAR-2021'!$A$3:$AZ$215,N$10,FALSE)</f>
        <v>5.3729316877560001</v>
      </c>
      <c r="O15" s="30">
        <f>VLOOKUP($B15,'EDGAR-2021'!$A$3:$AZ$215,O$10,FALSE)</f>
        <v>5.5762781469710001</v>
      </c>
      <c r="P15" s="30">
        <f>VLOOKUP($B15,'EDGAR-2021'!$A$3:$AZ$215,P$10,FALSE)</f>
        <v>5.1031026893840004</v>
      </c>
      <c r="Q15" s="50">
        <f t="shared" ref="Q15:Q78" si="15">O15/N15-1</f>
        <v>3.7846462793932778E-2</v>
      </c>
      <c r="R15" s="50">
        <f t="shared" ref="R15:R78" si="16">AVERAGE(O15/N15-1,N15/M15-1)</f>
        <v>2.1380139782270602E-2</v>
      </c>
      <c r="S15" s="50">
        <f t="shared" ref="S15:S78" si="17">P15/O15-1</f>
        <v>-8.4855067325510958E-2</v>
      </c>
      <c r="T15" s="30">
        <f>VLOOKUP($B15,'EDGAR-P'!$A$3:$AZ$215,T$10,FALSE)</f>
        <v>2.9384280000000027</v>
      </c>
      <c r="U15" s="29">
        <f t="shared" ref="U15:U78" si="18">O15/T15</f>
        <v>1.8977079400859898</v>
      </c>
      <c r="V15" s="127">
        <f t="shared" ref="V15:V78" si="19">O15/$O$225</f>
        <v>1.5268367847818959E-4</v>
      </c>
      <c r="W15" s="127">
        <f t="shared" ref="W15:W78" si="20">T15/$T$225</f>
        <v>3.8121822708201189E-4</v>
      </c>
      <c r="X15" s="30">
        <f>VLOOKUP($B15,'EDGAR-P'!$A$3:$AZ$215,X$10,FALSE)</f>
        <v>2.9263500000000042</v>
      </c>
      <c r="Y15" s="127">
        <f t="shared" ref="Y15:Y78" si="21">L15/$L$225</f>
        <v>1.3409718783411384E-4</v>
      </c>
      <c r="Z15" s="127">
        <f t="shared" ref="Z15:Z78" si="22">X15/$X$225</f>
        <v>3.9222354791105315E-4</v>
      </c>
    </row>
    <row r="16" spans="2:26" ht="15" x14ac:dyDescent="0.25">
      <c r="B16" s="126" t="str">
        <f>'EDGAR-2021'!A5</f>
        <v>Algeria</v>
      </c>
      <c r="C16" s="30">
        <f>VLOOKUP($B16,'EDGAR-2021'!$A$3:$AZ$215,C$10,FALSE)</f>
        <v>68.003664509800004</v>
      </c>
      <c r="D16" s="30">
        <f>VLOOKUP($B16,'EDGAR-2021'!$A$3:$AZ$215,D$10,FALSE)</f>
        <v>98.608697574909996</v>
      </c>
      <c r="E16" s="30">
        <f>VLOOKUP($B16,'EDGAR-2021'!$A$3:$AZ$215,E$10,FALSE)</f>
        <v>116.52963299247</v>
      </c>
      <c r="F16" s="30">
        <f>VLOOKUP($B16,'EDGAR-2021'!$A$3:$AZ$215,F$10,FALSE)</f>
        <v>122.8584965908</v>
      </c>
      <c r="G16" s="30">
        <f>VLOOKUP($B16,'EDGAR-2021'!$A$3:$AZ$215,G$10,FALSE)</f>
        <v>137.22050233119</v>
      </c>
      <c r="H16" s="30">
        <f>VLOOKUP($B16,'EDGAR-2021'!$A$3:$AZ$215,H$10,FALSE)</f>
        <v>141.53401905662</v>
      </c>
      <c r="I16" s="30">
        <f>VLOOKUP($B16,'EDGAR-2021'!$A$3:$AZ$215,I$10,FALSE)</f>
        <v>152.18721378327999</v>
      </c>
      <c r="J16" s="30">
        <f>VLOOKUP($B16,'EDGAR-2021'!$A$3:$AZ$215,J$10,FALSE)</f>
        <v>141.53401905662</v>
      </c>
      <c r="K16" s="30">
        <f>VLOOKUP($B16,'EDGAR-2021'!$A$3:$AZ$215,K$10,FALSE)</f>
        <v>161.47947890335001</v>
      </c>
      <c r="L16" s="30">
        <f>VLOOKUP($B16,'EDGAR-2021'!$A$3:$AZ$215,L$10,FALSE)</f>
        <v>159.23062772001001</v>
      </c>
      <c r="M16" s="30">
        <f>VLOOKUP($B16,'EDGAR-2021'!$A$3:$AZ$215,M$10,FALSE)</f>
        <v>162.09688940327999</v>
      </c>
      <c r="N16" s="30">
        <f>VLOOKUP($B16,'EDGAR-2021'!$A$3:$AZ$215,N$10,FALSE)</f>
        <v>170.92517411744001</v>
      </c>
      <c r="O16" s="30">
        <f>VLOOKUP($B16,'EDGAR-2021'!$A$3:$AZ$215,O$10,FALSE)</f>
        <v>176.62539063794</v>
      </c>
      <c r="P16" s="30">
        <f>VLOOKUP($B16,'EDGAR-2021'!$A$3:$AZ$215,P$10,FALSE)</f>
        <v>163.47337126638001</v>
      </c>
      <c r="Q16" s="50">
        <f t="shared" si="15"/>
        <v>3.3349192416697315E-2</v>
      </c>
      <c r="R16" s="50">
        <f t="shared" si="16"/>
        <v>4.3906101842599798E-2</v>
      </c>
      <c r="S16" s="50">
        <f t="shared" si="17"/>
        <v>-7.446278999897582E-2</v>
      </c>
      <c r="T16" s="30">
        <f>VLOOKUP($B16,'EDGAR-P'!$A$3:$AZ$215,T$10,FALSE)</f>
        <v>42.679018000000049</v>
      </c>
      <c r="U16" s="29">
        <f t="shared" si="18"/>
        <v>4.1384595736935603</v>
      </c>
      <c r="V16" s="127">
        <f t="shared" si="19"/>
        <v>4.8361673583116761E-3</v>
      </c>
      <c r="W16" s="127">
        <f t="shared" si="20"/>
        <v>5.5369808535588681E-3</v>
      </c>
      <c r="X16" s="30">
        <f>VLOOKUP($B16,'EDGAR-P'!$A$3:$AZ$215,X$10,FALSE)</f>
        <v>40.606100000000012</v>
      </c>
      <c r="Y16" s="127">
        <f t="shared" si="21"/>
        <v>4.5193443038384429E-3</v>
      </c>
      <c r="Z16" s="127">
        <f t="shared" si="22"/>
        <v>5.442502984547644E-3</v>
      </c>
    </row>
    <row r="17" spans="2:26" ht="15" x14ac:dyDescent="0.25">
      <c r="B17" s="126" t="str">
        <f>'EDGAR-2021'!A6</f>
        <v>Angola</v>
      </c>
      <c r="C17" s="30">
        <f>VLOOKUP($B17,'EDGAR-2021'!$A$3:$AZ$215,C$10,FALSE)</f>
        <v>11.298158434387</v>
      </c>
      <c r="D17" s="30">
        <f>VLOOKUP($B17,'EDGAR-2021'!$A$3:$AZ$215,D$10,FALSE)</f>
        <v>15.976344150589</v>
      </c>
      <c r="E17" s="30">
        <f>VLOOKUP($B17,'EDGAR-2021'!$A$3:$AZ$215,E$10,FALSE)</f>
        <v>23.836741354167</v>
      </c>
      <c r="F17" s="30">
        <f>VLOOKUP($B17,'EDGAR-2021'!$A$3:$AZ$215,F$10,FALSE)</f>
        <v>24.842759420086001</v>
      </c>
      <c r="G17" s="30">
        <f>VLOOKUP($B17,'EDGAR-2021'!$A$3:$AZ$215,G$10,FALSE)</f>
        <v>24.19933055601</v>
      </c>
      <c r="H17" s="30">
        <f>VLOOKUP($B17,'EDGAR-2021'!$A$3:$AZ$215,H$10,FALSE)</f>
        <v>27.831634982232998</v>
      </c>
      <c r="I17" s="30">
        <f>VLOOKUP($B17,'EDGAR-2021'!$A$3:$AZ$215,I$10,FALSE)</f>
        <v>30.420348423930001</v>
      </c>
      <c r="J17" s="30">
        <f>VLOOKUP($B17,'EDGAR-2021'!$A$3:$AZ$215,J$10,FALSE)</f>
        <v>27.831634982232998</v>
      </c>
      <c r="K17" s="30">
        <f>VLOOKUP($B17,'EDGAR-2021'!$A$3:$AZ$215,K$10,FALSE)</f>
        <v>32.606670099771002</v>
      </c>
      <c r="L17" s="30">
        <f>VLOOKUP($B17,'EDGAR-2021'!$A$3:$AZ$215,L$10,FALSE)</f>
        <v>33.071919641713997</v>
      </c>
      <c r="M17" s="30">
        <f>VLOOKUP($B17,'EDGAR-2021'!$A$3:$AZ$215,M$10,FALSE)</f>
        <v>28.248617597176001</v>
      </c>
      <c r="N17" s="30">
        <f>VLOOKUP($B17,'EDGAR-2021'!$A$3:$AZ$215,N$10,FALSE)</f>
        <v>26.4542536294292</v>
      </c>
      <c r="O17" s="30">
        <f>VLOOKUP($B17,'EDGAR-2021'!$A$3:$AZ$215,O$10,FALSE)</f>
        <v>24.458092770621601</v>
      </c>
      <c r="P17" s="30">
        <f>VLOOKUP($B17,'EDGAR-2021'!$A$3:$AZ$215,P$10,FALSE)</f>
        <v>22.5136012806216</v>
      </c>
      <c r="Q17" s="50">
        <f t="shared" si="15"/>
        <v>-7.5457084776225036E-2</v>
      </c>
      <c r="R17" s="50">
        <f t="shared" si="16"/>
        <v>-6.948875085803391E-2</v>
      </c>
      <c r="S17" s="50">
        <f t="shared" si="17"/>
        <v>-7.9502989388267942E-2</v>
      </c>
      <c r="T17" s="30">
        <f>VLOOKUP($B17,'EDGAR-P'!$A$3:$AZ$215,T$10,FALSE)</f>
        <v>31.787566000000012</v>
      </c>
      <c r="U17" s="29">
        <f t="shared" si="18"/>
        <v>0.76942326350566104</v>
      </c>
      <c r="V17" s="127">
        <f t="shared" si="19"/>
        <v>6.6968531238130555E-4</v>
      </c>
      <c r="W17" s="127">
        <f t="shared" si="20"/>
        <v>4.1239736191502514E-3</v>
      </c>
      <c r="X17" s="30">
        <f>VLOOKUP($B17,'EDGAR-P'!$A$3:$AZ$215,X$10,FALSE)</f>
        <v>28.813499999999948</v>
      </c>
      <c r="Y17" s="127">
        <f t="shared" si="21"/>
        <v>9.3865981557642443E-4</v>
      </c>
      <c r="Z17" s="127">
        <f t="shared" si="22"/>
        <v>3.8619212321612567E-3</v>
      </c>
    </row>
    <row r="18" spans="2:26" ht="15" x14ac:dyDescent="0.25">
      <c r="B18" s="126" t="str">
        <f>'EDGAR-2021'!A7</f>
        <v>Anguilla</v>
      </c>
      <c r="C18" s="30">
        <f>VLOOKUP($B18,'EDGAR-2021'!$A$3:$AZ$215,C$10,FALSE)</f>
        <v>6.1144289948000001E-3</v>
      </c>
      <c r="D18" s="30">
        <f>VLOOKUP($B18,'EDGAR-2021'!$A$3:$AZ$215,D$10,FALSE)</f>
        <v>1.3661621543E-2</v>
      </c>
      <c r="E18" s="30">
        <f>VLOOKUP($B18,'EDGAR-2021'!$A$3:$AZ$215,E$10,FALSE)</f>
        <v>2.4004519832400002E-2</v>
      </c>
      <c r="F18" s="30">
        <f>VLOOKUP($B18,'EDGAR-2021'!$A$3:$AZ$215,F$10,FALSE)</f>
        <v>2.6008036776400002E-2</v>
      </c>
      <c r="G18" s="30">
        <f>VLOOKUP($B18,'EDGAR-2021'!$A$3:$AZ$215,G$10,FALSE)</f>
        <v>2.60232096264E-2</v>
      </c>
      <c r="H18" s="30">
        <f>VLOOKUP($B18,'EDGAR-2021'!$A$3:$AZ$215,H$10,FALSE)</f>
        <v>2.7940523751499999E-2</v>
      </c>
      <c r="I18" s="30">
        <f>VLOOKUP($B18,'EDGAR-2021'!$A$3:$AZ$215,I$10,FALSE)</f>
        <v>2.7896050912700001E-2</v>
      </c>
      <c r="J18" s="30">
        <f>VLOOKUP($B18,'EDGAR-2021'!$A$3:$AZ$215,J$10,FALSE)</f>
        <v>2.7940523751499999E-2</v>
      </c>
      <c r="K18" s="30">
        <f>VLOOKUP($B18,'EDGAR-2021'!$A$3:$AZ$215,K$10,FALSE)</f>
        <v>2.8005445025299999E-2</v>
      </c>
      <c r="L18" s="30">
        <f>VLOOKUP($B18,'EDGAR-2021'!$A$3:$AZ$215,L$10,FALSE)</f>
        <v>2.8339862236400001E-2</v>
      </c>
      <c r="M18" s="30">
        <f>VLOOKUP($B18,'EDGAR-2021'!$A$3:$AZ$215,M$10,FALSE)</f>
        <v>2.9062418774299999E-2</v>
      </c>
      <c r="N18" s="30">
        <f>VLOOKUP($B18,'EDGAR-2021'!$A$3:$AZ$215,N$10,FALSE)</f>
        <v>2.82229807907E-2</v>
      </c>
      <c r="O18" s="30">
        <f>VLOOKUP($B18,'EDGAR-2021'!$A$3:$AZ$215,O$10,FALSE)</f>
        <v>2.7579999535E-2</v>
      </c>
      <c r="P18" s="30">
        <f>VLOOKUP($B18,'EDGAR-2021'!$A$3:$AZ$215,P$10,FALSE)</f>
        <v>2.3859209040299999E-2</v>
      </c>
      <c r="Q18" s="50">
        <f t="shared" si="15"/>
        <v>-2.2782188049813468E-2</v>
      </c>
      <c r="R18" s="50">
        <f t="shared" si="16"/>
        <v>-2.5833078192141923E-2</v>
      </c>
      <c r="S18" s="50">
        <f t="shared" si="17"/>
        <v>-0.13490901223468788</v>
      </c>
      <c r="T18" s="30">
        <f>VLOOKUP($B18,'EDGAR-P'!$A$3:$AZ$215,T$10,FALSE)</f>
        <v>1.5173999999999993E-2</v>
      </c>
      <c r="U18" s="29">
        <f t="shared" si="18"/>
        <v>1.8175826766179</v>
      </c>
      <c r="V18" s="127">
        <f t="shared" si="19"/>
        <v>7.5516602121398061E-7</v>
      </c>
      <c r="W18" s="127">
        <f t="shared" si="20"/>
        <v>1.968605450854144E-6</v>
      </c>
      <c r="X18" s="30">
        <f>VLOOKUP($B18,'EDGAR-P'!$A$3:$AZ$215,X$10,FALSE)</f>
        <v>1.4763999999999994E-2</v>
      </c>
      <c r="Y18" s="127">
        <f t="shared" si="21"/>
        <v>8.0435276054335017E-7</v>
      </c>
      <c r="Z18" s="127">
        <f t="shared" si="22"/>
        <v>1.9788434265753507E-6</v>
      </c>
    </row>
    <row r="19" spans="2:26" ht="15" x14ac:dyDescent="0.25">
      <c r="B19" s="126" t="str">
        <f>'EDGAR-2021'!A8</f>
        <v>Antigua and Barbuda</v>
      </c>
      <c r="C19" s="30">
        <f>VLOOKUP($B19,'EDGAR-2021'!$A$3:$AZ$215,C$10,FALSE)</f>
        <v>0.40170227537699998</v>
      </c>
      <c r="D19" s="30">
        <f>VLOOKUP($B19,'EDGAR-2021'!$A$3:$AZ$215,D$10,FALSE)</f>
        <v>0.4777690506965</v>
      </c>
      <c r="E19" s="30">
        <f>VLOOKUP($B19,'EDGAR-2021'!$A$3:$AZ$215,E$10,FALSE)</f>
        <v>0.56998238040000004</v>
      </c>
      <c r="F19" s="30">
        <f>VLOOKUP($B19,'EDGAR-2021'!$A$3:$AZ$215,F$10,FALSE)</f>
        <v>0.62267277235999996</v>
      </c>
      <c r="G19" s="30">
        <f>VLOOKUP($B19,'EDGAR-2021'!$A$3:$AZ$215,G$10,FALSE)</f>
        <v>0.68466196652</v>
      </c>
      <c r="H19" s="30">
        <f>VLOOKUP($B19,'EDGAR-2021'!$A$3:$AZ$215,H$10,FALSE)</f>
        <v>0.73390176768500004</v>
      </c>
      <c r="I19" s="30">
        <f>VLOOKUP($B19,'EDGAR-2021'!$A$3:$AZ$215,I$10,FALSE)</f>
        <v>0.72640357121999999</v>
      </c>
      <c r="J19" s="30">
        <f>VLOOKUP($B19,'EDGAR-2021'!$A$3:$AZ$215,J$10,FALSE)</f>
        <v>0.73390176768500004</v>
      </c>
      <c r="K19" s="30">
        <f>VLOOKUP($B19,'EDGAR-2021'!$A$3:$AZ$215,K$10,FALSE)</f>
        <v>0.72250403300999999</v>
      </c>
      <c r="L19" s="30">
        <f>VLOOKUP($B19,'EDGAR-2021'!$A$3:$AZ$215,L$10,FALSE)</f>
        <v>0.71005923463999998</v>
      </c>
      <c r="M19" s="30">
        <f>VLOOKUP($B19,'EDGAR-2021'!$A$3:$AZ$215,M$10,FALSE)</f>
        <v>0.55720060167999996</v>
      </c>
      <c r="N19" s="30">
        <f>VLOOKUP($B19,'EDGAR-2021'!$A$3:$AZ$215,N$10,FALSE)</f>
        <v>0.54120679663000004</v>
      </c>
      <c r="O19" s="30">
        <f>VLOOKUP($B19,'EDGAR-2021'!$A$3:$AZ$215,O$10,FALSE)</f>
        <v>0.52833575617999995</v>
      </c>
      <c r="P19" s="30">
        <f>VLOOKUP($B19,'EDGAR-2021'!$A$3:$AZ$215,P$10,FALSE)</f>
        <v>0.45725176843999998</v>
      </c>
      <c r="Q19" s="50">
        <f t="shared" si="15"/>
        <v>-2.3782111625622271E-2</v>
      </c>
      <c r="R19" s="50">
        <f t="shared" si="16"/>
        <v>-2.6242983109531048E-2</v>
      </c>
      <c r="S19" s="50">
        <f t="shared" si="17"/>
        <v>-0.1345432083831597</v>
      </c>
      <c r="T19" s="30">
        <f>VLOOKUP($B19,'EDGAR-P'!$A$3:$AZ$215,T$10,FALSE)</f>
        <v>0.10408400000000002</v>
      </c>
      <c r="U19" s="29">
        <f t="shared" si="18"/>
        <v>5.0760516138887803</v>
      </c>
      <c r="V19" s="127">
        <f t="shared" si="19"/>
        <v>1.4466324060419543E-5</v>
      </c>
      <c r="W19" s="127">
        <f t="shared" si="20"/>
        <v>1.3503382743291345E-5</v>
      </c>
      <c r="X19" s="30">
        <f>VLOOKUP($B19,'EDGAR-P'!$A$3:$AZ$215,X$10,FALSE)</f>
        <v>0.1009629999999999</v>
      </c>
      <c r="Y19" s="127">
        <f t="shared" si="21"/>
        <v>2.0153171556296663E-5</v>
      </c>
      <c r="Z19" s="127">
        <f t="shared" si="22"/>
        <v>1.3532238477196358E-5</v>
      </c>
    </row>
    <row r="20" spans="2:26" ht="15" x14ac:dyDescent="0.25">
      <c r="B20" s="126" t="str">
        <f>'EDGAR-2021'!A9</f>
        <v>Argentina</v>
      </c>
      <c r="C20" s="30">
        <f>VLOOKUP($B20,'EDGAR-2021'!$A$3:$AZ$215,C$10,FALSE)</f>
        <v>108.14517534079999</v>
      </c>
      <c r="D20" s="30">
        <f>VLOOKUP($B20,'EDGAR-2021'!$A$3:$AZ$215,D$10,FALSE)</f>
        <v>165.9028144689</v>
      </c>
      <c r="E20" s="30">
        <f>VLOOKUP($B20,'EDGAR-2021'!$A$3:$AZ$215,E$10,FALSE)</f>
        <v>191.83211546339999</v>
      </c>
      <c r="F20" s="30">
        <f>VLOOKUP($B20,'EDGAR-2021'!$A$3:$AZ$215,F$10,FALSE)</f>
        <v>199.85399709309999</v>
      </c>
      <c r="G20" s="30">
        <f>VLOOKUP($B20,'EDGAR-2021'!$A$3:$AZ$215,G$10,FALSE)</f>
        <v>206.33654713289999</v>
      </c>
      <c r="H20" s="30">
        <f>VLOOKUP($B20,'EDGAR-2021'!$A$3:$AZ$215,H$10,FALSE)</f>
        <v>202.58192546839999</v>
      </c>
      <c r="I20" s="30">
        <f>VLOOKUP($B20,'EDGAR-2021'!$A$3:$AZ$215,I$10,FALSE)</f>
        <v>207.93073562070001</v>
      </c>
      <c r="J20" s="30">
        <f>VLOOKUP($B20,'EDGAR-2021'!$A$3:$AZ$215,J$10,FALSE)</f>
        <v>202.58192546839999</v>
      </c>
      <c r="K20" s="30">
        <f>VLOOKUP($B20,'EDGAR-2021'!$A$3:$AZ$215,K$10,FALSE)</f>
        <v>210.72354508539999</v>
      </c>
      <c r="L20" s="30">
        <f>VLOOKUP($B20,'EDGAR-2021'!$A$3:$AZ$215,L$10,FALSE)</f>
        <v>210.5919874176</v>
      </c>
      <c r="M20" s="30">
        <f>VLOOKUP($B20,'EDGAR-2021'!$A$3:$AZ$215,M$10,FALSE)</f>
        <v>204.5941638342</v>
      </c>
      <c r="N20" s="30">
        <f>VLOOKUP($B20,'EDGAR-2021'!$A$3:$AZ$215,N$10,FALSE)</f>
        <v>202.19924650050001</v>
      </c>
      <c r="O20" s="30">
        <f>VLOOKUP($B20,'EDGAR-2021'!$A$3:$AZ$215,O$10,FALSE)</f>
        <v>188.7381638265</v>
      </c>
      <c r="P20" s="30">
        <f>VLOOKUP($B20,'EDGAR-2021'!$A$3:$AZ$215,P$10,FALSE)</f>
        <v>176.50955999519999</v>
      </c>
      <c r="Q20" s="50">
        <f t="shared" si="15"/>
        <v>-6.6573357255150456E-2</v>
      </c>
      <c r="R20" s="50">
        <f t="shared" si="16"/>
        <v>-3.9139527234832661E-2</v>
      </c>
      <c r="S20" s="50">
        <f t="shared" si="17"/>
        <v>-6.4791368016811401E-2</v>
      </c>
      <c r="T20" s="30">
        <f>VLOOKUP($B20,'EDGAR-P'!$A$3:$AZ$215,T$10,FALSE)</f>
        <v>45.101780999999974</v>
      </c>
      <c r="U20" s="29">
        <f t="shared" si="18"/>
        <v>4.1847164267526402</v>
      </c>
      <c r="V20" s="127">
        <f t="shared" si="19"/>
        <v>5.1678263463063702E-3</v>
      </c>
      <c r="W20" s="127">
        <f t="shared" si="20"/>
        <v>5.8512990589053545E-3</v>
      </c>
      <c r="X20" s="30">
        <f>VLOOKUP($B20,'EDGAR-P'!$A$3:$AZ$215,X$10,FALSE)</f>
        <v>43.847400000000036</v>
      </c>
      <c r="Y20" s="127">
        <f t="shared" si="21"/>
        <v>5.9771019708801023E-3</v>
      </c>
      <c r="Z20" s="127">
        <f t="shared" si="22"/>
        <v>5.8769398037401884E-3</v>
      </c>
    </row>
    <row r="21" spans="2:26" ht="15" x14ac:dyDescent="0.25">
      <c r="B21" s="126" t="str">
        <f>'EDGAR-2021'!A10</f>
        <v>Armenia</v>
      </c>
      <c r="C21" s="30">
        <f>VLOOKUP($B21,'EDGAR-2021'!$A$3:$AZ$215,C$10,FALSE)</f>
        <v>20.701429347000001</v>
      </c>
      <c r="D21" s="30">
        <f>VLOOKUP($B21,'EDGAR-2021'!$A$3:$AZ$215,D$10,FALSE)</f>
        <v>4.5466785272000001</v>
      </c>
      <c r="E21" s="30">
        <f>VLOOKUP($B21,'EDGAR-2021'!$A$3:$AZ$215,E$10,FALSE)</f>
        <v>4.4703007361999996</v>
      </c>
      <c r="F21" s="30">
        <f>VLOOKUP($B21,'EDGAR-2021'!$A$3:$AZ$215,F$10,FALSE)</f>
        <v>5.0986823901999996</v>
      </c>
      <c r="G21" s="30">
        <f>VLOOKUP($B21,'EDGAR-2021'!$A$3:$AZ$215,G$10,FALSE)</f>
        <v>5.8778631582000003</v>
      </c>
      <c r="H21" s="30">
        <f>VLOOKUP($B21,'EDGAR-2021'!$A$3:$AZ$215,H$10,FALSE)</f>
        <v>5.5661843641999997</v>
      </c>
      <c r="I21" s="30">
        <f>VLOOKUP($B21,'EDGAR-2021'!$A$3:$AZ$215,I$10,FALSE)</f>
        <v>5.5411759152000002</v>
      </c>
      <c r="J21" s="30">
        <f>VLOOKUP($B21,'EDGAR-2021'!$A$3:$AZ$215,J$10,FALSE)</f>
        <v>5.5661843641999997</v>
      </c>
      <c r="K21" s="30">
        <f>VLOOKUP($B21,'EDGAR-2021'!$A$3:$AZ$215,K$10,FALSE)</f>
        <v>5.0140225791999997</v>
      </c>
      <c r="L21" s="30">
        <f>VLOOKUP($B21,'EDGAR-2021'!$A$3:$AZ$215,L$10,FALSE)</f>
        <v>5.0799105102000004</v>
      </c>
      <c r="M21" s="30">
        <f>VLOOKUP($B21,'EDGAR-2021'!$A$3:$AZ$215,M$10,FALSE)</f>
        <v>5.4537913042000001</v>
      </c>
      <c r="N21" s="30">
        <f>VLOOKUP($B21,'EDGAR-2021'!$A$3:$AZ$215,N$10,FALSE)</f>
        <v>5.7705661246000002</v>
      </c>
      <c r="O21" s="30">
        <f>VLOOKUP($B21,'EDGAR-2021'!$A$3:$AZ$215,O$10,FALSE)</f>
        <v>5.4820473414000004</v>
      </c>
      <c r="P21" s="30">
        <f>VLOOKUP($B21,'EDGAR-2021'!$A$3:$AZ$215,P$10,FALSE)</f>
        <v>5.8187886118999996</v>
      </c>
      <c r="Q21" s="50">
        <f t="shared" si="15"/>
        <v>-4.9998349723442304E-2</v>
      </c>
      <c r="R21" s="50">
        <f t="shared" si="16"/>
        <v>4.0425323407574099E-3</v>
      </c>
      <c r="S21" s="50">
        <f t="shared" si="17"/>
        <v>6.1426187978523172E-2</v>
      </c>
      <c r="T21" s="30">
        <f>VLOOKUP($B21,'EDGAR-P'!$A$3:$AZ$215,T$10,FALSE)</f>
        <v>2.9367059999999956</v>
      </c>
      <c r="U21" s="29">
        <f t="shared" si="18"/>
        <v>1.8667334562601801</v>
      </c>
      <c r="V21" s="127">
        <f t="shared" si="19"/>
        <v>1.5010355143980675E-4</v>
      </c>
      <c r="W21" s="127">
        <f t="shared" si="20"/>
        <v>3.8099482266746166E-4</v>
      </c>
      <c r="X21" s="30">
        <f>VLOOKUP($B21,'EDGAR-P'!$A$3:$AZ$215,X$10,FALSE)</f>
        <v>2.9248199999999978</v>
      </c>
      <c r="Y21" s="127">
        <f t="shared" si="21"/>
        <v>1.4417995430282643E-4</v>
      </c>
      <c r="Z21" s="127">
        <f t="shared" si="22"/>
        <v>3.920184794714248E-4</v>
      </c>
    </row>
    <row r="22" spans="2:26" ht="15" x14ac:dyDescent="0.25">
      <c r="B22" s="126" t="str">
        <f>'EDGAR-2021'!A11</f>
        <v>Aruba</v>
      </c>
      <c r="C22" s="30">
        <f>VLOOKUP($B22,'EDGAR-2021'!$A$3:$AZ$215,C$10,FALSE)</f>
        <v>0.52582289382434</v>
      </c>
      <c r="D22" s="30">
        <f>VLOOKUP($B22,'EDGAR-2021'!$A$3:$AZ$215,D$10,FALSE)</f>
        <v>1.11421613832</v>
      </c>
      <c r="E22" s="30">
        <f>VLOOKUP($B22,'EDGAR-2021'!$A$3:$AZ$215,E$10,FALSE)</f>
        <v>1.01429846524</v>
      </c>
      <c r="F22" s="30">
        <f>VLOOKUP($B22,'EDGAR-2021'!$A$3:$AZ$215,F$10,FALSE)</f>
        <v>0.86701047904200002</v>
      </c>
      <c r="G22" s="30">
        <f>VLOOKUP($B22,'EDGAR-2021'!$A$3:$AZ$215,G$10,FALSE)</f>
        <v>1.1674776059467</v>
      </c>
      <c r="H22" s="30">
        <f>VLOOKUP($B22,'EDGAR-2021'!$A$3:$AZ$215,H$10,FALSE)</f>
        <v>1.196804777426</v>
      </c>
      <c r="I22" s="30">
        <f>VLOOKUP($B22,'EDGAR-2021'!$A$3:$AZ$215,I$10,FALSE)</f>
        <v>1.172818163678</v>
      </c>
      <c r="J22" s="30">
        <f>VLOOKUP($B22,'EDGAR-2021'!$A$3:$AZ$215,J$10,FALSE)</f>
        <v>1.196804777426</v>
      </c>
      <c r="K22" s="30">
        <f>VLOOKUP($B22,'EDGAR-2021'!$A$3:$AZ$215,K$10,FALSE)</f>
        <v>1.1727529087999999</v>
      </c>
      <c r="L22" s="30">
        <f>VLOOKUP($B22,'EDGAR-2021'!$A$3:$AZ$215,L$10,FALSE)</f>
        <v>1.1173302456700001</v>
      </c>
      <c r="M22" s="30">
        <f>VLOOKUP($B22,'EDGAR-2021'!$A$3:$AZ$215,M$10,FALSE)</f>
        <v>0.90048869453000002</v>
      </c>
      <c r="N22" s="30">
        <f>VLOOKUP($B22,'EDGAR-2021'!$A$3:$AZ$215,N$10,FALSE)</f>
        <v>0.87459090067</v>
      </c>
      <c r="O22" s="30">
        <f>VLOOKUP($B22,'EDGAR-2021'!$A$3:$AZ$215,O$10,FALSE)</f>
        <v>0.85373932432480004</v>
      </c>
      <c r="P22" s="30">
        <f>VLOOKUP($B22,'EDGAR-2021'!$A$3:$AZ$215,P$10,FALSE)</f>
        <v>0.738696627414</v>
      </c>
      <c r="Q22" s="50">
        <f t="shared" si="15"/>
        <v>-2.3841519880010376E-2</v>
      </c>
      <c r="R22" s="50">
        <f t="shared" si="16"/>
        <v>-2.6300615021648988E-2</v>
      </c>
      <c r="S22" s="50">
        <f t="shared" si="17"/>
        <v>-0.13475154960418889</v>
      </c>
      <c r="T22" s="30">
        <f>VLOOKUP($B22,'EDGAR-P'!$A$3:$AZ$215,T$10,FALSE)</f>
        <v>0.10605300000000005</v>
      </c>
      <c r="U22" s="29">
        <f t="shared" si="18"/>
        <v>8.0501195093472102</v>
      </c>
      <c r="V22" s="127">
        <f t="shared" si="19"/>
        <v>2.3376176199209331E-5</v>
      </c>
      <c r="W22" s="127">
        <f t="shared" si="20"/>
        <v>1.3758831809637191E-5</v>
      </c>
      <c r="X22" s="30">
        <f>VLOOKUP($B22,'EDGAR-P'!$A$3:$AZ$215,X$10,FALSE)</f>
        <v>0.10482200000000053</v>
      </c>
      <c r="Y22" s="127">
        <f t="shared" si="21"/>
        <v>3.1712492461904403E-5</v>
      </c>
      <c r="Z22" s="127">
        <f t="shared" si="22"/>
        <v>1.4049466652701338E-5</v>
      </c>
    </row>
    <row r="23" spans="2:26" ht="15" x14ac:dyDescent="0.25">
      <c r="B23" s="126" t="str">
        <f>'EDGAR-2021'!A12</f>
        <v>Australia</v>
      </c>
      <c r="C23" s="30">
        <f>VLOOKUP($B23,'EDGAR-2021'!$A$3:$AZ$215,C$10,FALSE)</f>
        <v>278.19810774289999</v>
      </c>
      <c r="D23" s="30">
        <f>VLOOKUP($B23,'EDGAR-2021'!$A$3:$AZ$215,D$10,FALSE)</f>
        <v>386.36723327750002</v>
      </c>
      <c r="E23" s="30">
        <f>VLOOKUP($B23,'EDGAR-2021'!$A$3:$AZ$215,E$10,FALSE)</f>
        <v>408.46235475629999</v>
      </c>
      <c r="F23" s="30">
        <f>VLOOKUP($B23,'EDGAR-2021'!$A$3:$AZ$215,F$10,FALSE)</f>
        <v>406.24224184079998</v>
      </c>
      <c r="G23" s="30">
        <f>VLOOKUP($B23,'EDGAR-2021'!$A$3:$AZ$215,G$10,FALSE)</f>
        <v>405.76025423900001</v>
      </c>
      <c r="H23" s="30">
        <f>VLOOKUP($B23,'EDGAR-2021'!$A$3:$AZ$215,H$10,FALSE)</f>
        <v>398.93695026900002</v>
      </c>
      <c r="I23" s="30">
        <f>VLOOKUP($B23,'EDGAR-2021'!$A$3:$AZ$215,I$10,FALSE)</f>
        <v>390.76197762710001</v>
      </c>
      <c r="J23" s="30">
        <f>VLOOKUP($B23,'EDGAR-2021'!$A$3:$AZ$215,J$10,FALSE)</f>
        <v>398.93695026900002</v>
      </c>
      <c r="K23" s="30">
        <f>VLOOKUP($B23,'EDGAR-2021'!$A$3:$AZ$215,K$10,FALSE)</f>
        <v>397.48191030589999</v>
      </c>
      <c r="L23" s="30">
        <f>VLOOKUP($B23,'EDGAR-2021'!$A$3:$AZ$215,L$10,FALSE)</f>
        <v>405.26023544700001</v>
      </c>
      <c r="M23" s="30">
        <f>VLOOKUP($B23,'EDGAR-2021'!$A$3:$AZ$215,M$10,FALSE)</f>
        <v>407.7544301616</v>
      </c>
      <c r="N23" s="30">
        <f>VLOOKUP($B23,'EDGAR-2021'!$A$3:$AZ$215,N$10,FALSE)</f>
        <v>407.95580711090003</v>
      </c>
      <c r="O23" s="30">
        <f>VLOOKUP($B23,'EDGAR-2021'!$A$3:$AZ$215,O$10,FALSE)</f>
        <v>413.76584186939999</v>
      </c>
      <c r="P23" s="30">
        <f>VLOOKUP($B23,'EDGAR-2021'!$A$3:$AZ$215,P$10,FALSE)</f>
        <v>386.43916732759999</v>
      </c>
      <c r="Q23" s="50">
        <f t="shared" si="15"/>
        <v>1.4241823886871563E-2</v>
      </c>
      <c r="R23" s="50">
        <f t="shared" si="16"/>
        <v>7.3678460469109863E-3</v>
      </c>
      <c r="S23" s="50">
        <f t="shared" si="17"/>
        <v>-6.6043814584446303E-2</v>
      </c>
      <c r="T23" s="30">
        <f>VLOOKUP($B23,'EDGAR-P'!$A$3:$AZ$215,T$10,FALSE)</f>
        <v>25.08863599999999</v>
      </c>
      <c r="U23" s="29">
        <f t="shared" si="18"/>
        <v>16.492161704980699</v>
      </c>
      <c r="V23" s="127">
        <f t="shared" si="19"/>
        <v>1.1329293320771908E-2</v>
      </c>
      <c r="W23" s="127">
        <f t="shared" si="20"/>
        <v>3.2548850391522018E-3</v>
      </c>
      <c r="X23" s="30">
        <f>VLOOKUP($B23,'EDGAR-P'!$A$3:$AZ$215,X$10,FALSE)</f>
        <v>24.12579999999997</v>
      </c>
      <c r="Y23" s="127">
        <f t="shared" si="21"/>
        <v>1.1502250307397776E-2</v>
      </c>
      <c r="Z23" s="127">
        <f t="shared" si="22"/>
        <v>3.2336210201078003E-3</v>
      </c>
    </row>
    <row r="24" spans="2:26" ht="15" x14ac:dyDescent="0.25">
      <c r="B24" s="126" t="str">
        <f>'EDGAR-2021'!A13</f>
        <v>Austria</v>
      </c>
      <c r="C24" s="30">
        <f>VLOOKUP($B24,'EDGAR-2021'!$A$3:$AZ$215,C$10,FALSE)</f>
        <v>62.707080438209999</v>
      </c>
      <c r="D24" s="30">
        <f>VLOOKUP($B24,'EDGAR-2021'!$A$3:$AZ$215,D$10,FALSE)</f>
        <v>81.538175434189</v>
      </c>
      <c r="E24" s="30">
        <f>VLOOKUP($B24,'EDGAR-2021'!$A$3:$AZ$215,E$10,FALSE)</f>
        <v>74.994118550159996</v>
      </c>
      <c r="F24" s="30">
        <f>VLOOKUP($B24,'EDGAR-2021'!$A$3:$AZ$215,F$10,FALSE)</f>
        <v>73.479404119067993</v>
      </c>
      <c r="G24" s="30">
        <f>VLOOKUP($B24,'EDGAR-2021'!$A$3:$AZ$215,G$10,FALSE)</f>
        <v>70.498505487602003</v>
      </c>
      <c r="H24" s="30">
        <f>VLOOKUP($B24,'EDGAR-2021'!$A$3:$AZ$215,H$10,FALSE)</f>
        <v>71.190821258694001</v>
      </c>
      <c r="I24" s="30">
        <f>VLOOKUP($B24,'EDGAR-2021'!$A$3:$AZ$215,I$10,FALSE)</f>
        <v>67.7462192043659</v>
      </c>
      <c r="J24" s="30">
        <f>VLOOKUP($B24,'EDGAR-2021'!$A$3:$AZ$215,J$10,FALSE)</f>
        <v>71.190821258694001</v>
      </c>
      <c r="K24" s="30">
        <f>VLOOKUP($B24,'EDGAR-2021'!$A$3:$AZ$215,K$10,FALSE)</f>
        <v>68.934889306262207</v>
      </c>
      <c r="L24" s="30">
        <f>VLOOKUP($B24,'EDGAR-2021'!$A$3:$AZ$215,L$10,FALSE)</f>
        <v>68.950773149297405</v>
      </c>
      <c r="M24" s="30">
        <f>VLOOKUP($B24,'EDGAR-2021'!$A$3:$AZ$215,M$10,FALSE)</f>
        <v>71.626137668481704</v>
      </c>
      <c r="N24" s="30">
        <f>VLOOKUP($B24,'EDGAR-2021'!$A$3:$AZ$215,N$10,FALSE)</f>
        <v>69.170087497600605</v>
      </c>
      <c r="O24" s="30">
        <f>VLOOKUP($B24,'EDGAR-2021'!$A$3:$AZ$215,O$10,FALSE)</f>
        <v>71.003817955693805</v>
      </c>
      <c r="P24" s="30">
        <f>VLOOKUP($B24,'EDGAR-2021'!$A$3:$AZ$215,P$10,FALSE)</f>
        <v>63.691141204627002</v>
      </c>
      <c r="Q24" s="50">
        <f t="shared" si="15"/>
        <v>2.6510454510510817E-2</v>
      </c>
      <c r="R24" s="50">
        <f t="shared" si="16"/>
        <v>-3.8897023111608142E-3</v>
      </c>
      <c r="S24" s="50">
        <f t="shared" si="17"/>
        <v>-0.10298990901629956</v>
      </c>
      <c r="T24" s="30">
        <f>VLOOKUP($B24,'EDGAR-P'!$A$3:$AZ$215,T$10,FALSE)</f>
        <v>8.7662009999999864</v>
      </c>
      <c r="U24" s="29">
        <f t="shared" si="18"/>
        <v>8.0997250639922491</v>
      </c>
      <c r="V24" s="127">
        <f t="shared" si="19"/>
        <v>1.9441505293920623E-3</v>
      </c>
      <c r="W24" s="127">
        <f t="shared" si="20"/>
        <v>1.1372868770187839E-3</v>
      </c>
      <c r="X24" s="30">
        <f>VLOOKUP($B24,'EDGAR-P'!$A$3:$AZ$215,X$10,FALSE)</f>
        <v>8.7121399999999873</v>
      </c>
      <c r="Y24" s="127">
        <f t="shared" si="21"/>
        <v>1.9569870968886129E-3</v>
      </c>
      <c r="Z24" s="127">
        <f t="shared" si="22"/>
        <v>1.1677025853701001E-3</v>
      </c>
    </row>
    <row r="25" spans="2:26" ht="15" x14ac:dyDescent="0.25">
      <c r="B25" s="126" t="str">
        <f>'EDGAR-2021'!A14</f>
        <v>Azerbaijan</v>
      </c>
      <c r="C25" s="30">
        <f>VLOOKUP($B25,'EDGAR-2021'!$A$3:$AZ$215,C$10,FALSE)</f>
        <v>54.642446669160002</v>
      </c>
      <c r="D25" s="30">
        <f>VLOOKUP($B25,'EDGAR-2021'!$A$3:$AZ$215,D$10,FALSE)</f>
        <v>30.491116767849999</v>
      </c>
      <c r="E25" s="30">
        <f>VLOOKUP($B25,'EDGAR-2021'!$A$3:$AZ$215,E$10,FALSE)</f>
        <v>24.75839350863</v>
      </c>
      <c r="F25" s="30">
        <f>VLOOKUP($B25,'EDGAR-2021'!$A$3:$AZ$215,F$10,FALSE)</f>
        <v>27.993259011909998</v>
      </c>
      <c r="G25" s="30">
        <f>VLOOKUP($B25,'EDGAR-2021'!$A$3:$AZ$215,G$10,FALSE)</f>
        <v>30.822645723410002</v>
      </c>
      <c r="H25" s="30">
        <f>VLOOKUP($B25,'EDGAR-2021'!$A$3:$AZ$215,H$10,FALSE)</f>
        <v>31.762445189499999</v>
      </c>
      <c r="I25" s="30">
        <f>VLOOKUP($B25,'EDGAR-2021'!$A$3:$AZ$215,I$10,FALSE)</f>
        <v>33.109237125139998</v>
      </c>
      <c r="J25" s="30">
        <f>VLOOKUP($B25,'EDGAR-2021'!$A$3:$AZ$215,J$10,FALSE)</f>
        <v>31.762445189499999</v>
      </c>
      <c r="K25" s="30">
        <f>VLOOKUP($B25,'EDGAR-2021'!$A$3:$AZ$215,K$10,FALSE)</f>
        <v>32.802835810730002</v>
      </c>
      <c r="L25" s="30">
        <f>VLOOKUP($B25,'EDGAR-2021'!$A$3:$AZ$215,L$10,FALSE)</f>
        <v>33.221507717420003</v>
      </c>
      <c r="M25" s="30">
        <f>VLOOKUP($B25,'EDGAR-2021'!$A$3:$AZ$215,M$10,FALSE)</f>
        <v>32.793661578250003</v>
      </c>
      <c r="N25" s="30">
        <f>VLOOKUP($B25,'EDGAR-2021'!$A$3:$AZ$215,N$10,FALSE)</f>
        <v>33.250318531449999</v>
      </c>
      <c r="O25" s="30">
        <f>VLOOKUP($B25,'EDGAR-2021'!$A$3:$AZ$215,O$10,FALSE)</f>
        <v>35.159678667020003</v>
      </c>
      <c r="P25" s="30">
        <f>VLOOKUP($B25,'EDGAR-2021'!$A$3:$AZ$215,P$10,FALSE)</f>
        <v>33.894674662020002</v>
      </c>
      <c r="Q25" s="50">
        <f t="shared" si="15"/>
        <v>5.7423814865533496E-2</v>
      </c>
      <c r="R25" s="50">
        <f t="shared" si="16"/>
        <v>3.5674486956104645E-2</v>
      </c>
      <c r="S25" s="50">
        <f t="shared" si="17"/>
        <v>-3.5978827252098333E-2</v>
      </c>
      <c r="T25" s="30">
        <f>VLOOKUP($B25,'EDGAR-P'!$A$3:$AZ$215,T$10,FALSE)</f>
        <v>10.014575000000008</v>
      </c>
      <c r="U25" s="29">
        <f t="shared" si="18"/>
        <v>3.51085080165858</v>
      </c>
      <c r="V25" s="127">
        <f t="shared" si="19"/>
        <v>9.6270468070316331E-4</v>
      </c>
      <c r="W25" s="127">
        <f t="shared" si="20"/>
        <v>1.2992452176741572E-3</v>
      </c>
      <c r="X25" s="30">
        <f>VLOOKUP($B25,'EDGAR-P'!$A$3:$AZ$215,X$10,FALSE)</f>
        <v>9.7253800000000048</v>
      </c>
      <c r="Y25" s="127">
        <f t="shared" si="21"/>
        <v>9.4290548129754962E-4</v>
      </c>
      <c r="Z25" s="127">
        <f t="shared" si="22"/>
        <v>1.3035088244342592E-3</v>
      </c>
    </row>
    <row r="26" spans="2:26" ht="15" x14ac:dyDescent="0.25">
      <c r="B26" s="126" t="str">
        <f>'EDGAR-2021'!A15</f>
        <v>Bahamas</v>
      </c>
      <c r="C26" s="30">
        <f>VLOOKUP($B26,'EDGAR-2021'!$A$3:$AZ$215,C$10,FALSE)</f>
        <v>2.7560358319999998</v>
      </c>
      <c r="D26" s="30">
        <f>VLOOKUP($B26,'EDGAR-2021'!$A$3:$AZ$215,D$10,FALSE)</f>
        <v>2.4415870805519999</v>
      </c>
      <c r="E26" s="30">
        <f>VLOOKUP($B26,'EDGAR-2021'!$A$3:$AZ$215,E$10,FALSE)</f>
        <v>2.6658563824699999</v>
      </c>
      <c r="F26" s="30">
        <f>VLOOKUP($B26,'EDGAR-2021'!$A$3:$AZ$215,F$10,FALSE)</f>
        <v>2.5782191454399999</v>
      </c>
      <c r="G26" s="30">
        <f>VLOOKUP($B26,'EDGAR-2021'!$A$3:$AZ$215,G$10,FALSE)</f>
        <v>3.1868226055600002</v>
      </c>
      <c r="H26" s="30">
        <f>VLOOKUP($B26,'EDGAR-2021'!$A$3:$AZ$215,H$10,FALSE)</f>
        <v>3.1787614826600001</v>
      </c>
      <c r="I26" s="30">
        <f>VLOOKUP($B26,'EDGAR-2021'!$A$3:$AZ$215,I$10,FALSE)</f>
        <v>3.0211757151600001</v>
      </c>
      <c r="J26" s="30">
        <f>VLOOKUP($B26,'EDGAR-2021'!$A$3:$AZ$215,J$10,FALSE)</f>
        <v>3.1787614826600001</v>
      </c>
      <c r="K26" s="30">
        <f>VLOOKUP($B26,'EDGAR-2021'!$A$3:$AZ$215,K$10,FALSE)</f>
        <v>2.8189835684100002</v>
      </c>
      <c r="L26" s="30">
        <f>VLOOKUP($B26,'EDGAR-2021'!$A$3:$AZ$215,L$10,FALSE)</f>
        <v>2.8572896590300001</v>
      </c>
      <c r="M26" s="30">
        <f>VLOOKUP($B26,'EDGAR-2021'!$A$3:$AZ$215,M$10,FALSE)</f>
        <v>2.3005417853651999</v>
      </c>
      <c r="N26" s="30">
        <f>VLOOKUP($B26,'EDGAR-2021'!$A$3:$AZ$215,N$10,FALSE)</f>
        <v>2.2344319338298</v>
      </c>
      <c r="O26" s="30">
        <f>VLOOKUP($B26,'EDGAR-2021'!$A$3:$AZ$215,O$10,FALSE)</f>
        <v>2.1812808631550999</v>
      </c>
      <c r="P26" s="30">
        <f>VLOOKUP($B26,'EDGAR-2021'!$A$3:$AZ$215,P$10,FALSE)</f>
        <v>1.8877983853475</v>
      </c>
      <c r="Q26" s="50">
        <f t="shared" si="15"/>
        <v>-2.3787285649645828E-2</v>
      </c>
      <c r="R26" s="50">
        <f t="shared" si="16"/>
        <v>-2.6261965094810547E-2</v>
      </c>
      <c r="S26" s="50">
        <f t="shared" si="17"/>
        <v>-0.13454593709821216</v>
      </c>
      <c r="T26" s="30">
        <f>VLOOKUP($B26,'EDGAR-P'!$A$3:$AZ$215,T$10,FALSE)</f>
        <v>0.40309500000000037</v>
      </c>
      <c r="U26" s="29">
        <f t="shared" si="18"/>
        <v>5.4113319767178902</v>
      </c>
      <c r="V26" s="127">
        <f t="shared" si="19"/>
        <v>5.9725497402153389E-5</v>
      </c>
      <c r="W26" s="127">
        <f t="shared" si="20"/>
        <v>5.2295704113091623E-5</v>
      </c>
      <c r="X26" s="30">
        <f>VLOOKUP($B26,'EDGAR-P'!$A$3:$AZ$215,X$10,FALSE)</f>
        <v>0.39123199999999997</v>
      </c>
      <c r="Y26" s="127">
        <f t="shared" si="21"/>
        <v>8.1096683030478149E-5</v>
      </c>
      <c r="Z26" s="127">
        <f t="shared" si="22"/>
        <v>5.2437474361008393E-5</v>
      </c>
    </row>
    <row r="27" spans="2:26" ht="15" x14ac:dyDescent="0.25">
      <c r="B27" s="126" t="str">
        <f>'EDGAR-2021'!A16</f>
        <v>Bahrain</v>
      </c>
      <c r="C27" s="30">
        <f>VLOOKUP($B27,'EDGAR-2021'!$A$3:$AZ$215,C$10,FALSE)</f>
        <v>11.990643209310001</v>
      </c>
      <c r="D27" s="30">
        <f>VLOOKUP($B27,'EDGAR-2021'!$A$3:$AZ$215,D$10,FALSE)</f>
        <v>23.373673250229999</v>
      </c>
      <c r="E27" s="30">
        <f>VLOOKUP($B27,'EDGAR-2021'!$A$3:$AZ$215,E$10,FALSE)</f>
        <v>28.844314742470001</v>
      </c>
      <c r="F27" s="30">
        <f>VLOOKUP($B27,'EDGAR-2021'!$A$3:$AZ$215,F$10,FALSE)</f>
        <v>29.01037959844</v>
      </c>
      <c r="G27" s="30">
        <f>VLOOKUP($B27,'EDGAR-2021'!$A$3:$AZ$215,G$10,FALSE)</f>
        <v>29.606339387889999</v>
      </c>
      <c r="H27" s="30">
        <f>VLOOKUP($B27,'EDGAR-2021'!$A$3:$AZ$215,H$10,FALSE)</f>
        <v>32.161372149069997</v>
      </c>
      <c r="I27" s="30">
        <f>VLOOKUP($B27,'EDGAR-2021'!$A$3:$AZ$215,I$10,FALSE)</f>
        <v>33.251792430770003</v>
      </c>
      <c r="J27" s="30">
        <f>VLOOKUP($B27,'EDGAR-2021'!$A$3:$AZ$215,J$10,FALSE)</f>
        <v>32.161372149069997</v>
      </c>
      <c r="K27" s="30">
        <f>VLOOKUP($B27,'EDGAR-2021'!$A$3:$AZ$215,K$10,FALSE)</f>
        <v>33.597142629510003</v>
      </c>
      <c r="L27" s="30">
        <f>VLOOKUP($B27,'EDGAR-2021'!$A$3:$AZ$215,L$10,FALSE)</f>
        <v>33.514710815299999</v>
      </c>
      <c r="M27" s="30">
        <f>VLOOKUP($B27,'EDGAR-2021'!$A$3:$AZ$215,M$10,FALSE)</f>
        <v>33.793434814009998</v>
      </c>
      <c r="N27" s="30">
        <f>VLOOKUP($B27,'EDGAR-2021'!$A$3:$AZ$215,N$10,FALSE)</f>
        <v>33.99189888315</v>
      </c>
      <c r="O27" s="30">
        <f>VLOOKUP($B27,'EDGAR-2021'!$A$3:$AZ$215,O$10,FALSE)</f>
        <v>36.272660907869998</v>
      </c>
      <c r="P27" s="30">
        <f>VLOOKUP($B27,'EDGAR-2021'!$A$3:$AZ$215,P$10,FALSE)</f>
        <v>36.672246347710001</v>
      </c>
      <c r="Q27" s="50">
        <f t="shared" si="15"/>
        <v>6.7097223151913576E-2</v>
      </c>
      <c r="R27" s="50">
        <f t="shared" si="16"/>
        <v>3.6485040947997427E-2</v>
      </c>
      <c r="S27" s="50">
        <f t="shared" si="17"/>
        <v>1.1016160100713934E-2</v>
      </c>
      <c r="T27" s="30">
        <f>VLOOKUP($B27,'EDGAR-P'!$A$3:$AZ$215,T$10,FALSE)</f>
        <v>1.6378959999999976</v>
      </c>
      <c r="U27" s="29">
        <f t="shared" si="18"/>
        <v>22.145887716845301</v>
      </c>
      <c r="V27" s="127">
        <f t="shared" si="19"/>
        <v>9.9317916890748334E-4</v>
      </c>
      <c r="W27" s="127">
        <f t="shared" si="20"/>
        <v>2.1249314574483958E-4</v>
      </c>
      <c r="X27" s="30">
        <f>VLOOKUP($B27,'EDGAR-P'!$A$3:$AZ$215,X$10,FALSE)</f>
        <v>1.4251699999999989</v>
      </c>
      <c r="Y27" s="127">
        <f t="shared" si="21"/>
        <v>9.5122728326018312E-4</v>
      </c>
      <c r="Z27" s="127">
        <f t="shared" si="22"/>
        <v>1.9101790072151124E-4</v>
      </c>
    </row>
    <row r="28" spans="2:26" ht="15" x14ac:dyDescent="0.25">
      <c r="B28" s="126" t="str">
        <f>'EDGAR-2021'!A17</f>
        <v>Bangladesh</v>
      </c>
      <c r="C28" s="30">
        <f>VLOOKUP($B28,'EDGAR-2021'!$A$3:$AZ$215,C$10,FALSE)</f>
        <v>14.407701237386</v>
      </c>
      <c r="D28" s="30">
        <f>VLOOKUP($B28,'EDGAR-2021'!$A$3:$AZ$215,D$10,FALSE)</f>
        <v>39.942656983797001</v>
      </c>
      <c r="E28" s="30">
        <f>VLOOKUP($B28,'EDGAR-2021'!$A$3:$AZ$215,E$10,FALSE)</f>
        <v>59.805100435617</v>
      </c>
      <c r="F28" s="30">
        <f>VLOOKUP($B28,'EDGAR-2021'!$A$3:$AZ$215,F$10,FALSE)</f>
        <v>63.194984508636999</v>
      </c>
      <c r="G28" s="30">
        <f>VLOOKUP($B28,'EDGAR-2021'!$A$3:$AZ$215,G$10,FALSE)</f>
        <v>67.222641441546003</v>
      </c>
      <c r="H28" s="30">
        <f>VLOOKUP($B28,'EDGAR-2021'!$A$3:$AZ$215,H$10,FALSE)</f>
        <v>69.572388423492995</v>
      </c>
      <c r="I28" s="30">
        <f>VLOOKUP($B28,'EDGAR-2021'!$A$3:$AZ$215,I$10,FALSE)</f>
        <v>73.234886557978996</v>
      </c>
      <c r="J28" s="30">
        <f>VLOOKUP($B28,'EDGAR-2021'!$A$3:$AZ$215,J$10,FALSE)</f>
        <v>69.572388423492995</v>
      </c>
      <c r="K28" s="30">
        <f>VLOOKUP($B28,'EDGAR-2021'!$A$3:$AZ$215,K$10,FALSE)</f>
        <v>84.965990768825904</v>
      </c>
      <c r="L28" s="30">
        <f>VLOOKUP($B28,'EDGAR-2021'!$A$3:$AZ$215,L$10,FALSE)</f>
        <v>88.124846574865003</v>
      </c>
      <c r="M28" s="30">
        <f>VLOOKUP($B28,'EDGAR-2021'!$A$3:$AZ$215,M$10,FALSE)</f>
        <v>93.563438701148996</v>
      </c>
      <c r="N28" s="30">
        <f>VLOOKUP($B28,'EDGAR-2021'!$A$3:$AZ$215,N$10,FALSE)</f>
        <v>98.162981415069595</v>
      </c>
      <c r="O28" s="30">
        <f>VLOOKUP($B28,'EDGAR-2021'!$A$3:$AZ$215,O$10,FALSE)</f>
        <v>110.158298770413</v>
      </c>
      <c r="P28" s="30">
        <f>VLOOKUP($B28,'EDGAR-2021'!$A$3:$AZ$215,P$10,FALSE)</f>
        <v>108.504098318666</v>
      </c>
      <c r="Q28" s="50">
        <f t="shared" si="15"/>
        <v>0.12219797302837354</v>
      </c>
      <c r="R28" s="50">
        <f t="shared" si="16"/>
        <v>8.5678794491381827E-2</v>
      </c>
      <c r="S28" s="50">
        <f t="shared" si="17"/>
        <v>-1.5016575875001603E-2</v>
      </c>
      <c r="T28" s="30">
        <f>VLOOKUP($B28,'EDGAR-P'!$A$3:$AZ$215,T$10,FALSE)</f>
        <v>168.06591999999989</v>
      </c>
      <c r="U28" s="29">
        <f t="shared" si="18"/>
        <v>0.65544697443963096</v>
      </c>
      <c r="V28" s="127">
        <f t="shared" si="19"/>
        <v>3.0162366058268213E-3</v>
      </c>
      <c r="W28" s="127">
        <f t="shared" si="20"/>
        <v>2.1804104798656677E-2</v>
      </c>
      <c r="X28" s="30">
        <f>VLOOKUP($B28,'EDGAR-P'!$A$3:$AZ$215,X$10,FALSE)</f>
        <v>162.95200000000003</v>
      </c>
      <c r="Y28" s="127">
        <f t="shared" si="21"/>
        <v>2.5011929494811883E-3</v>
      </c>
      <c r="Z28" s="127">
        <f t="shared" si="22"/>
        <v>2.1840727041947085E-2</v>
      </c>
    </row>
    <row r="29" spans="2:26" ht="15" x14ac:dyDescent="0.25">
      <c r="B29" s="126" t="str">
        <f>'EDGAR-2021'!A18</f>
        <v>Barbados</v>
      </c>
      <c r="C29" s="30">
        <f>VLOOKUP($B29,'EDGAR-2021'!$A$3:$AZ$215,C$10,FALSE)</f>
        <v>1.280649210912</v>
      </c>
      <c r="D29" s="30">
        <f>VLOOKUP($B29,'EDGAR-2021'!$A$3:$AZ$215,D$10,FALSE)</f>
        <v>1.49931040362</v>
      </c>
      <c r="E29" s="30">
        <f>VLOOKUP($B29,'EDGAR-2021'!$A$3:$AZ$215,E$10,FALSE)</f>
        <v>1.5740724585796999</v>
      </c>
      <c r="F29" s="30">
        <f>VLOOKUP($B29,'EDGAR-2021'!$A$3:$AZ$215,F$10,FALSE)</f>
        <v>1.791645034062</v>
      </c>
      <c r="G29" s="30">
        <f>VLOOKUP($B29,'EDGAR-2021'!$A$3:$AZ$215,G$10,FALSE)</f>
        <v>1.7797127349969999</v>
      </c>
      <c r="H29" s="30">
        <f>VLOOKUP($B29,'EDGAR-2021'!$A$3:$AZ$215,H$10,FALSE)</f>
        <v>1.9201361879900001</v>
      </c>
      <c r="I29" s="30">
        <f>VLOOKUP($B29,'EDGAR-2021'!$A$3:$AZ$215,I$10,FALSE)</f>
        <v>1.62301148655</v>
      </c>
      <c r="J29" s="30">
        <f>VLOOKUP($B29,'EDGAR-2021'!$A$3:$AZ$215,J$10,FALSE)</f>
        <v>1.9201361879900001</v>
      </c>
      <c r="K29" s="30">
        <f>VLOOKUP($B29,'EDGAR-2021'!$A$3:$AZ$215,K$10,FALSE)</f>
        <v>1.67909806711</v>
      </c>
      <c r="L29" s="30">
        <f>VLOOKUP($B29,'EDGAR-2021'!$A$3:$AZ$215,L$10,FALSE)</f>
        <v>1.6543972756400001</v>
      </c>
      <c r="M29" s="30">
        <f>VLOOKUP($B29,'EDGAR-2021'!$A$3:$AZ$215,M$10,FALSE)</f>
        <v>1.35611237362</v>
      </c>
      <c r="N29" s="30">
        <f>VLOOKUP($B29,'EDGAR-2021'!$A$3:$AZ$215,N$10,FALSE)</f>
        <v>1.3177402537</v>
      </c>
      <c r="O29" s="30">
        <f>VLOOKUP($B29,'EDGAR-2021'!$A$3:$AZ$215,O$10,FALSE)</f>
        <v>1.2978848426</v>
      </c>
      <c r="P29" s="30">
        <f>VLOOKUP($B29,'EDGAR-2021'!$A$3:$AZ$215,P$10,FALSE)</f>
        <v>1.1367388496999999</v>
      </c>
      <c r="Q29" s="50">
        <f t="shared" si="15"/>
        <v>-1.5067773063962564E-2</v>
      </c>
      <c r="R29" s="50">
        <f t="shared" si="16"/>
        <v>-2.1681725850624778E-2</v>
      </c>
      <c r="S29" s="50">
        <f t="shared" si="17"/>
        <v>-0.12416047064482461</v>
      </c>
      <c r="T29" s="30">
        <f>VLOOKUP($B29,'EDGAR-P'!$A$3:$AZ$215,T$10,FALSE)</f>
        <v>0.28700999999999977</v>
      </c>
      <c r="U29" s="29">
        <f t="shared" si="18"/>
        <v>4.5220892742413197</v>
      </c>
      <c r="V29" s="127">
        <f t="shared" si="19"/>
        <v>3.5537293296048474E-5</v>
      </c>
      <c r="W29" s="127">
        <f t="shared" si="20"/>
        <v>3.7235366445871075E-5</v>
      </c>
      <c r="X29" s="30">
        <f>VLOOKUP($B29,'EDGAR-P'!$A$3:$AZ$215,X$10,FALSE)</f>
        <v>0.28499599999999981</v>
      </c>
      <c r="Y29" s="127">
        <f t="shared" si="21"/>
        <v>4.6955733397576054E-5</v>
      </c>
      <c r="Z29" s="127">
        <f t="shared" si="22"/>
        <v>3.8198486941226533E-5</v>
      </c>
    </row>
    <row r="30" spans="2:26" ht="15" x14ac:dyDescent="0.25">
      <c r="B30" s="126" t="str">
        <f>'EDGAR-2021'!A19</f>
        <v>Belarus</v>
      </c>
      <c r="C30" s="30">
        <f>VLOOKUP($B30,'EDGAR-2021'!$A$3:$AZ$215,C$10,FALSE)</f>
        <v>109.0037137522</v>
      </c>
      <c r="D30" s="30">
        <f>VLOOKUP($B30,'EDGAR-2021'!$A$3:$AZ$215,D$10,FALSE)</f>
        <v>61.289755181959997</v>
      </c>
      <c r="E30" s="30">
        <f>VLOOKUP($B30,'EDGAR-2021'!$A$3:$AZ$215,E$10,FALSE)</f>
        <v>66.696370977620006</v>
      </c>
      <c r="F30" s="30">
        <f>VLOOKUP($B30,'EDGAR-2021'!$A$3:$AZ$215,F$10,FALSE)</f>
        <v>63.649506258220001</v>
      </c>
      <c r="G30" s="30">
        <f>VLOOKUP($B30,'EDGAR-2021'!$A$3:$AZ$215,G$10,FALSE)</f>
        <v>64.978888100320006</v>
      </c>
      <c r="H30" s="30">
        <f>VLOOKUP($B30,'EDGAR-2021'!$A$3:$AZ$215,H$10,FALSE)</f>
        <v>64.844690316829997</v>
      </c>
      <c r="I30" s="30">
        <f>VLOOKUP($B30,'EDGAR-2021'!$A$3:$AZ$215,I$10,FALSE)</f>
        <v>64.259017299169997</v>
      </c>
      <c r="J30" s="30">
        <f>VLOOKUP($B30,'EDGAR-2021'!$A$3:$AZ$215,J$10,FALSE)</f>
        <v>64.844690316829997</v>
      </c>
      <c r="K30" s="30">
        <f>VLOOKUP($B30,'EDGAR-2021'!$A$3:$AZ$215,K$10,FALSE)</f>
        <v>59.813354033670002</v>
      </c>
      <c r="L30" s="30">
        <f>VLOOKUP($B30,'EDGAR-2021'!$A$3:$AZ$215,L$10,FALSE)</f>
        <v>59.96444108891</v>
      </c>
      <c r="M30" s="30">
        <f>VLOOKUP($B30,'EDGAR-2021'!$A$3:$AZ$215,M$10,FALSE)</f>
        <v>61.03810483793</v>
      </c>
      <c r="N30" s="30">
        <f>VLOOKUP($B30,'EDGAR-2021'!$A$3:$AZ$215,N$10,FALSE)</f>
        <v>63.860463427809997</v>
      </c>
      <c r="O30" s="30">
        <f>VLOOKUP($B30,'EDGAR-2021'!$A$3:$AZ$215,O$10,FALSE)</f>
        <v>62.66496925669</v>
      </c>
      <c r="P30" s="30">
        <f>VLOOKUP($B30,'EDGAR-2021'!$A$3:$AZ$215,P$10,FALSE)</f>
        <v>58.969374737690003</v>
      </c>
      <c r="Q30" s="50">
        <f t="shared" si="15"/>
        <v>-1.8720411768878287E-2</v>
      </c>
      <c r="R30" s="50">
        <f t="shared" si="16"/>
        <v>1.3759438781577316E-2</v>
      </c>
      <c r="S30" s="50">
        <f t="shared" si="17"/>
        <v>-5.8973850347903256E-2</v>
      </c>
      <c r="T30" s="30">
        <f>VLOOKUP($B30,'EDGAR-P'!$A$3:$AZ$215,T$10,FALSE)</f>
        <v>9.4338739999999923</v>
      </c>
      <c r="U30" s="29">
        <f t="shared" si="18"/>
        <v>6.6425488888965498</v>
      </c>
      <c r="V30" s="127">
        <f t="shared" si="19"/>
        <v>1.715825101556551E-3</v>
      </c>
      <c r="W30" s="127">
        <f t="shared" si="20"/>
        <v>1.2239077223587175E-3</v>
      </c>
      <c r="X30" s="30">
        <f>VLOOKUP($B30,'EDGAR-P'!$A$3:$AZ$215,X$10,FALSE)</f>
        <v>9.4800399999999971</v>
      </c>
      <c r="Y30" s="127">
        <f t="shared" si="21"/>
        <v>1.7019335987580586E-3</v>
      </c>
      <c r="Z30" s="127">
        <f t="shared" si="22"/>
        <v>1.2706254969975204E-3</v>
      </c>
    </row>
    <row r="31" spans="2:26" ht="15" x14ac:dyDescent="0.25">
      <c r="B31" s="126" t="str">
        <f>'EDGAR-2021'!A20</f>
        <v>Belgium</v>
      </c>
      <c r="C31" s="30">
        <f>VLOOKUP($B31,'EDGAR-2021'!$A$3:$AZ$215,C$10,FALSE)</f>
        <v>116.6334180594</v>
      </c>
      <c r="D31" s="30">
        <f>VLOOKUP($B31,'EDGAR-2021'!$A$3:$AZ$215,D$10,FALSE)</f>
        <v>119.3442705433</v>
      </c>
      <c r="E31" s="30">
        <f>VLOOKUP($B31,'EDGAR-2021'!$A$3:$AZ$215,E$10,FALSE)</f>
        <v>115.511246572894</v>
      </c>
      <c r="F31" s="30">
        <f>VLOOKUP($B31,'EDGAR-2021'!$A$3:$AZ$215,F$10,FALSE)</f>
        <v>104.915029685742</v>
      </c>
      <c r="G31" s="30">
        <f>VLOOKUP($B31,'EDGAR-2021'!$A$3:$AZ$215,G$10,FALSE)</f>
        <v>103.139566117741</v>
      </c>
      <c r="H31" s="30">
        <f>VLOOKUP($B31,'EDGAR-2021'!$A$3:$AZ$215,H$10,FALSE)</f>
        <v>104.466553664835</v>
      </c>
      <c r="I31" s="30">
        <f>VLOOKUP($B31,'EDGAR-2021'!$A$3:$AZ$215,I$10,FALSE)</f>
        <v>97.869669160433006</v>
      </c>
      <c r="J31" s="30">
        <f>VLOOKUP($B31,'EDGAR-2021'!$A$3:$AZ$215,J$10,FALSE)</f>
        <v>104.466553664835</v>
      </c>
      <c r="K31" s="30">
        <f>VLOOKUP($B31,'EDGAR-2021'!$A$3:$AZ$215,K$10,FALSE)</f>
        <v>102.763977310843</v>
      </c>
      <c r="L31" s="30">
        <f>VLOOKUP($B31,'EDGAR-2021'!$A$3:$AZ$215,L$10,FALSE)</f>
        <v>101.79500640965</v>
      </c>
      <c r="M31" s="30">
        <f>VLOOKUP($B31,'EDGAR-2021'!$A$3:$AZ$215,M$10,FALSE)</f>
        <v>100.02832721403</v>
      </c>
      <c r="N31" s="30">
        <f>VLOOKUP($B31,'EDGAR-2021'!$A$3:$AZ$215,N$10,FALSE)</f>
        <v>100.78091393283999</v>
      </c>
      <c r="O31" s="30">
        <f>VLOOKUP($B31,'EDGAR-2021'!$A$3:$AZ$215,O$10,FALSE)</f>
        <v>99.349422582870105</v>
      </c>
      <c r="P31" s="30">
        <f>VLOOKUP($B31,'EDGAR-2021'!$A$3:$AZ$215,P$10,FALSE)</f>
        <v>84.0798818632299</v>
      </c>
      <c r="Q31" s="50">
        <f t="shared" si="15"/>
        <v>-1.4203992542911714E-2</v>
      </c>
      <c r="R31" s="50">
        <f t="shared" si="16"/>
        <v>-3.3401283097949652E-3</v>
      </c>
      <c r="S31" s="50">
        <f t="shared" si="17"/>
        <v>-0.15369531420178573</v>
      </c>
      <c r="T31" s="30">
        <f>VLOOKUP($B31,'EDGAR-P'!$A$3:$AZ$215,T$10,FALSE)</f>
        <v>11.562783999999997</v>
      </c>
      <c r="U31" s="29">
        <f t="shared" si="18"/>
        <v>8.5921714513451199</v>
      </c>
      <c r="V31" s="127">
        <f t="shared" si="19"/>
        <v>2.7202795296135747E-3</v>
      </c>
      <c r="W31" s="127">
        <f t="shared" si="20"/>
        <v>1.5001027816956033E-3</v>
      </c>
      <c r="X31" s="30">
        <f>VLOOKUP($B31,'EDGAR-P'!$A$3:$AZ$215,X$10,FALSE)</f>
        <v>11.358399999999993</v>
      </c>
      <c r="Y31" s="127">
        <f t="shared" si="21"/>
        <v>2.8891846308964652E-3</v>
      </c>
      <c r="Z31" s="127">
        <f t="shared" si="22"/>
        <v>1.5223852056633338E-3</v>
      </c>
    </row>
    <row r="32" spans="2:26" ht="15" x14ac:dyDescent="0.25">
      <c r="B32" s="126" t="str">
        <f>'EDGAR-2021'!A21</f>
        <v>Belize</v>
      </c>
      <c r="C32" s="30">
        <f>VLOOKUP($B32,'EDGAR-2021'!$A$3:$AZ$215,C$10,FALSE)</f>
        <v>0.30263797672999998</v>
      </c>
      <c r="D32" s="30">
        <f>VLOOKUP($B32,'EDGAR-2021'!$A$3:$AZ$215,D$10,FALSE)</f>
        <v>0.39883195646000003</v>
      </c>
      <c r="E32" s="30">
        <f>VLOOKUP($B32,'EDGAR-2021'!$A$3:$AZ$215,E$10,FALSE)</f>
        <v>0.45247177762599999</v>
      </c>
      <c r="F32" s="30">
        <f>VLOOKUP($B32,'EDGAR-2021'!$A$3:$AZ$215,F$10,FALSE)</f>
        <v>0.40113187893000002</v>
      </c>
      <c r="G32" s="30">
        <f>VLOOKUP($B32,'EDGAR-2021'!$A$3:$AZ$215,G$10,FALSE)</f>
        <v>0.46939492179600001</v>
      </c>
      <c r="H32" s="30">
        <f>VLOOKUP($B32,'EDGAR-2021'!$A$3:$AZ$215,H$10,FALSE)</f>
        <v>0.54869244484000002</v>
      </c>
      <c r="I32" s="30">
        <f>VLOOKUP($B32,'EDGAR-2021'!$A$3:$AZ$215,I$10,FALSE)</f>
        <v>0.51594498894999996</v>
      </c>
      <c r="J32" s="30">
        <f>VLOOKUP($B32,'EDGAR-2021'!$A$3:$AZ$215,J$10,FALSE)</f>
        <v>0.54869244484000002</v>
      </c>
      <c r="K32" s="30">
        <f>VLOOKUP($B32,'EDGAR-2021'!$A$3:$AZ$215,K$10,FALSE)</f>
        <v>0.58225803724000003</v>
      </c>
      <c r="L32" s="30">
        <f>VLOOKUP($B32,'EDGAR-2021'!$A$3:$AZ$215,L$10,FALSE)</f>
        <v>0.55784699049999997</v>
      </c>
      <c r="M32" s="30">
        <f>VLOOKUP($B32,'EDGAR-2021'!$A$3:$AZ$215,M$10,FALSE)</f>
        <v>0.44319804304999999</v>
      </c>
      <c r="N32" s="30">
        <f>VLOOKUP($B32,'EDGAR-2021'!$A$3:$AZ$215,N$10,FALSE)</f>
        <v>0.43049563946000002</v>
      </c>
      <c r="O32" s="30">
        <f>VLOOKUP($B32,'EDGAR-2021'!$A$3:$AZ$215,O$10,FALSE)</f>
        <v>0.46452785732000001</v>
      </c>
      <c r="P32" s="30">
        <f>VLOOKUP($B32,'EDGAR-2021'!$A$3:$AZ$215,P$10,FALSE)</f>
        <v>0.403171150832</v>
      </c>
      <c r="Q32" s="50">
        <f t="shared" si="15"/>
        <v>7.9053571605716799E-2</v>
      </c>
      <c r="R32" s="50">
        <f t="shared" si="16"/>
        <v>2.5196393567161024E-2</v>
      </c>
      <c r="S32" s="50">
        <f t="shared" si="17"/>
        <v>-0.13208401933521319</v>
      </c>
      <c r="T32" s="30">
        <f>VLOOKUP($B32,'EDGAR-P'!$A$3:$AZ$215,T$10,FALSE)</f>
        <v>0.39023099999999877</v>
      </c>
      <c r="U32" s="29">
        <f t="shared" si="18"/>
        <v>1.1903919917177299</v>
      </c>
      <c r="V32" s="127">
        <f t="shared" si="19"/>
        <v>1.2719204484040252E-5</v>
      </c>
      <c r="W32" s="127">
        <f t="shared" si="20"/>
        <v>5.0626787511022891E-5</v>
      </c>
      <c r="X32" s="30">
        <f>VLOOKUP($B32,'EDGAR-P'!$A$3:$AZ$215,X$10,FALSE)</f>
        <v>0.36695400000000011</v>
      </c>
      <c r="Y32" s="127">
        <f t="shared" si="21"/>
        <v>1.583302568751209E-5</v>
      </c>
      <c r="Z32" s="127">
        <f t="shared" si="22"/>
        <v>4.9183453722265772E-5</v>
      </c>
    </row>
    <row r="33" spans="2:26" ht="15" x14ac:dyDescent="0.25">
      <c r="B33" s="126" t="str">
        <f>'EDGAR-2021'!A22</f>
        <v>Benin</v>
      </c>
      <c r="C33" s="30">
        <f>VLOOKUP($B33,'EDGAR-2021'!$A$3:$AZ$215,C$10,FALSE)</f>
        <v>0.41522533071000001</v>
      </c>
      <c r="D33" s="30">
        <f>VLOOKUP($B33,'EDGAR-2021'!$A$3:$AZ$215,D$10,FALSE)</f>
        <v>2.8386797918100002</v>
      </c>
      <c r="E33" s="30">
        <f>VLOOKUP($B33,'EDGAR-2021'!$A$3:$AZ$215,E$10,FALSE)</f>
        <v>5.0983379634850001</v>
      </c>
      <c r="F33" s="30">
        <f>VLOOKUP($B33,'EDGAR-2021'!$A$3:$AZ$215,F$10,FALSE)</f>
        <v>5.0051022428199996</v>
      </c>
      <c r="G33" s="30">
        <f>VLOOKUP($B33,'EDGAR-2021'!$A$3:$AZ$215,G$10,FALSE)</f>
        <v>4.7567963978050001</v>
      </c>
      <c r="H33" s="30">
        <f>VLOOKUP($B33,'EDGAR-2021'!$A$3:$AZ$215,H$10,FALSE)</f>
        <v>4.9811055057900004</v>
      </c>
      <c r="I33" s="30">
        <f>VLOOKUP($B33,'EDGAR-2021'!$A$3:$AZ$215,I$10,FALSE)</f>
        <v>5.2983856029999998</v>
      </c>
      <c r="J33" s="30">
        <f>VLOOKUP($B33,'EDGAR-2021'!$A$3:$AZ$215,J$10,FALSE)</f>
        <v>4.9811055057900004</v>
      </c>
      <c r="K33" s="30">
        <f>VLOOKUP($B33,'EDGAR-2021'!$A$3:$AZ$215,K$10,FALSE)</f>
        <v>5.8018121520000001</v>
      </c>
      <c r="L33" s="30">
        <f>VLOOKUP($B33,'EDGAR-2021'!$A$3:$AZ$215,L$10,FALSE)</f>
        <v>7.1994638752000002</v>
      </c>
      <c r="M33" s="30">
        <f>VLOOKUP($B33,'EDGAR-2021'!$A$3:$AZ$215,M$10,FALSE)</f>
        <v>7.3584358936000003</v>
      </c>
      <c r="N33" s="30">
        <f>VLOOKUP($B33,'EDGAR-2021'!$A$3:$AZ$215,N$10,FALSE)</f>
        <v>8.0897630145499999</v>
      </c>
      <c r="O33" s="30">
        <f>VLOOKUP($B33,'EDGAR-2021'!$A$3:$AZ$215,O$10,FALSE)</f>
        <v>8.1419989209800008</v>
      </c>
      <c r="P33" s="30">
        <f>VLOOKUP($B33,'EDGAR-2021'!$A$3:$AZ$215,P$10,FALSE)</f>
        <v>7.3456393434100002</v>
      </c>
      <c r="Q33" s="50">
        <f t="shared" si="15"/>
        <v>6.4570379053194848E-3</v>
      </c>
      <c r="R33" s="50">
        <f t="shared" si="16"/>
        <v>5.2921628434395629E-2</v>
      </c>
      <c r="S33" s="50">
        <f t="shared" si="17"/>
        <v>-9.780885324339339E-2</v>
      </c>
      <c r="T33" s="30">
        <f>VLOOKUP($B33,'EDGAR-P'!$A$3:$AZ$215,T$10,FALSE)</f>
        <v>11.801595000000008</v>
      </c>
      <c r="U33" s="29">
        <f t="shared" si="18"/>
        <v>0.68990665422597497</v>
      </c>
      <c r="V33" s="127">
        <f t="shared" si="19"/>
        <v>2.2293549795322686E-4</v>
      </c>
      <c r="W33" s="127">
        <f t="shared" si="20"/>
        <v>1.5310850300364464E-3</v>
      </c>
      <c r="X33" s="30">
        <f>VLOOKUP($B33,'EDGAR-P'!$A$3:$AZ$215,X$10,FALSE)</f>
        <v>10.872299999999999</v>
      </c>
      <c r="Y33" s="127">
        <f t="shared" si="21"/>
        <v>2.0433792493921671E-4</v>
      </c>
      <c r="Z33" s="127">
        <f t="shared" si="22"/>
        <v>1.4572324157921426E-3</v>
      </c>
    </row>
    <row r="34" spans="2:26" ht="15" x14ac:dyDescent="0.25">
      <c r="B34" s="126" t="str">
        <f>'EDGAR-2021'!A23</f>
        <v>Bermuda</v>
      </c>
      <c r="C34" s="30">
        <f>VLOOKUP($B34,'EDGAR-2021'!$A$3:$AZ$215,C$10,FALSE)</f>
        <v>0.62682376174999999</v>
      </c>
      <c r="D34" s="30">
        <f>VLOOKUP($B34,'EDGAR-2021'!$A$3:$AZ$215,D$10,FALSE)</f>
        <v>0.52863829100000004</v>
      </c>
      <c r="E34" s="30">
        <f>VLOOKUP($B34,'EDGAR-2021'!$A$3:$AZ$215,E$10,FALSE)</f>
        <v>0.65492097714999997</v>
      </c>
      <c r="F34" s="30">
        <f>VLOOKUP($B34,'EDGAR-2021'!$A$3:$AZ$215,F$10,FALSE)</f>
        <v>0.46491740052000002</v>
      </c>
      <c r="G34" s="30">
        <f>VLOOKUP($B34,'EDGAR-2021'!$A$3:$AZ$215,G$10,FALSE)</f>
        <v>0.53761872322000004</v>
      </c>
      <c r="H34" s="30">
        <f>VLOOKUP($B34,'EDGAR-2021'!$A$3:$AZ$215,H$10,FALSE)</f>
        <v>0.57873534100000001</v>
      </c>
      <c r="I34" s="30">
        <f>VLOOKUP($B34,'EDGAR-2021'!$A$3:$AZ$215,I$10,FALSE)</f>
        <v>0.72473611191999998</v>
      </c>
      <c r="J34" s="30">
        <f>VLOOKUP($B34,'EDGAR-2021'!$A$3:$AZ$215,J$10,FALSE)</f>
        <v>0.57873534100000001</v>
      </c>
      <c r="K34" s="30">
        <f>VLOOKUP($B34,'EDGAR-2021'!$A$3:$AZ$215,K$10,FALSE)</f>
        <v>0.59528653673999998</v>
      </c>
      <c r="L34" s="30">
        <f>VLOOKUP($B34,'EDGAR-2021'!$A$3:$AZ$215,L$10,FALSE)</f>
        <v>0.73283505587999997</v>
      </c>
      <c r="M34" s="30">
        <f>VLOOKUP($B34,'EDGAR-2021'!$A$3:$AZ$215,M$10,FALSE)</f>
        <v>0.60395320660999996</v>
      </c>
      <c r="N34" s="30">
        <f>VLOOKUP($B34,'EDGAR-2021'!$A$3:$AZ$215,N$10,FALSE)</f>
        <v>0.58667209243999996</v>
      </c>
      <c r="O34" s="30">
        <f>VLOOKUP($B34,'EDGAR-2021'!$A$3:$AZ$215,O$10,FALSE)</f>
        <v>0.57275647235000005</v>
      </c>
      <c r="P34" s="30">
        <f>VLOOKUP($B34,'EDGAR-2021'!$A$3:$AZ$215,P$10,FALSE)</f>
        <v>0.49580754134999999</v>
      </c>
      <c r="Q34" s="50">
        <f t="shared" si="15"/>
        <v>-2.3719587601523928E-2</v>
      </c>
      <c r="R34" s="50">
        <f t="shared" si="16"/>
        <v>-2.6166460261727698E-2</v>
      </c>
      <c r="S34" s="50">
        <f t="shared" si="17"/>
        <v>-0.13434842680045367</v>
      </c>
      <c r="T34" s="30">
        <f>VLOOKUP($B34,'EDGAR-P'!$A$3:$AZ$215,T$10,FALSE)</f>
        <v>6.0832999999999991E-2</v>
      </c>
      <c r="U34" s="29">
        <f t="shared" si="18"/>
        <v>9.4152264782272805</v>
      </c>
      <c r="V34" s="127">
        <f t="shared" si="19"/>
        <v>1.5682604555529945E-5</v>
      </c>
      <c r="W34" s="127">
        <f t="shared" si="20"/>
        <v>7.8921955576519167E-6</v>
      </c>
      <c r="X34" s="30">
        <f>VLOOKUP($B34,'EDGAR-P'!$A$3:$AZ$215,X$10,FALSE)</f>
        <v>6.1665999999999867E-2</v>
      </c>
      <c r="Y34" s="127">
        <f t="shared" si="21"/>
        <v>2.0799603586742658E-5</v>
      </c>
      <c r="Z34" s="127">
        <f t="shared" si="22"/>
        <v>8.2651963386071102E-6</v>
      </c>
    </row>
    <row r="35" spans="2:26" ht="15" x14ac:dyDescent="0.25">
      <c r="B35" s="126" t="str">
        <f>'EDGAR-2021'!A24</f>
        <v>Bhutan</v>
      </c>
      <c r="C35" s="30">
        <f>VLOOKUP($B35,'EDGAR-2021'!$A$3:$AZ$215,C$10,FALSE)</f>
        <v>0.16834608584999999</v>
      </c>
      <c r="D35" s="30">
        <f>VLOOKUP($B35,'EDGAR-2021'!$A$3:$AZ$215,D$10,FALSE)</f>
        <v>0.50127123650000005</v>
      </c>
      <c r="E35" s="30">
        <f>VLOOKUP($B35,'EDGAR-2021'!$A$3:$AZ$215,E$10,FALSE)</f>
        <v>0.87872852653</v>
      </c>
      <c r="F35" s="30">
        <f>VLOOKUP($B35,'EDGAR-2021'!$A$3:$AZ$215,F$10,FALSE)</f>
        <v>1.1004559297300001</v>
      </c>
      <c r="G35" s="30">
        <f>VLOOKUP($B35,'EDGAR-2021'!$A$3:$AZ$215,G$10,FALSE)</f>
        <v>1.0894512038199999</v>
      </c>
      <c r="H35" s="30">
        <f>VLOOKUP($B35,'EDGAR-2021'!$A$3:$AZ$215,H$10,FALSE)</f>
        <v>1.044866163</v>
      </c>
      <c r="I35" s="30">
        <f>VLOOKUP($B35,'EDGAR-2021'!$A$3:$AZ$215,I$10,FALSE)</f>
        <v>1.0719879337</v>
      </c>
      <c r="J35" s="30">
        <f>VLOOKUP($B35,'EDGAR-2021'!$A$3:$AZ$215,J$10,FALSE)</f>
        <v>1.044866163</v>
      </c>
      <c r="K35" s="30">
        <f>VLOOKUP($B35,'EDGAR-2021'!$A$3:$AZ$215,K$10,FALSE)</f>
        <v>1.2177064276</v>
      </c>
      <c r="L35" s="30">
        <f>VLOOKUP($B35,'EDGAR-2021'!$A$3:$AZ$215,L$10,FALSE)</f>
        <v>1.2607141370999999</v>
      </c>
      <c r="M35" s="30">
        <f>VLOOKUP($B35,'EDGAR-2021'!$A$3:$AZ$215,M$10,FALSE)</f>
        <v>1.1466813501999999</v>
      </c>
      <c r="N35" s="30">
        <f>VLOOKUP($B35,'EDGAR-2021'!$A$3:$AZ$215,N$10,FALSE)</f>
        <v>1.29005008721</v>
      </c>
      <c r="O35" s="30">
        <f>VLOOKUP($B35,'EDGAR-2021'!$A$3:$AZ$215,O$10,FALSE)</f>
        <v>1.4689187508099999</v>
      </c>
      <c r="P35" s="30">
        <f>VLOOKUP($B35,'EDGAR-2021'!$A$3:$AZ$215,P$10,FALSE)</f>
        <v>1.45789969661</v>
      </c>
      <c r="Q35" s="50">
        <f t="shared" si="15"/>
        <v>0.13865249525841294</v>
      </c>
      <c r="R35" s="50">
        <f t="shared" si="16"/>
        <v>0.13184088475354538</v>
      </c>
      <c r="S35" s="50">
        <f t="shared" si="17"/>
        <v>-7.5014728989767354E-3</v>
      </c>
      <c r="T35" s="30">
        <f>VLOOKUP($B35,'EDGAR-P'!$A$3:$AZ$215,T$10,FALSE)</f>
        <v>0.82622899999999777</v>
      </c>
      <c r="U35" s="29">
        <f t="shared" si="18"/>
        <v>1.7778591054175099</v>
      </c>
      <c r="V35" s="127">
        <f t="shared" si="19"/>
        <v>4.0220360668537561E-5</v>
      </c>
      <c r="W35" s="127">
        <f t="shared" si="20"/>
        <v>1.0719117655554006E-4</v>
      </c>
      <c r="X35" s="30">
        <f>VLOOKUP($B35,'EDGAR-P'!$A$3:$AZ$215,X$10,FALSE)</f>
        <v>0.79776499999999939</v>
      </c>
      <c r="Y35" s="127">
        <f t="shared" si="21"/>
        <v>3.578206866263257E-5</v>
      </c>
      <c r="Z35" s="127">
        <f t="shared" si="22"/>
        <v>1.0692576714995153E-4</v>
      </c>
    </row>
    <row r="36" spans="2:26" ht="15" x14ac:dyDescent="0.25">
      <c r="B36" s="126" t="str">
        <f>'EDGAR-2021'!A25</f>
        <v>Bolivia</v>
      </c>
      <c r="C36" s="30">
        <f>VLOOKUP($B36,'EDGAR-2021'!$A$3:$AZ$215,C$10,FALSE)</f>
        <v>6.5365048447799996</v>
      </c>
      <c r="D36" s="30">
        <f>VLOOKUP($B36,'EDGAR-2021'!$A$3:$AZ$215,D$10,FALSE)</f>
        <v>9.9096013919299999</v>
      </c>
      <c r="E36" s="30">
        <f>VLOOKUP($B36,'EDGAR-2021'!$A$3:$AZ$215,E$10,FALSE)</f>
        <v>14.76867172805</v>
      </c>
      <c r="F36" s="30">
        <f>VLOOKUP($B36,'EDGAR-2021'!$A$3:$AZ$215,F$10,FALSE)</f>
        <v>16.068477421640001</v>
      </c>
      <c r="G36" s="30">
        <f>VLOOKUP($B36,'EDGAR-2021'!$A$3:$AZ$215,G$10,FALSE)</f>
        <v>17.85190136584</v>
      </c>
      <c r="H36" s="30">
        <f>VLOOKUP($B36,'EDGAR-2021'!$A$3:$AZ$215,H$10,FALSE)</f>
        <v>18.029710089070001</v>
      </c>
      <c r="I36" s="30">
        <f>VLOOKUP($B36,'EDGAR-2021'!$A$3:$AZ$215,I$10,FALSE)</f>
        <v>19.473385453959999</v>
      </c>
      <c r="J36" s="30">
        <f>VLOOKUP($B36,'EDGAR-2021'!$A$3:$AZ$215,J$10,FALSE)</f>
        <v>18.029710089070001</v>
      </c>
      <c r="K36" s="30">
        <f>VLOOKUP($B36,'EDGAR-2021'!$A$3:$AZ$215,K$10,FALSE)</f>
        <v>19.427905736450001</v>
      </c>
      <c r="L36" s="30">
        <f>VLOOKUP($B36,'EDGAR-2021'!$A$3:$AZ$215,L$10,FALSE)</f>
        <v>21.600167270690001</v>
      </c>
      <c r="M36" s="30">
        <f>VLOOKUP($B36,'EDGAR-2021'!$A$3:$AZ$215,M$10,FALSE)</f>
        <v>23.412729728999999</v>
      </c>
      <c r="N36" s="30">
        <f>VLOOKUP($B36,'EDGAR-2021'!$A$3:$AZ$215,N$10,FALSE)</f>
        <v>23.990879542576</v>
      </c>
      <c r="O36" s="30">
        <f>VLOOKUP($B36,'EDGAR-2021'!$A$3:$AZ$215,O$10,FALSE)</f>
        <v>24.009863203557</v>
      </c>
      <c r="P36" s="30">
        <f>VLOOKUP($B36,'EDGAR-2021'!$A$3:$AZ$215,P$10,FALSE)</f>
        <v>20.639625339599998</v>
      </c>
      <c r="Q36" s="50">
        <f t="shared" si="15"/>
        <v>7.9128657818938741E-4</v>
      </c>
      <c r="R36" s="50">
        <f t="shared" si="16"/>
        <v>1.2742554996273414E-2</v>
      </c>
      <c r="S36" s="50">
        <f t="shared" si="17"/>
        <v>-0.14036889070895286</v>
      </c>
      <c r="T36" s="30">
        <f>VLOOKUP($B36,'EDGAR-P'!$A$3:$AZ$215,T$10,FALSE)</f>
        <v>11.379860999999988</v>
      </c>
      <c r="U36" s="29">
        <f t="shared" si="18"/>
        <v>2.1098555776346499</v>
      </c>
      <c r="V36" s="127">
        <f t="shared" si="19"/>
        <v>6.5741237023273565E-4</v>
      </c>
      <c r="W36" s="127">
        <f t="shared" si="20"/>
        <v>1.4763711871993196E-3</v>
      </c>
      <c r="X36" s="30">
        <f>VLOOKUP($B36,'EDGAR-P'!$A$3:$AZ$215,X$10,FALSE)</f>
        <v>10.887900000000014</v>
      </c>
      <c r="Y36" s="127">
        <f t="shared" si="21"/>
        <v>6.130641718526806E-4</v>
      </c>
      <c r="Z36" s="127">
        <f t="shared" si="22"/>
        <v>1.4593233096863859E-3</v>
      </c>
    </row>
    <row r="37" spans="2:26" ht="15" x14ac:dyDescent="0.25">
      <c r="B37" s="126" t="str">
        <f>'EDGAR-2021'!A26</f>
        <v>Bosnia and Herzegovina</v>
      </c>
      <c r="C37" s="30">
        <f>VLOOKUP($B37,'EDGAR-2021'!$A$3:$AZ$215,C$10,FALSE)</f>
        <v>24.630849989367999</v>
      </c>
      <c r="D37" s="30">
        <f>VLOOKUP($B37,'EDGAR-2021'!$A$3:$AZ$215,D$10,FALSE)</f>
        <v>16.915400196606001</v>
      </c>
      <c r="E37" s="30">
        <f>VLOOKUP($B37,'EDGAR-2021'!$A$3:$AZ$215,E$10,FALSE)</f>
        <v>22.258900609546</v>
      </c>
      <c r="F37" s="30">
        <f>VLOOKUP($B37,'EDGAR-2021'!$A$3:$AZ$215,F$10,FALSE)</f>
        <v>25.305795213778001</v>
      </c>
      <c r="G37" s="30">
        <f>VLOOKUP($B37,'EDGAR-2021'!$A$3:$AZ$215,G$10,FALSE)</f>
        <v>23.365058061018001</v>
      </c>
      <c r="H37" s="30">
        <f>VLOOKUP($B37,'EDGAR-2021'!$A$3:$AZ$215,H$10,FALSE)</f>
        <v>23.272524661102</v>
      </c>
      <c r="I37" s="30">
        <f>VLOOKUP($B37,'EDGAR-2021'!$A$3:$AZ$215,I$10,FALSE)</f>
        <v>20.838454352964</v>
      </c>
      <c r="J37" s="30">
        <f>VLOOKUP($B37,'EDGAR-2021'!$A$3:$AZ$215,J$10,FALSE)</f>
        <v>23.272524661102</v>
      </c>
      <c r="K37" s="30">
        <f>VLOOKUP($B37,'EDGAR-2021'!$A$3:$AZ$215,K$10,FALSE)</f>
        <v>20.86642452345</v>
      </c>
      <c r="L37" s="30">
        <f>VLOOKUP($B37,'EDGAR-2021'!$A$3:$AZ$215,L$10,FALSE)</f>
        <v>23.517363535086002</v>
      </c>
      <c r="M37" s="30">
        <f>VLOOKUP($B37,'EDGAR-2021'!$A$3:$AZ$215,M$10,FALSE)</f>
        <v>23.999735079987001</v>
      </c>
      <c r="N37" s="30">
        <f>VLOOKUP($B37,'EDGAR-2021'!$A$3:$AZ$215,N$10,FALSE)</f>
        <v>24.089951811188602</v>
      </c>
      <c r="O37" s="30">
        <f>VLOOKUP($B37,'EDGAR-2021'!$A$3:$AZ$215,O$10,FALSE)</f>
        <v>27.111241089312099</v>
      </c>
      <c r="P37" s="30">
        <f>VLOOKUP($B37,'EDGAR-2021'!$A$3:$AZ$215,P$10,FALSE)</f>
        <v>23.432490085952001</v>
      </c>
      <c r="Q37" s="50">
        <f t="shared" si="15"/>
        <v>0.12541699135820839</v>
      </c>
      <c r="R37" s="50">
        <f t="shared" si="16"/>
        <v>6.4588031659416512E-2</v>
      </c>
      <c r="S37" s="50">
        <f t="shared" si="17"/>
        <v>-0.13569098482954922</v>
      </c>
      <c r="T37" s="30">
        <f>VLOOKUP($B37,'EDGAR-P'!$A$3:$AZ$215,T$10,FALSE)</f>
        <v>3.501774000000005</v>
      </c>
      <c r="U37" s="29">
        <f t="shared" si="18"/>
        <v>7.74214472130756</v>
      </c>
      <c r="V37" s="127">
        <f t="shared" si="19"/>
        <v>7.4233097928835053E-4</v>
      </c>
      <c r="W37" s="127">
        <f t="shared" si="20"/>
        <v>4.5430416396858653E-4</v>
      </c>
      <c r="X37" s="30">
        <f>VLOOKUP($B37,'EDGAR-P'!$A$3:$AZ$215,X$10,FALSE)</f>
        <v>3.5168200000000023</v>
      </c>
      <c r="Y37" s="127">
        <f t="shared" si="21"/>
        <v>6.6747876621121036E-4</v>
      </c>
      <c r="Z37" s="127">
        <f t="shared" si="22"/>
        <v>4.7136522212467712E-4</v>
      </c>
    </row>
    <row r="38" spans="2:26" ht="15" x14ac:dyDescent="0.25">
      <c r="B38" s="126" t="str">
        <f>'EDGAR-2021'!A27</f>
        <v>Botswana</v>
      </c>
      <c r="C38" s="30">
        <f>VLOOKUP($B38,'EDGAR-2021'!$A$3:$AZ$215,C$10,FALSE)</f>
        <v>2.8276778094999999</v>
      </c>
      <c r="D38" s="30">
        <f>VLOOKUP($B38,'EDGAR-2021'!$A$3:$AZ$215,D$10,FALSE)</f>
        <v>4.474393804</v>
      </c>
      <c r="E38" s="30">
        <f>VLOOKUP($B38,'EDGAR-2021'!$A$3:$AZ$215,E$10,FALSE)</f>
        <v>3.5086321890000001</v>
      </c>
      <c r="F38" s="30">
        <f>VLOOKUP($B38,'EDGAR-2021'!$A$3:$AZ$215,F$10,FALSE)</f>
        <v>4.1184372339999999</v>
      </c>
      <c r="G38" s="30">
        <f>VLOOKUP($B38,'EDGAR-2021'!$A$3:$AZ$215,G$10,FALSE)</f>
        <v>5.120681362</v>
      </c>
      <c r="H38" s="30">
        <f>VLOOKUP($B38,'EDGAR-2021'!$A$3:$AZ$215,H$10,FALSE)</f>
        <v>5.5481727769999996</v>
      </c>
      <c r="I38" s="30">
        <f>VLOOKUP($B38,'EDGAR-2021'!$A$3:$AZ$215,I$10,FALSE)</f>
        <v>7.1269955889999999</v>
      </c>
      <c r="J38" s="30">
        <f>VLOOKUP($B38,'EDGAR-2021'!$A$3:$AZ$215,J$10,FALSE)</f>
        <v>5.5481727769999996</v>
      </c>
      <c r="K38" s="30">
        <f>VLOOKUP($B38,'EDGAR-2021'!$A$3:$AZ$215,K$10,FALSE)</f>
        <v>7.2080370470000004</v>
      </c>
      <c r="L38" s="30">
        <f>VLOOKUP($B38,'EDGAR-2021'!$A$3:$AZ$215,L$10,FALSE)</f>
        <v>7.1197169300000001</v>
      </c>
      <c r="M38" s="30">
        <f>VLOOKUP($B38,'EDGAR-2021'!$A$3:$AZ$215,M$10,FALSE)</f>
        <v>7.8556282360000003</v>
      </c>
      <c r="N38" s="30">
        <f>VLOOKUP($B38,'EDGAR-2021'!$A$3:$AZ$215,N$10,FALSE)</f>
        <v>8.1972123660000005</v>
      </c>
      <c r="O38" s="30">
        <f>VLOOKUP($B38,'EDGAR-2021'!$A$3:$AZ$215,O$10,FALSE)</f>
        <v>7.5612054649999996</v>
      </c>
      <c r="P38" s="30">
        <f>VLOOKUP($B38,'EDGAR-2021'!$A$3:$AZ$215,P$10,FALSE)</f>
        <v>7.0547148980000003</v>
      </c>
      <c r="Q38" s="50">
        <f t="shared" si="15"/>
        <v>-7.7588193717903375E-2</v>
      </c>
      <c r="R38" s="50">
        <f t="shared" si="16"/>
        <v>-1.7052733868107628E-2</v>
      </c>
      <c r="S38" s="50">
        <f t="shared" si="17"/>
        <v>-6.6985425716109548E-2</v>
      </c>
      <c r="T38" s="30">
        <f>VLOOKUP($B38,'EDGAR-P'!$A$3:$AZ$215,T$10,FALSE)</f>
        <v>2.3746359999999958</v>
      </c>
      <c r="U38" s="29">
        <f t="shared" si="18"/>
        <v>3.1841534723637701</v>
      </c>
      <c r="V38" s="127">
        <f t="shared" si="19"/>
        <v>2.0703283331601608E-4</v>
      </c>
      <c r="W38" s="127">
        <f t="shared" si="20"/>
        <v>3.0807442819259751E-4</v>
      </c>
      <c r="X38" s="30">
        <f>VLOOKUP($B38,'EDGAR-P'!$A$3:$AZ$215,X$10,FALSE)</f>
        <v>2.2502599999999982</v>
      </c>
      <c r="Y38" s="127">
        <f t="shared" si="21"/>
        <v>2.0207451677648643E-4</v>
      </c>
      <c r="Z38" s="127">
        <f t="shared" si="22"/>
        <v>3.0160608297788183E-4</v>
      </c>
    </row>
    <row r="39" spans="2:26" ht="15" x14ac:dyDescent="0.25">
      <c r="B39" s="126" t="str">
        <f>'EDGAR-2021'!A28</f>
        <v>Brazil</v>
      </c>
      <c r="C39" s="30">
        <f>VLOOKUP($B39,'EDGAR-2021'!$A$3:$AZ$215,C$10,FALSE)</f>
        <v>228.30403498539999</v>
      </c>
      <c r="D39" s="30">
        <f>VLOOKUP($B39,'EDGAR-2021'!$A$3:$AZ$215,D$10,FALSE)</f>
        <v>382.81906446409999</v>
      </c>
      <c r="E39" s="30">
        <f>VLOOKUP($B39,'EDGAR-2021'!$A$3:$AZ$215,E$10,FALSE)</f>
        <v>447.99334471669999</v>
      </c>
      <c r="F39" s="30">
        <f>VLOOKUP($B39,'EDGAR-2021'!$A$3:$AZ$215,F$10,FALSE)</f>
        <v>468.48560524470003</v>
      </c>
      <c r="G39" s="30">
        <f>VLOOKUP($B39,'EDGAR-2021'!$A$3:$AZ$215,G$10,FALSE)</f>
        <v>504.68943780699999</v>
      </c>
      <c r="H39" s="30">
        <f>VLOOKUP($B39,'EDGAR-2021'!$A$3:$AZ$215,H$10,FALSE)</f>
        <v>528.89282680129998</v>
      </c>
      <c r="I39" s="30">
        <f>VLOOKUP($B39,'EDGAR-2021'!$A$3:$AZ$215,I$10,FALSE)</f>
        <v>555.52147939689996</v>
      </c>
      <c r="J39" s="30">
        <f>VLOOKUP($B39,'EDGAR-2021'!$A$3:$AZ$215,J$10,FALSE)</f>
        <v>528.89282680129998</v>
      </c>
      <c r="K39" s="30">
        <f>VLOOKUP($B39,'EDGAR-2021'!$A$3:$AZ$215,K$10,FALSE)</f>
        <v>523.98495701249999</v>
      </c>
      <c r="L39" s="30">
        <f>VLOOKUP($B39,'EDGAR-2021'!$A$3:$AZ$215,L$10,FALSE)</f>
        <v>490.28161235840003</v>
      </c>
      <c r="M39" s="30">
        <f>VLOOKUP($B39,'EDGAR-2021'!$A$3:$AZ$215,M$10,FALSE)</f>
        <v>497.9035776426</v>
      </c>
      <c r="N39" s="30">
        <f>VLOOKUP($B39,'EDGAR-2021'!$A$3:$AZ$215,N$10,FALSE)</f>
        <v>477.05367101489998</v>
      </c>
      <c r="O39" s="30">
        <f>VLOOKUP($B39,'EDGAR-2021'!$A$3:$AZ$215,O$10,FALSE)</f>
        <v>476.97959688639997</v>
      </c>
      <c r="P39" s="30">
        <f>VLOOKUP($B39,'EDGAR-2021'!$A$3:$AZ$215,P$10,FALSE)</f>
        <v>451.80064458369998</v>
      </c>
      <c r="Q39" s="50">
        <f t="shared" si="15"/>
        <v>-1.5527420288452554E-4</v>
      </c>
      <c r="R39" s="50">
        <f t="shared" si="16"/>
        <v>-2.1015332233516926E-2</v>
      </c>
      <c r="S39" s="50">
        <f t="shared" si="17"/>
        <v>-5.2788321485995882E-2</v>
      </c>
      <c r="T39" s="30">
        <f>VLOOKUP($B39,'EDGAR-P'!$A$3:$AZ$215,T$10,FALSE)</f>
        <v>212.39271700000003</v>
      </c>
      <c r="U39" s="29">
        <f t="shared" si="18"/>
        <v>2.2457436564851698</v>
      </c>
      <c r="V39" s="127">
        <f t="shared" si="19"/>
        <v>1.3060144686509003E-2</v>
      </c>
      <c r="W39" s="127">
        <f t="shared" si="20"/>
        <v>2.7554860973238556E-2</v>
      </c>
      <c r="X39" s="30">
        <f>VLOOKUP($B39,'EDGAR-P'!$A$3:$AZ$215,X$10,FALSE)</f>
        <v>207.65300000000042</v>
      </c>
      <c r="Y39" s="127">
        <f t="shared" si="21"/>
        <v>1.3915359399228297E-2</v>
      </c>
      <c r="Z39" s="127">
        <f t="shared" si="22"/>
        <v>2.7832076270567076E-2</v>
      </c>
    </row>
    <row r="40" spans="2:26" ht="15" x14ac:dyDescent="0.25">
      <c r="B40" s="126" t="str">
        <f>'EDGAR-2021'!A29</f>
        <v>British Virgin Islands</v>
      </c>
      <c r="C40" s="30">
        <f>VLOOKUP($B40,'EDGAR-2021'!$A$3:$AZ$215,C$10,FALSE)</f>
        <v>4.4608206068999998E-2</v>
      </c>
      <c r="D40" s="30">
        <f>VLOOKUP($B40,'EDGAR-2021'!$A$3:$AZ$215,D$10,FALSE)</f>
        <v>0.10307405877</v>
      </c>
      <c r="E40" s="30">
        <f>VLOOKUP($B40,'EDGAR-2021'!$A$3:$AZ$215,E$10,FALSE)</f>
        <v>0.14330848203999999</v>
      </c>
      <c r="F40" s="30">
        <f>VLOOKUP($B40,'EDGAR-2021'!$A$3:$AZ$215,F$10,FALSE)</f>
        <v>0.16073035845</v>
      </c>
      <c r="G40" s="30">
        <f>VLOOKUP($B40,'EDGAR-2021'!$A$3:$AZ$215,G$10,FALSE)</f>
        <v>0.17139827584</v>
      </c>
      <c r="H40" s="30">
        <f>VLOOKUP($B40,'EDGAR-2021'!$A$3:$AZ$215,H$10,FALSE)</f>
        <v>0.18373714460000001</v>
      </c>
      <c r="I40" s="30">
        <f>VLOOKUP($B40,'EDGAR-2021'!$A$3:$AZ$215,I$10,FALSE)</f>
        <v>0.18072317036999999</v>
      </c>
      <c r="J40" s="30">
        <f>VLOOKUP($B40,'EDGAR-2021'!$A$3:$AZ$215,J$10,FALSE)</f>
        <v>0.18373714460000001</v>
      </c>
      <c r="K40" s="30">
        <f>VLOOKUP($B40,'EDGAR-2021'!$A$3:$AZ$215,K$10,FALSE)</f>
        <v>0.17697889129</v>
      </c>
      <c r="L40" s="30">
        <f>VLOOKUP($B40,'EDGAR-2021'!$A$3:$AZ$215,L$10,FALSE)</f>
        <v>0.17366700769999999</v>
      </c>
      <c r="M40" s="30">
        <f>VLOOKUP($B40,'EDGAR-2021'!$A$3:$AZ$215,M$10,FALSE)</f>
        <v>0.17290298180999999</v>
      </c>
      <c r="N40" s="30">
        <f>VLOOKUP($B40,'EDGAR-2021'!$A$3:$AZ$215,N$10,FALSE)</f>
        <v>0.16794478077</v>
      </c>
      <c r="O40" s="30">
        <f>VLOOKUP($B40,'EDGAR-2021'!$A$3:$AZ$215,O$10,FALSE)</f>
        <v>0.16395683860999999</v>
      </c>
      <c r="P40" s="30">
        <f>VLOOKUP($B40,'EDGAR-2021'!$A$3:$AZ$215,P$10,FALSE)</f>
        <v>0.14187915046999999</v>
      </c>
      <c r="Q40" s="50">
        <f t="shared" si="15"/>
        <v>-2.3745555781584438E-2</v>
      </c>
      <c r="R40" s="50">
        <f t="shared" si="16"/>
        <v>-2.6210879490012995E-2</v>
      </c>
      <c r="S40" s="50">
        <f t="shared" si="17"/>
        <v>-0.13465548815878081</v>
      </c>
      <c r="T40" s="30">
        <f>VLOOKUP($B40,'EDGAR-P'!$A$3:$AZ$215,T$10,FALSE)</f>
        <v>3.2205999999999985E-2</v>
      </c>
      <c r="U40" s="29">
        <f t="shared" si="18"/>
        <v>5.0908786750915995</v>
      </c>
      <c r="V40" s="127">
        <f t="shared" si="19"/>
        <v>4.4892906291318561E-6</v>
      </c>
      <c r="W40" s="127">
        <f t="shared" si="20"/>
        <v>4.1782593350605348E-6</v>
      </c>
      <c r="X40" s="30">
        <f>VLOOKUP($B40,'EDGAR-P'!$A$3:$AZ$215,X$10,FALSE)</f>
        <v>3.0660999999999983E-2</v>
      </c>
      <c r="Y40" s="127">
        <f t="shared" si="21"/>
        <v>4.9290831371572306E-6</v>
      </c>
      <c r="Z40" s="127">
        <f t="shared" si="22"/>
        <v>4.109544723802955E-6</v>
      </c>
    </row>
    <row r="41" spans="2:26" ht="15" x14ac:dyDescent="0.25">
      <c r="B41" s="126" t="str">
        <f>'EDGAR-2021'!A30</f>
        <v>Brunei</v>
      </c>
      <c r="C41" s="30">
        <f>VLOOKUP($B41,'EDGAR-2021'!$A$3:$AZ$215,C$10,FALSE)</f>
        <v>3.343115873661</v>
      </c>
      <c r="D41" s="30">
        <f>VLOOKUP($B41,'EDGAR-2021'!$A$3:$AZ$215,D$10,FALSE)</f>
        <v>5.1752557345280001</v>
      </c>
      <c r="E41" s="30">
        <f>VLOOKUP($B41,'EDGAR-2021'!$A$3:$AZ$215,E$10,FALSE)</f>
        <v>7.3380082825480004</v>
      </c>
      <c r="F41" s="30">
        <f>VLOOKUP($B41,'EDGAR-2021'!$A$3:$AZ$215,F$10,FALSE)</f>
        <v>7.5134953135379998</v>
      </c>
      <c r="G41" s="30">
        <f>VLOOKUP($B41,'EDGAR-2021'!$A$3:$AZ$215,G$10,FALSE)</f>
        <v>7.4781048879630001</v>
      </c>
      <c r="H41" s="30">
        <f>VLOOKUP($B41,'EDGAR-2021'!$A$3:$AZ$215,H$10,FALSE)</f>
        <v>7.3829279514959998</v>
      </c>
      <c r="I41" s="30">
        <f>VLOOKUP($B41,'EDGAR-2021'!$A$3:$AZ$215,I$10,FALSE)</f>
        <v>7.213512241748</v>
      </c>
      <c r="J41" s="30">
        <f>VLOOKUP($B41,'EDGAR-2021'!$A$3:$AZ$215,J$10,FALSE)</f>
        <v>7.3829279514959998</v>
      </c>
      <c r="K41" s="30">
        <f>VLOOKUP($B41,'EDGAR-2021'!$A$3:$AZ$215,K$10,FALSE)</f>
        <v>6.5185265265670003</v>
      </c>
      <c r="L41" s="30">
        <f>VLOOKUP($B41,'EDGAR-2021'!$A$3:$AZ$215,L$10,FALSE)</f>
        <v>7.1053599286760001</v>
      </c>
      <c r="M41" s="30">
        <f>VLOOKUP($B41,'EDGAR-2021'!$A$3:$AZ$215,M$10,FALSE)</f>
        <v>7.4439967255459996</v>
      </c>
      <c r="N41" s="30">
        <f>VLOOKUP($B41,'EDGAR-2021'!$A$3:$AZ$215,N$10,FALSE)</f>
        <v>7.5335091132749996</v>
      </c>
      <c r="O41" s="30">
        <f>VLOOKUP($B41,'EDGAR-2021'!$A$3:$AZ$215,O$10,FALSE)</f>
        <v>8.0083173032899992</v>
      </c>
      <c r="P41" s="30">
        <f>VLOOKUP($B41,'EDGAR-2021'!$A$3:$AZ$215,P$10,FALSE)</f>
        <v>7.9808382753179998</v>
      </c>
      <c r="Q41" s="50">
        <f t="shared" si="15"/>
        <v>6.302616521407356E-2</v>
      </c>
      <c r="R41" s="50">
        <f t="shared" si="16"/>
        <v>3.7525470241613235E-2</v>
      </c>
      <c r="S41" s="50">
        <f t="shared" si="17"/>
        <v>-3.4313110896231347E-3</v>
      </c>
      <c r="T41" s="30">
        <f>VLOOKUP($B41,'EDGAR-P'!$A$3:$AZ$215,T$10,FALSE)</f>
        <v>0.43933599999999906</v>
      </c>
      <c r="U41" s="29">
        <f t="shared" si="18"/>
        <v>18.2282291988137</v>
      </c>
      <c r="V41" s="127">
        <f t="shared" si="19"/>
        <v>2.1927517101187592E-4</v>
      </c>
      <c r="W41" s="127">
        <f t="shared" si="20"/>
        <v>5.6997445917784018E-5</v>
      </c>
      <c r="X41" s="30">
        <f>VLOOKUP($B41,'EDGAR-P'!$A$3:$AZ$215,X$10,FALSE)</f>
        <v>0.42319599999999963</v>
      </c>
      <c r="Y41" s="127">
        <f t="shared" si="21"/>
        <v>2.0166703089840579E-4</v>
      </c>
      <c r="Z41" s="127">
        <f t="shared" si="22"/>
        <v>5.6721662337644394E-5</v>
      </c>
    </row>
    <row r="42" spans="2:26" ht="15" x14ac:dyDescent="0.25">
      <c r="B42" s="126" t="str">
        <f>'EDGAR-2021'!A31</f>
        <v>Bulgaria</v>
      </c>
      <c r="C42" s="30">
        <f>VLOOKUP($B42,'EDGAR-2021'!$A$3:$AZ$215,C$10,FALSE)</f>
        <v>79.129139401879996</v>
      </c>
      <c r="D42" s="30">
        <f>VLOOKUP($B42,'EDGAR-2021'!$A$3:$AZ$215,D$10,FALSE)</f>
        <v>52.066166447860098</v>
      </c>
      <c r="E42" s="30">
        <f>VLOOKUP($B42,'EDGAR-2021'!$A$3:$AZ$215,E$10,FALSE)</f>
        <v>48.649637188200003</v>
      </c>
      <c r="F42" s="30">
        <f>VLOOKUP($B42,'EDGAR-2021'!$A$3:$AZ$215,F$10,FALSE)</f>
        <v>53.8558526769</v>
      </c>
      <c r="G42" s="30">
        <f>VLOOKUP($B42,'EDGAR-2021'!$A$3:$AZ$215,G$10,FALSE)</f>
        <v>48.994710423050002</v>
      </c>
      <c r="H42" s="30">
        <f>VLOOKUP($B42,'EDGAR-2021'!$A$3:$AZ$215,H$10,FALSE)</f>
        <v>43.763749341530001</v>
      </c>
      <c r="I42" s="30">
        <f>VLOOKUP($B42,'EDGAR-2021'!$A$3:$AZ$215,I$10,FALSE)</f>
        <v>46.259305957270001</v>
      </c>
      <c r="J42" s="30">
        <f>VLOOKUP($B42,'EDGAR-2021'!$A$3:$AZ$215,J$10,FALSE)</f>
        <v>43.763749341530001</v>
      </c>
      <c r="K42" s="30">
        <f>VLOOKUP($B42,'EDGAR-2021'!$A$3:$AZ$215,K$10,FALSE)</f>
        <v>48.656973395190001</v>
      </c>
      <c r="L42" s="30">
        <f>VLOOKUP($B42,'EDGAR-2021'!$A$3:$AZ$215,L$10,FALSE)</f>
        <v>45.73453176049</v>
      </c>
      <c r="M42" s="30">
        <f>VLOOKUP($B42,'EDGAR-2021'!$A$3:$AZ$215,M$10,FALSE)</f>
        <v>47.958511546270003</v>
      </c>
      <c r="N42" s="30">
        <f>VLOOKUP($B42,'EDGAR-2021'!$A$3:$AZ$215,N$10,FALSE)</f>
        <v>44.648223842100002</v>
      </c>
      <c r="O42" s="30">
        <f>VLOOKUP($B42,'EDGAR-2021'!$A$3:$AZ$215,O$10,FALSE)</f>
        <v>42.983360190799999</v>
      </c>
      <c r="P42" s="30">
        <f>VLOOKUP($B42,'EDGAR-2021'!$A$3:$AZ$215,P$10,FALSE)</f>
        <v>38.012317271112003</v>
      </c>
      <c r="Q42" s="50">
        <f t="shared" si="15"/>
        <v>-3.728846319145529E-2</v>
      </c>
      <c r="R42" s="50">
        <f t="shared" si="16"/>
        <v>-5.3156225373685695E-2</v>
      </c>
      <c r="S42" s="50">
        <f t="shared" si="17"/>
        <v>-0.11565040279824335</v>
      </c>
      <c r="T42" s="30">
        <f>VLOOKUP($B42,'EDGAR-P'!$A$3:$AZ$215,T$10,FALSE)</f>
        <v>6.9887389999999927</v>
      </c>
      <c r="U42" s="29">
        <f t="shared" si="18"/>
        <v>6.1503742221307798</v>
      </c>
      <c r="V42" s="127">
        <f t="shared" si="19"/>
        <v>1.1769243524642372E-3</v>
      </c>
      <c r="W42" s="127">
        <f t="shared" si="20"/>
        <v>9.0668707591913349E-4</v>
      </c>
      <c r="X42" s="30">
        <f>VLOOKUP($B42,'EDGAR-P'!$A$3:$AZ$215,X$10,FALSE)</f>
        <v>7.1314899999999994</v>
      </c>
      <c r="Y42" s="127">
        <f t="shared" si="21"/>
        <v>1.2980548940869042E-3</v>
      </c>
      <c r="Z42" s="127">
        <f t="shared" si="22"/>
        <v>9.5584544216932089E-4</v>
      </c>
    </row>
    <row r="43" spans="2:26" ht="15" x14ac:dyDescent="0.25">
      <c r="B43" s="126" t="str">
        <f>'EDGAR-2021'!A32</f>
        <v>Burkina Faso</v>
      </c>
      <c r="C43" s="30">
        <f>VLOOKUP($B43,'EDGAR-2021'!$A$3:$AZ$215,C$10,FALSE)</f>
        <v>0.3918885205</v>
      </c>
      <c r="D43" s="30">
        <f>VLOOKUP($B43,'EDGAR-2021'!$A$3:$AZ$215,D$10,FALSE)</f>
        <v>1.2475146780299999</v>
      </c>
      <c r="E43" s="30">
        <f>VLOOKUP($B43,'EDGAR-2021'!$A$3:$AZ$215,E$10,FALSE)</f>
        <v>2.0480775809999998</v>
      </c>
      <c r="F43" s="30">
        <f>VLOOKUP($B43,'EDGAR-2021'!$A$3:$AZ$215,F$10,FALSE)</f>
        <v>2.1953095103</v>
      </c>
      <c r="G43" s="30">
        <f>VLOOKUP($B43,'EDGAR-2021'!$A$3:$AZ$215,G$10,FALSE)</f>
        <v>2.578813282</v>
      </c>
      <c r="H43" s="30">
        <f>VLOOKUP($B43,'EDGAR-2021'!$A$3:$AZ$215,H$10,FALSE)</f>
        <v>3.0117161549999998</v>
      </c>
      <c r="I43" s="30">
        <f>VLOOKUP($B43,'EDGAR-2021'!$A$3:$AZ$215,I$10,FALSE)</f>
        <v>2.7160557289999998</v>
      </c>
      <c r="J43" s="30">
        <f>VLOOKUP($B43,'EDGAR-2021'!$A$3:$AZ$215,J$10,FALSE)</f>
        <v>3.0117161549999998</v>
      </c>
      <c r="K43" s="30">
        <f>VLOOKUP($B43,'EDGAR-2021'!$A$3:$AZ$215,K$10,FALSE)</f>
        <v>3.4761320277999999</v>
      </c>
      <c r="L43" s="30">
        <f>VLOOKUP($B43,'EDGAR-2021'!$A$3:$AZ$215,L$10,FALSE)</f>
        <v>2.9133325440000002</v>
      </c>
      <c r="M43" s="30">
        <f>VLOOKUP($B43,'EDGAR-2021'!$A$3:$AZ$215,M$10,FALSE)</f>
        <v>3.4136269609999998</v>
      </c>
      <c r="N43" s="30">
        <f>VLOOKUP($B43,'EDGAR-2021'!$A$3:$AZ$215,N$10,FALSE)</f>
        <v>3.5823823309999998</v>
      </c>
      <c r="O43" s="30">
        <f>VLOOKUP($B43,'EDGAR-2021'!$A$3:$AZ$215,O$10,FALSE)</f>
        <v>3.6138799709999998</v>
      </c>
      <c r="P43" s="30">
        <f>VLOOKUP($B43,'EDGAR-2021'!$A$3:$AZ$215,P$10,FALSE)</f>
        <v>3.2496768519999999</v>
      </c>
      <c r="Q43" s="50">
        <f t="shared" si="15"/>
        <v>8.7923725302674338E-3</v>
      </c>
      <c r="R43" s="50">
        <f t="shared" si="16"/>
        <v>2.9114084841632581E-2</v>
      </c>
      <c r="S43" s="50">
        <f t="shared" si="17"/>
        <v>-0.10077897493070886</v>
      </c>
      <c r="T43" s="30">
        <f>VLOOKUP($B43,'EDGAR-P'!$A$3:$AZ$215,T$10,FALSE)</f>
        <v>20.321560000000019</v>
      </c>
      <c r="U43" s="29">
        <f t="shared" si="18"/>
        <v>0.17783477110025001</v>
      </c>
      <c r="V43" s="127">
        <f t="shared" si="19"/>
        <v>9.8951392489389522E-5</v>
      </c>
      <c r="W43" s="127">
        <f t="shared" si="20"/>
        <v>2.6364263731290098E-3</v>
      </c>
      <c r="X43" s="30">
        <f>VLOOKUP($B43,'EDGAR-P'!$A$3:$AZ$215,X$10,FALSE)</f>
        <v>18.646400000000032</v>
      </c>
      <c r="Y43" s="127">
        <f t="shared" si="21"/>
        <v>8.2687313530316431E-5</v>
      </c>
      <c r="Z43" s="127">
        <f t="shared" si="22"/>
        <v>2.4992079429216134E-3</v>
      </c>
    </row>
    <row r="44" spans="2:26" ht="15" x14ac:dyDescent="0.25">
      <c r="B44" s="126" t="str">
        <f>'EDGAR-2021'!A33</f>
        <v>Burundi</v>
      </c>
      <c r="C44" s="30">
        <f>VLOOKUP($B44,'EDGAR-2021'!$A$3:$AZ$215,C$10,FALSE)</f>
        <v>0.2345726678</v>
      </c>
      <c r="D44" s="30">
        <f>VLOOKUP($B44,'EDGAR-2021'!$A$3:$AZ$215,D$10,FALSE)</f>
        <v>0.20168641149399999</v>
      </c>
      <c r="E44" s="30">
        <f>VLOOKUP($B44,'EDGAR-2021'!$A$3:$AZ$215,E$10,FALSE)</f>
        <v>0.25775801640000001</v>
      </c>
      <c r="F44" s="30">
        <f>VLOOKUP($B44,'EDGAR-2021'!$A$3:$AZ$215,F$10,FALSE)</f>
        <v>0.30333067450000001</v>
      </c>
      <c r="G44" s="30">
        <f>VLOOKUP($B44,'EDGAR-2021'!$A$3:$AZ$215,G$10,FALSE)</f>
        <v>0.29077354714999998</v>
      </c>
      <c r="H44" s="30">
        <f>VLOOKUP($B44,'EDGAR-2021'!$A$3:$AZ$215,H$10,FALSE)</f>
        <v>0.34465420965999999</v>
      </c>
      <c r="I44" s="30">
        <f>VLOOKUP($B44,'EDGAR-2021'!$A$3:$AZ$215,I$10,FALSE)</f>
        <v>0.28002057222999999</v>
      </c>
      <c r="J44" s="30">
        <f>VLOOKUP($B44,'EDGAR-2021'!$A$3:$AZ$215,J$10,FALSE)</f>
        <v>0.34465420965999999</v>
      </c>
      <c r="K44" s="30">
        <f>VLOOKUP($B44,'EDGAR-2021'!$A$3:$AZ$215,K$10,FALSE)</f>
        <v>0.42796481330000002</v>
      </c>
      <c r="L44" s="30">
        <f>VLOOKUP($B44,'EDGAR-2021'!$A$3:$AZ$215,L$10,FALSE)</f>
        <v>0.51173657409999995</v>
      </c>
      <c r="M44" s="30">
        <f>VLOOKUP($B44,'EDGAR-2021'!$A$3:$AZ$215,M$10,FALSE)</f>
        <v>0.2864715672</v>
      </c>
      <c r="N44" s="30">
        <f>VLOOKUP($B44,'EDGAR-2021'!$A$3:$AZ$215,N$10,FALSE)</f>
        <v>0.31181996422000002</v>
      </c>
      <c r="O44" s="30">
        <f>VLOOKUP($B44,'EDGAR-2021'!$A$3:$AZ$215,O$10,FALSE)</f>
        <v>0.32502062739199999</v>
      </c>
      <c r="P44" s="30">
        <f>VLOOKUP($B44,'EDGAR-2021'!$A$3:$AZ$215,P$10,FALSE)</f>
        <v>0.28666820201799997</v>
      </c>
      <c r="Q44" s="50">
        <f t="shared" si="15"/>
        <v>4.2334246317488722E-2</v>
      </c>
      <c r="R44" s="50">
        <f t="shared" si="16"/>
        <v>6.5409554035493533E-2</v>
      </c>
      <c r="S44" s="50">
        <f t="shared" si="17"/>
        <v>-0.11799997336090318</v>
      </c>
      <c r="T44" s="30">
        <f>VLOOKUP($B44,'EDGAR-P'!$A$3:$AZ$215,T$10,FALSE)</f>
        <v>11.575963999999983</v>
      </c>
      <c r="U44" s="29">
        <f t="shared" si="18"/>
        <v>2.8077197492321199E-2</v>
      </c>
      <c r="V44" s="127">
        <f t="shared" si="19"/>
        <v>8.8993668650577933E-6</v>
      </c>
      <c r="W44" s="127">
        <f t="shared" si="20"/>
        <v>1.5018126946943005E-3</v>
      </c>
      <c r="X44" s="30">
        <f>VLOOKUP($B44,'EDGAR-P'!$A$3:$AZ$215,X$10,FALSE)</f>
        <v>10.524099999999995</v>
      </c>
      <c r="Y44" s="127">
        <f t="shared" si="21"/>
        <v>1.4524302292466582E-5</v>
      </c>
      <c r="Z44" s="127">
        <f t="shared" si="22"/>
        <v>1.4105625918194018E-3</v>
      </c>
    </row>
    <row r="45" spans="2:26" ht="15" x14ac:dyDescent="0.25">
      <c r="B45" s="126" t="str">
        <f>'EDGAR-2021'!A34</f>
        <v>Cabo Verde</v>
      </c>
      <c r="C45" s="30">
        <f>VLOOKUP($B45,'EDGAR-2021'!$A$3:$AZ$215,C$10,FALSE)</f>
        <v>6.0341025200000002E-2</v>
      </c>
      <c r="D45" s="30">
        <f>VLOOKUP($B45,'EDGAR-2021'!$A$3:$AZ$215,D$10,FALSE)</f>
        <v>0.67523245328600001</v>
      </c>
      <c r="E45" s="30">
        <f>VLOOKUP($B45,'EDGAR-2021'!$A$3:$AZ$215,E$10,FALSE)</f>
        <v>0.80271011525000002</v>
      </c>
      <c r="F45" s="30">
        <f>VLOOKUP($B45,'EDGAR-2021'!$A$3:$AZ$215,F$10,FALSE)</f>
        <v>0.88889350919999999</v>
      </c>
      <c r="G45" s="30">
        <f>VLOOKUP($B45,'EDGAR-2021'!$A$3:$AZ$215,G$10,FALSE)</f>
        <v>0.76756771440000005</v>
      </c>
      <c r="H45" s="30">
        <f>VLOOKUP($B45,'EDGAR-2021'!$A$3:$AZ$215,H$10,FALSE)</f>
        <v>0.74477853622000001</v>
      </c>
      <c r="I45" s="30">
        <f>VLOOKUP($B45,'EDGAR-2021'!$A$3:$AZ$215,I$10,FALSE)</f>
        <v>0.78725200029999998</v>
      </c>
      <c r="J45" s="30">
        <f>VLOOKUP($B45,'EDGAR-2021'!$A$3:$AZ$215,J$10,FALSE)</f>
        <v>0.74477853622000001</v>
      </c>
      <c r="K45" s="30">
        <f>VLOOKUP($B45,'EDGAR-2021'!$A$3:$AZ$215,K$10,FALSE)</f>
        <v>0.79740640408999997</v>
      </c>
      <c r="L45" s="30">
        <f>VLOOKUP($B45,'EDGAR-2021'!$A$3:$AZ$215,L$10,FALSE)</f>
        <v>0.84552627808000003</v>
      </c>
      <c r="M45" s="30">
        <f>VLOOKUP($B45,'EDGAR-2021'!$A$3:$AZ$215,M$10,FALSE)</f>
        <v>0.84936342582000002</v>
      </c>
      <c r="N45" s="30">
        <f>VLOOKUP($B45,'EDGAR-2021'!$A$3:$AZ$215,N$10,FALSE)</f>
        <v>0.89280432079000005</v>
      </c>
      <c r="O45" s="30">
        <f>VLOOKUP($B45,'EDGAR-2021'!$A$3:$AZ$215,O$10,FALSE)</f>
        <v>0.90021916784</v>
      </c>
      <c r="P45" s="30">
        <f>VLOOKUP($B45,'EDGAR-2021'!$A$3:$AZ$215,P$10,FALSE)</f>
        <v>0.80343907912900003</v>
      </c>
      <c r="Q45" s="50">
        <f t="shared" si="15"/>
        <v>8.3051200328410069E-3</v>
      </c>
      <c r="R45" s="50">
        <f t="shared" si="16"/>
        <v>2.9725179256565482E-2</v>
      </c>
      <c r="S45" s="50">
        <f t="shared" si="17"/>
        <v>-0.10750725175427622</v>
      </c>
      <c r="T45" s="30">
        <f>VLOOKUP($B45,'EDGAR-P'!$A$3:$AZ$215,T$10,FALSE)</f>
        <v>0.56034900000000076</v>
      </c>
      <c r="U45" s="29">
        <f t="shared" si="18"/>
        <v>1.6065330139609399</v>
      </c>
      <c r="V45" s="127">
        <f t="shared" si="19"/>
        <v>2.4648837514865946E-5</v>
      </c>
      <c r="W45" s="127">
        <f t="shared" si="20"/>
        <v>7.2697119795747377E-5</v>
      </c>
      <c r="X45" s="30">
        <f>VLOOKUP($B45,'EDGAR-P'!$A$3:$AZ$215,X$10,FALSE)</f>
        <v>0.53955999999999904</v>
      </c>
      <c r="Y45" s="127">
        <f t="shared" si="21"/>
        <v>2.3998048762991637E-5</v>
      </c>
      <c r="Z45" s="127">
        <f t="shared" si="22"/>
        <v>7.2318122408764217E-5</v>
      </c>
    </row>
    <row r="46" spans="2:26" ht="15" x14ac:dyDescent="0.25">
      <c r="B46" s="126" t="str">
        <f>'EDGAR-2021'!A35</f>
        <v>Cambodia</v>
      </c>
      <c r="C46" s="30">
        <f>VLOOKUP($B46,'EDGAR-2021'!$A$3:$AZ$215,C$10,FALSE)</f>
        <v>0.41529667669999998</v>
      </c>
      <c r="D46" s="30">
        <f>VLOOKUP($B46,'EDGAR-2021'!$A$3:$AZ$215,D$10,FALSE)</f>
        <v>2.6823049975000002</v>
      </c>
      <c r="E46" s="30">
        <f>VLOOKUP($B46,'EDGAR-2021'!$A$3:$AZ$215,E$10,FALSE)</f>
        <v>5.0086856516999996</v>
      </c>
      <c r="F46" s="30">
        <f>VLOOKUP($B46,'EDGAR-2021'!$A$3:$AZ$215,F$10,FALSE)</f>
        <v>5.2753843150000002</v>
      </c>
      <c r="G46" s="30">
        <f>VLOOKUP($B46,'EDGAR-2021'!$A$3:$AZ$215,G$10,FALSE)</f>
        <v>5.4967243685999998</v>
      </c>
      <c r="H46" s="30">
        <f>VLOOKUP($B46,'EDGAR-2021'!$A$3:$AZ$215,H$10,FALSE)</f>
        <v>5.6313034489999998</v>
      </c>
      <c r="I46" s="30">
        <f>VLOOKUP($B46,'EDGAR-2021'!$A$3:$AZ$215,I$10,FALSE)</f>
        <v>6.6910052359999996</v>
      </c>
      <c r="J46" s="30">
        <f>VLOOKUP($B46,'EDGAR-2021'!$A$3:$AZ$215,J$10,FALSE)</f>
        <v>5.6313034489999998</v>
      </c>
      <c r="K46" s="30">
        <f>VLOOKUP($B46,'EDGAR-2021'!$A$3:$AZ$215,K$10,FALSE)</f>
        <v>8.7558579900000009</v>
      </c>
      <c r="L46" s="30">
        <f>VLOOKUP($B46,'EDGAR-2021'!$A$3:$AZ$215,L$10,FALSE)</f>
        <v>10.244410695999999</v>
      </c>
      <c r="M46" s="30">
        <f>VLOOKUP($B46,'EDGAR-2021'!$A$3:$AZ$215,M$10,FALSE)</f>
        <v>12.275482682</v>
      </c>
      <c r="N46" s="30">
        <f>VLOOKUP($B46,'EDGAR-2021'!$A$3:$AZ$215,N$10,FALSE)</f>
        <v>12.633263588</v>
      </c>
      <c r="O46" s="30">
        <f>VLOOKUP($B46,'EDGAR-2021'!$A$3:$AZ$215,O$10,FALSE)</f>
        <v>15.972015647999999</v>
      </c>
      <c r="P46" s="30">
        <f>VLOOKUP($B46,'EDGAR-2021'!$A$3:$AZ$215,P$10,FALSE)</f>
        <v>15.819576407</v>
      </c>
      <c r="Q46" s="50">
        <f t="shared" si="15"/>
        <v>0.26428262473454533</v>
      </c>
      <c r="R46" s="50">
        <f t="shared" si="16"/>
        <v>0.1467142996488493</v>
      </c>
      <c r="S46" s="50">
        <f t="shared" si="17"/>
        <v>-9.5441454829208183E-3</v>
      </c>
      <c r="T46" s="30">
        <f>VLOOKUP($B46,'EDGAR-P'!$A$3:$AZ$215,T$10,FALSE)</f>
        <v>16.482645999999999</v>
      </c>
      <c r="U46" s="29">
        <f t="shared" si="18"/>
        <v>0.96902012261866211</v>
      </c>
      <c r="V46" s="127">
        <f t="shared" si="19"/>
        <v>4.3732863346720129E-4</v>
      </c>
      <c r="W46" s="127">
        <f t="shared" si="20"/>
        <v>2.1383832054896051E-3</v>
      </c>
      <c r="X46" s="30">
        <f>VLOOKUP($B46,'EDGAR-P'!$A$3:$AZ$215,X$10,FALSE)</f>
        <v>15.762400000000008</v>
      </c>
      <c r="Y46" s="127">
        <f t="shared" si="21"/>
        <v>2.907607649864907E-4</v>
      </c>
      <c r="Z46" s="127">
        <f t="shared" si="22"/>
        <v>2.1126606358067828E-3</v>
      </c>
    </row>
    <row r="47" spans="2:26" ht="15" x14ac:dyDescent="0.25">
      <c r="B47" s="126" t="str">
        <f>'EDGAR-2021'!A36</f>
        <v>Cameroon</v>
      </c>
      <c r="C47" s="30">
        <f>VLOOKUP($B47,'EDGAR-2021'!$A$3:$AZ$215,C$10,FALSE)</f>
        <v>4.8109324754099996</v>
      </c>
      <c r="D47" s="30">
        <f>VLOOKUP($B47,'EDGAR-2021'!$A$3:$AZ$215,D$10,FALSE)</f>
        <v>5.5410617004300002</v>
      </c>
      <c r="E47" s="30">
        <f>VLOOKUP($B47,'EDGAR-2021'!$A$3:$AZ$215,E$10,FALSE)</f>
        <v>7.6900313200200001</v>
      </c>
      <c r="F47" s="30">
        <f>VLOOKUP($B47,'EDGAR-2021'!$A$3:$AZ$215,F$10,FALSE)</f>
        <v>7.2593043715299999</v>
      </c>
      <c r="G47" s="30">
        <f>VLOOKUP($B47,'EDGAR-2021'!$A$3:$AZ$215,G$10,FALSE)</f>
        <v>7.3130895880070002</v>
      </c>
      <c r="H47" s="30">
        <f>VLOOKUP($B47,'EDGAR-2021'!$A$3:$AZ$215,H$10,FALSE)</f>
        <v>8.0162789975430009</v>
      </c>
      <c r="I47" s="30">
        <f>VLOOKUP($B47,'EDGAR-2021'!$A$3:$AZ$215,I$10,FALSE)</f>
        <v>8.7414473664999992</v>
      </c>
      <c r="J47" s="30">
        <f>VLOOKUP($B47,'EDGAR-2021'!$A$3:$AZ$215,J$10,FALSE)</f>
        <v>8.0162789975430009</v>
      </c>
      <c r="K47" s="30">
        <f>VLOOKUP($B47,'EDGAR-2021'!$A$3:$AZ$215,K$10,FALSE)</f>
        <v>9.1946993505580004</v>
      </c>
      <c r="L47" s="30">
        <f>VLOOKUP($B47,'EDGAR-2021'!$A$3:$AZ$215,L$10,FALSE)</f>
        <v>9.9047337628760008</v>
      </c>
      <c r="M47" s="30">
        <f>VLOOKUP($B47,'EDGAR-2021'!$A$3:$AZ$215,M$10,FALSE)</f>
        <v>9.9655418808050005</v>
      </c>
      <c r="N47" s="30">
        <f>VLOOKUP($B47,'EDGAR-2021'!$A$3:$AZ$215,N$10,FALSE)</f>
        <v>10.354246248967</v>
      </c>
      <c r="O47" s="30">
        <f>VLOOKUP($B47,'EDGAR-2021'!$A$3:$AZ$215,O$10,FALSE)</f>
        <v>9.8363925465130002</v>
      </c>
      <c r="P47" s="30">
        <f>VLOOKUP($B47,'EDGAR-2021'!$A$3:$AZ$215,P$10,FALSE)</f>
        <v>9.3139370915130009</v>
      </c>
      <c r="Q47" s="50">
        <f t="shared" si="15"/>
        <v>-5.001365526782442E-2</v>
      </c>
      <c r="R47" s="50">
        <f t="shared" si="16"/>
        <v>-5.5044075542425852E-3</v>
      </c>
      <c r="S47" s="50">
        <f t="shared" si="17"/>
        <v>-5.3114538946009149E-2</v>
      </c>
      <c r="T47" s="30">
        <f>VLOOKUP($B47,'EDGAR-P'!$A$3:$AZ$215,T$10,FALSE)</f>
        <v>25.312992999999999</v>
      </c>
      <c r="U47" s="29">
        <f t="shared" si="18"/>
        <v>0.38859065565707701</v>
      </c>
      <c r="V47" s="127">
        <f t="shared" si="19"/>
        <v>2.6932957025697343E-4</v>
      </c>
      <c r="W47" s="127">
        <f t="shared" si="20"/>
        <v>3.2839920915534999E-3</v>
      </c>
      <c r="X47" s="30">
        <f>VLOOKUP($B47,'EDGAR-P'!$A$3:$AZ$215,X$10,FALSE)</f>
        <v>23.439199999999989</v>
      </c>
      <c r="Y47" s="127">
        <f t="shared" si="21"/>
        <v>2.8111992493680757E-4</v>
      </c>
      <c r="Z47" s="127">
        <f t="shared" si="22"/>
        <v>3.1415948824292171E-3</v>
      </c>
    </row>
    <row r="48" spans="2:26" ht="15" x14ac:dyDescent="0.25">
      <c r="B48" s="126" t="str">
        <f>'EDGAR-2021'!A37</f>
        <v>Canada</v>
      </c>
      <c r="C48" s="30">
        <f>VLOOKUP($B48,'EDGAR-2021'!$A$3:$AZ$215,C$10,FALSE)</f>
        <v>453.59604277450001</v>
      </c>
      <c r="D48" s="30">
        <f>VLOOKUP($B48,'EDGAR-2021'!$A$3:$AZ$215,D$10,FALSE)</f>
        <v>579.49532237660003</v>
      </c>
      <c r="E48" s="30">
        <f>VLOOKUP($B48,'EDGAR-2021'!$A$3:$AZ$215,E$10,FALSE)</f>
        <v>566.97554597445003</v>
      </c>
      <c r="F48" s="30">
        <f>VLOOKUP($B48,'EDGAR-2021'!$A$3:$AZ$215,F$10,FALSE)</f>
        <v>579.71086259448998</v>
      </c>
      <c r="G48" s="30">
        <f>VLOOKUP($B48,'EDGAR-2021'!$A$3:$AZ$215,G$10,FALSE)</f>
        <v>577.34870643859995</v>
      </c>
      <c r="H48" s="30">
        <f>VLOOKUP($B48,'EDGAR-2021'!$A$3:$AZ$215,H$10,FALSE)</f>
        <v>586.73719834408303</v>
      </c>
      <c r="I48" s="30">
        <f>VLOOKUP($B48,'EDGAR-2021'!$A$3:$AZ$215,I$10,FALSE)</f>
        <v>593.70630572372602</v>
      </c>
      <c r="J48" s="30">
        <f>VLOOKUP($B48,'EDGAR-2021'!$A$3:$AZ$215,J$10,FALSE)</f>
        <v>586.73719834408303</v>
      </c>
      <c r="K48" s="30">
        <f>VLOOKUP($B48,'EDGAR-2021'!$A$3:$AZ$215,K$10,FALSE)</f>
        <v>595.40499139577503</v>
      </c>
      <c r="L48" s="30">
        <f>VLOOKUP($B48,'EDGAR-2021'!$A$3:$AZ$215,L$10,FALSE)</f>
        <v>585.50844842415995</v>
      </c>
      <c r="M48" s="30">
        <f>VLOOKUP($B48,'EDGAR-2021'!$A$3:$AZ$215,M$10,FALSE)</f>
        <v>584.79802707051999</v>
      </c>
      <c r="N48" s="30">
        <f>VLOOKUP($B48,'EDGAR-2021'!$A$3:$AZ$215,N$10,FALSE)</f>
        <v>591.07115801380496</v>
      </c>
      <c r="O48" s="30">
        <f>VLOOKUP($B48,'EDGAR-2021'!$A$3:$AZ$215,O$10,FALSE)</f>
        <v>595.39006079537501</v>
      </c>
      <c r="P48" s="30">
        <f>VLOOKUP($B48,'EDGAR-2021'!$A$3:$AZ$215,P$10,FALSE)</f>
        <v>542.78742179337996</v>
      </c>
      <c r="Q48" s="50">
        <f t="shared" si="15"/>
        <v>7.3069083527659284E-3</v>
      </c>
      <c r="R48" s="50">
        <f t="shared" si="16"/>
        <v>9.0169563197721736E-3</v>
      </c>
      <c r="S48" s="50">
        <f t="shared" si="17"/>
        <v>-8.8349877610861993E-2</v>
      </c>
      <c r="T48" s="30">
        <f>VLOOKUP($B48,'EDGAR-P'!$A$3:$AZ$215,T$10,FALSE)</f>
        <v>37.279810999999967</v>
      </c>
      <c r="U48" s="29">
        <f t="shared" si="18"/>
        <v>15.9708444014208</v>
      </c>
      <c r="V48" s="127">
        <f t="shared" si="19"/>
        <v>1.63023332437193E-2</v>
      </c>
      <c r="W48" s="127">
        <f t="shared" si="20"/>
        <v>4.8365123989331914E-3</v>
      </c>
      <c r="X48" s="30">
        <f>VLOOKUP($B48,'EDGAR-P'!$A$3:$AZ$215,X$10,FALSE)</f>
        <v>36.289800000000007</v>
      </c>
      <c r="Y48" s="127">
        <f t="shared" si="21"/>
        <v>1.6618123718559474E-2</v>
      </c>
      <c r="Z48" s="127">
        <f t="shared" si="22"/>
        <v>4.8639821309763081E-3</v>
      </c>
    </row>
    <row r="49" spans="2:26" ht="15" x14ac:dyDescent="0.25">
      <c r="B49" s="126" t="str">
        <f>'EDGAR-2021'!A38</f>
        <v>Cayman Islands</v>
      </c>
      <c r="C49" s="30">
        <f>VLOOKUP($B49,'EDGAR-2021'!$A$3:$AZ$215,C$10,FALSE)</f>
        <v>0.27833624549000002</v>
      </c>
      <c r="D49" s="30">
        <f>VLOOKUP($B49,'EDGAR-2021'!$A$3:$AZ$215,D$10,FALSE)</f>
        <v>0.40539181395000001</v>
      </c>
      <c r="E49" s="30">
        <f>VLOOKUP($B49,'EDGAR-2021'!$A$3:$AZ$215,E$10,FALSE)</f>
        <v>0.50162347299999999</v>
      </c>
      <c r="F49" s="30">
        <f>VLOOKUP($B49,'EDGAR-2021'!$A$3:$AZ$215,F$10,FALSE)</f>
        <v>0.57873177475000004</v>
      </c>
      <c r="G49" s="30">
        <f>VLOOKUP($B49,'EDGAR-2021'!$A$3:$AZ$215,G$10,FALSE)</f>
        <v>0.57228394137000005</v>
      </c>
      <c r="H49" s="30">
        <f>VLOOKUP($B49,'EDGAR-2021'!$A$3:$AZ$215,H$10,FALSE)</f>
        <v>0.60561542859999995</v>
      </c>
      <c r="I49" s="30">
        <f>VLOOKUP($B49,'EDGAR-2021'!$A$3:$AZ$215,I$10,FALSE)</f>
        <v>0.59614393332000004</v>
      </c>
      <c r="J49" s="30">
        <f>VLOOKUP($B49,'EDGAR-2021'!$A$3:$AZ$215,J$10,FALSE)</f>
        <v>0.60561542859999995</v>
      </c>
      <c r="K49" s="30">
        <f>VLOOKUP($B49,'EDGAR-2021'!$A$3:$AZ$215,K$10,FALSE)</f>
        <v>0.61531298261</v>
      </c>
      <c r="L49" s="30">
        <f>VLOOKUP($B49,'EDGAR-2021'!$A$3:$AZ$215,L$10,FALSE)</f>
        <v>0.58655056873</v>
      </c>
      <c r="M49" s="30">
        <f>VLOOKUP($B49,'EDGAR-2021'!$A$3:$AZ$215,M$10,FALSE)</f>
        <v>0.51502353282000002</v>
      </c>
      <c r="N49" s="30">
        <f>VLOOKUP($B49,'EDGAR-2021'!$A$3:$AZ$215,N$10,FALSE)</f>
        <v>0.50022799548999997</v>
      </c>
      <c r="O49" s="30">
        <f>VLOOKUP($B49,'EDGAR-2021'!$A$3:$AZ$215,O$10,FALSE)</f>
        <v>0.48832499665000001</v>
      </c>
      <c r="P49" s="30">
        <f>VLOOKUP($B49,'EDGAR-2021'!$A$3:$AZ$215,P$10,FALSE)</f>
        <v>0.42251990708999998</v>
      </c>
      <c r="Q49" s="50">
        <f t="shared" si="15"/>
        <v>-2.3795147307459907E-2</v>
      </c>
      <c r="R49" s="50">
        <f t="shared" si="16"/>
        <v>-2.6261516645798122E-2</v>
      </c>
      <c r="S49" s="50">
        <f t="shared" si="17"/>
        <v>-0.13475675013860677</v>
      </c>
      <c r="T49" s="30">
        <f>VLOOKUP($B49,'EDGAR-P'!$A$3:$AZ$215,T$10,FALSE)</f>
        <v>6.3129000000000032E-2</v>
      </c>
      <c r="U49" s="29">
        <f t="shared" si="18"/>
        <v>7.7353513702102008</v>
      </c>
      <c r="V49" s="127">
        <f t="shared" si="19"/>
        <v>1.337079227690099E-5</v>
      </c>
      <c r="W49" s="127">
        <f t="shared" si="20"/>
        <v>8.1900681103843008E-6</v>
      </c>
      <c r="X49" s="30">
        <f>VLOOKUP($B49,'EDGAR-P'!$A$3:$AZ$215,X$10,FALSE)</f>
        <v>6.0765000000000007E-2</v>
      </c>
      <c r="Y49" s="127">
        <f t="shared" si="21"/>
        <v>1.6647701573872549E-5</v>
      </c>
      <c r="Z49" s="127">
        <f t="shared" si="22"/>
        <v>8.1444338130487163E-6</v>
      </c>
    </row>
    <row r="50" spans="2:26" ht="15" x14ac:dyDescent="0.25">
      <c r="B50" s="126" t="str">
        <f>'EDGAR-2021'!A39</f>
        <v>Central African Republic</v>
      </c>
      <c r="C50" s="30">
        <f>VLOOKUP($B50,'EDGAR-2021'!$A$3:$AZ$215,C$10,FALSE)</f>
        <v>0.1891160154</v>
      </c>
      <c r="D50" s="30">
        <f>VLOOKUP($B50,'EDGAR-2021'!$A$3:$AZ$215,D$10,FALSE)</f>
        <v>0.34796374855520001</v>
      </c>
      <c r="E50" s="30">
        <f>VLOOKUP($B50,'EDGAR-2021'!$A$3:$AZ$215,E$10,FALSE)</f>
        <v>0.38067494210000002</v>
      </c>
      <c r="F50" s="30">
        <f>VLOOKUP($B50,'EDGAR-2021'!$A$3:$AZ$215,F$10,FALSE)</f>
        <v>0.37581443669999998</v>
      </c>
      <c r="G50" s="30">
        <f>VLOOKUP($B50,'EDGAR-2021'!$A$3:$AZ$215,G$10,FALSE)</f>
        <v>0.3906400162</v>
      </c>
      <c r="H50" s="30">
        <f>VLOOKUP($B50,'EDGAR-2021'!$A$3:$AZ$215,H$10,FALSE)</f>
        <v>0.3869356363</v>
      </c>
      <c r="I50" s="30">
        <f>VLOOKUP($B50,'EDGAR-2021'!$A$3:$AZ$215,I$10,FALSE)</f>
        <v>0.3836859017</v>
      </c>
      <c r="J50" s="30">
        <f>VLOOKUP($B50,'EDGAR-2021'!$A$3:$AZ$215,J$10,FALSE)</f>
        <v>0.3869356363</v>
      </c>
      <c r="K50" s="30">
        <f>VLOOKUP($B50,'EDGAR-2021'!$A$3:$AZ$215,K$10,FALSE)</f>
        <v>0.39506028360000001</v>
      </c>
      <c r="L50" s="30">
        <f>VLOOKUP($B50,'EDGAR-2021'!$A$3:$AZ$215,L$10,FALSE)</f>
        <v>0.40173279540000001</v>
      </c>
      <c r="M50" s="30">
        <f>VLOOKUP($B50,'EDGAR-2021'!$A$3:$AZ$215,M$10,FALSE)</f>
        <v>0.39989442353999999</v>
      </c>
      <c r="N50" s="30">
        <f>VLOOKUP($B50,'EDGAR-2021'!$A$3:$AZ$215,N$10,FALSE)</f>
        <v>0.41933748599999998</v>
      </c>
      <c r="O50" s="30">
        <f>VLOOKUP($B50,'EDGAR-2021'!$A$3:$AZ$215,O$10,FALSE)</f>
        <v>0.40249150420000002</v>
      </c>
      <c r="P50" s="30">
        <f>VLOOKUP($B50,'EDGAR-2021'!$A$3:$AZ$215,P$10,FALSE)</f>
        <v>0.35410595109999998</v>
      </c>
      <c r="Q50" s="50">
        <f t="shared" si="15"/>
        <v>-4.0172849703210112E-2</v>
      </c>
      <c r="R50" s="50">
        <f t="shared" si="16"/>
        <v>4.2238196972979036E-3</v>
      </c>
      <c r="S50" s="50">
        <f t="shared" si="17"/>
        <v>-0.12021509173509659</v>
      </c>
      <c r="T50" s="30">
        <f>VLOOKUP($B50,'EDGAR-P'!$A$3:$AZ$215,T$10,FALSE)</f>
        <v>4.825711000000001</v>
      </c>
      <c r="U50" s="29">
        <f t="shared" si="18"/>
        <v>8.3405637884241296E-2</v>
      </c>
      <c r="V50" s="127">
        <f t="shared" si="19"/>
        <v>1.102059147656705E-5</v>
      </c>
      <c r="W50" s="127">
        <f t="shared" si="20"/>
        <v>6.2606570310048818E-4</v>
      </c>
      <c r="X50" s="30">
        <f>VLOOKUP($B50,'EDGAR-P'!$A$3:$AZ$215,X$10,FALSE)</f>
        <v>4.5946200000000026</v>
      </c>
      <c r="Y50" s="127">
        <f t="shared" si="21"/>
        <v>1.1402133160892689E-5</v>
      </c>
      <c r="Z50" s="127">
        <f t="shared" si="22"/>
        <v>6.1582454515115464E-4</v>
      </c>
    </row>
    <row r="51" spans="2:26" ht="15" x14ac:dyDescent="0.25">
      <c r="B51" s="126" t="str">
        <f>'EDGAR-2021'!A40</f>
        <v>Chad</v>
      </c>
      <c r="C51" s="30">
        <f>VLOOKUP($B51,'EDGAR-2021'!$A$3:$AZ$215,C$10,FALSE)</f>
        <v>0.27905404700000003</v>
      </c>
      <c r="D51" s="30">
        <f>VLOOKUP($B51,'EDGAR-2021'!$A$3:$AZ$215,D$10,FALSE)</f>
        <v>0.50594385825782995</v>
      </c>
      <c r="E51" s="30">
        <f>VLOOKUP($B51,'EDGAR-2021'!$A$3:$AZ$215,E$10,FALSE)</f>
        <v>0.4737764538</v>
      </c>
      <c r="F51" s="30">
        <f>VLOOKUP($B51,'EDGAR-2021'!$A$3:$AZ$215,F$10,FALSE)</f>
        <v>0.47690768063029998</v>
      </c>
      <c r="G51" s="30">
        <f>VLOOKUP($B51,'EDGAR-2021'!$A$3:$AZ$215,G$10,FALSE)</f>
        <v>0.62198774273000002</v>
      </c>
      <c r="H51" s="30">
        <f>VLOOKUP($B51,'EDGAR-2021'!$A$3:$AZ$215,H$10,FALSE)</f>
        <v>0.69649515585099997</v>
      </c>
      <c r="I51" s="30">
        <f>VLOOKUP($B51,'EDGAR-2021'!$A$3:$AZ$215,I$10,FALSE)</f>
        <v>0.75297982159499999</v>
      </c>
      <c r="J51" s="30">
        <f>VLOOKUP($B51,'EDGAR-2021'!$A$3:$AZ$215,J$10,FALSE)</f>
        <v>0.69649515585099997</v>
      </c>
      <c r="K51" s="30">
        <f>VLOOKUP($B51,'EDGAR-2021'!$A$3:$AZ$215,K$10,FALSE)</f>
        <v>0.91937183565299996</v>
      </c>
      <c r="L51" s="30">
        <f>VLOOKUP($B51,'EDGAR-2021'!$A$3:$AZ$215,L$10,FALSE)</f>
        <v>0.99612525652200001</v>
      </c>
      <c r="M51" s="30">
        <f>VLOOKUP($B51,'EDGAR-2021'!$A$3:$AZ$215,M$10,FALSE)</f>
        <v>0.95949896834899995</v>
      </c>
      <c r="N51" s="30">
        <f>VLOOKUP($B51,'EDGAR-2021'!$A$3:$AZ$215,N$10,FALSE)</f>
        <v>0.94775512877300006</v>
      </c>
      <c r="O51" s="30">
        <f>VLOOKUP($B51,'EDGAR-2021'!$A$3:$AZ$215,O$10,FALSE)</f>
        <v>0.85747849948699995</v>
      </c>
      <c r="P51" s="30">
        <f>VLOOKUP($B51,'EDGAR-2021'!$A$3:$AZ$215,P$10,FALSE)</f>
        <v>0.82065657118699997</v>
      </c>
      <c r="Q51" s="50">
        <f t="shared" si="15"/>
        <v>-9.5253116068995225E-2</v>
      </c>
      <c r="R51" s="50">
        <f t="shared" si="16"/>
        <v>-5.3746335107425269E-2</v>
      </c>
      <c r="S51" s="50">
        <f t="shared" si="17"/>
        <v>-4.2942100964664776E-2</v>
      </c>
      <c r="T51" s="30">
        <f>VLOOKUP($B51,'EDGAR-P'!$A$3:$AZ$215,T$10,FALSE)</f>
        <v>15.814345000000008</v>
      </c>
      <c r="U51" s="29">
        <f t="shared" si="18"/>
        <v>5.4221562732253502E-2</v>
      </c>
      <c r="V51" s="127">
        <f t="shared" si="19"/>
        <v>2.3478558290488093E-5</v>
      </c>
      <c r="W51" s="127">
        <f t="shared" si="20"/>
        <v>2.0516808862981423E-3</v>
      </c>
      <c r="X51" s="30">
        <f>VLOOKUP($B51,'EDGAR-P'!$A$3:$AZ$215,X$10,FALSE)</f>
        <v>14.452499999999993</v>
      </c>
      <c r="Y51" s="127">
        <f t="shared" si="21"/>
        <v>2.8272406310476271E-5</v>
      </c>
      <c r="Z51" s="127">
        <f t="shared" si="22"/>
        <v>1.9370925645204725E-3</v>
      </c>
    </row>
    <row r="52" spans="2:26" ht="15" x14ac:dyDescent="0.25">
      <c r="B52" s="126" t="str">
        <f>'EDGAR-2021'!A41</f>
        <v>Chile</v>
      </c>
      <c r="C52" s="30">
        <f>VLOOKUP($B52,'EDGAR-2021'!$A$3:$AZ$215,C$10,FALSE)</f>
        <v>33.013073578860002</v>
      </c>
      <c r="D52" s="30">
        <f>VLOOKUP($B52,'EDGAR-2021'!$A$3:$AZ$215,D$10,FALSE)</f>
        <v>58.875003122480003</v>
      </c>
      <c r="E52" s="30">
        <f>VLOOKUP($B52,'EDGAR-2021'!$A$3:$AZ$215,E$10,FALSE)</f>
        <v>72.05864528619</v>
      </c>
      <c r="F52" s="30">
        <f>VLOOKUP($B52,'EDGAR-2021'!$A$3:$AZ$215,F$10,FALSE)</f>
        <v>78.653880686289995</v>
      </c>
      <c r="G52" s="30">
        <f>VLOOKUP($B52,'EDGAR-2021'!$A$3:$AZ$215,G$10,FALSE)</f>
        <v>80.842324448519904</v>
      </c>
      <c r="H52" s="30">
        <f>VLOOKUP($B52,'EDGAR-2021'!$A$3:$AZ$215,H$10,FALSE)</f>
        <v>84.980206094820005</v>
      </c>
      <c r="I52" s="30">
        <f>VLOOKUP($B52,'EDGAR-2021'!$A$3:$AZ$215,I$10,FALSE)</f>
        <v>78.462158800439994</v>
      </c>
      <c r="J52" s="30">
        <f>VLOOKUP($B52,'EDGAR-2021'!$A$3:$AZ$215,J$10,FALSE)</f>
        <v>84.980206094820005</v>
      </c>
      <c r="K52" s="30">
        <f>VLOOKUP($B52,'EDGAR-2021'!$A$3:$AZ$215,K$10,FALSE)</f>
        <v>84.051508087580004</v>
      </c>
      <c r="L52" s="30">
        <f>VLOOKUP($B52,'EDGAR-2021'!$A$3:$AZ$215,L$10,FALSE)</f>
        <v>88.522624109099993</v>
      </c>
      <c r="M52" s="30">
        <f>VLOOKUP($B52,'EDGAR-2021'!$A$3:$AZ$215,M$10,FALSE)</f>
        <v>89.351862442602894</v>
      </c>
      <c r="N52" s="30">
        <f>VLOOKUP($B52,'EDGAR-2021'!$A$3:$AZ$215,N$10,FALSE)</f>
        <v>88.955204105527002</v>
      </c>
      <c r="O52" s="30">
        <f>VLOOKUP($B52,'EDGAR-2021'!$A$3:$AZ$215,O$10,FALSE)</f>
        <v>90.582641288760001</v>
      </c>
      <c r="P52" s="30">
        <f>VLOOKUP($B52,'EDGAR-2021'!$A$3:$AZ$215,P$10,FALSE)</f>
        <v>84.555971232035105</v>
      </c>
      <c r="Q52" s="50">
        <f t="shared" si="15"/>
        <v>1.829501938191691E-2</v>
      </c>
      <c r="R52" s="50">
        <f t="shared" si="16"/>
        <v>6.9278674460601097E-3</v>
      </c>
      <c r="S52" s="50">
        <f t="shared" si="17"/>
        <v>-6.6532284452967438E-2</v>
      </c>
      <c r="T52" s="30">
        <f>VLOOKUP($B52,'EDGAR-P'!$A$3:$AZ$215,T$10,FALSE)</f>
        <v>18.336653000000005</v>
      </c>
      <c r="U52" s="29">
        <f t="shared" si="18"/>
        <v>4.9399768479427504</v>
      </c>
      <c r="V52" s="127">
        <f t="shared" si="19"/>
        <v>2.4802369095865227E-3</v>
      </c>
      <c r="W52" s="127">
        <f t="shared" si="20"/>
        <v>2.3789136052603807E-3</v>
      </c>
      <c r="X52" s="30">
        <f>VLOOKUP($B52,'EDGAR-P'!$A$3:$AZ$215,X$10,FALSE)</f>
        <v>17.909800000000015</v>
      </c>
      <c r="Y52" s="127">
        <f t="shared" si="21"/>
        <v>2.5124828229137093E-3</v>
      </c>
      <c r="Z52" s="127">
        <f t="shared" si="22"/>
        <v>2.400480222248663E-3</v>
      </c>
    </row>
    <row r="53" spans="2:26" ht="15" x14ac:dyDescent="0.25">
      <c r="B53" s="126" t="str">
        <f>'EDGAR-2021'!A42</f>
        <v>China</v>
      </c>
      <c r="C53" s="30">
        <f>VLOOKUP($B53,'EDGAR-2021'!$A$3:$AZ$215,C$10,FALSE)</f>
        <v>2425.6460518969998</v>
      </c>
      <c r="D53" s="30">
        <f>VLOOKUP($B53,'EDGAR-2021'!$A$3:$AZ$215,D$10,FALSE)</f>
        <v>6338.5607891031896</v>
      </c>
      <c r="E53" s="30">
        <f>VLOOKUP($B53,'EDGAR-2021'!$A$3:$AZ$215,E$10,FALSE)</f>
        <v>9296.4850593988194</v>
      </c>
      <c r="F53" s="30">
        <f>VLOOKUP($B53,'EDGAR-2021'!$A$3:$AZ$215,F$10,FALSE)</f>
        <v>10157.380884951701</v>
      </c>
      <c r="G53" s="30">
        <f>VLOOKUP($B53,'EDGAR-2021'!$A$3:$AZ$215,G$10,FALSE)</f>
        <v>10480.8105663604</v>
      </c>
      <c r="H53" s="30">
        <f>VLOOKUP($B53,'EDGAR-2021'!$A$3:$AZ$215,H$10,FALSE)</f>
        <v>10738.429161272699</v>
      </c>
      <c r="I53" s="30">
        <f>VLOOKUP($B53,'EDGAR-2021'!$A$3:$AZ$215,I$10,FALSE)</f>
        <v>10761.2495219022</v>
      </c>
      <c r="J53" s="30">
        <f>VLOOKUP($B53,'EDGAR-2021'!$A$3:$AZ$215,J$10,FALSE)</f>
        <v>10738.429161272699</v>
      </c>
      <c r="K53" s="30">
        <f>VLOOKUP($B53,'EDGAR-2021'!$A$3:$AZ$215,K$10,FALSE)</f>
        <v>10722.406686492101</v>
      </c>
      <c r="L53" s="30">
        <f>VLOOKUP($B53,'EDGAR-2021'!$A$3:$AZ$215,L$10,FALSE)</f>
        <v>10731.519403107801</v>
      </c>
      <c r="M53" s="30">
        <f>VLOOKUP($B53,'EDGAR-2021'!$A$3:$AZ$215,M$10,FALSE)</f>
        <v>10921.7935723924</v>
      </c>
      <c r="N53" s="30">
        <f>VLOOKUP($B53,'EDGAR-2021'!$A$3:$AZ$215,N$10,FALSE)</f>
        <v>11260.010338952199</v>
      </c>
      <c r="O53" s="30">
        <f>VLOOKUP($B53,'EDGAR-2021'!$A$3:$AZ$215,O$10,FALSE)</f>
        <v>11503.8573895388</v>
      </c>
      <c r="P53" s="30">
        <f>VLOOKUP($B53,'EDGAR-2021'!$A$3:$AZ$215,P$10,FALSE)</f>
        <v>11680.416049306599</v>
      </c>
      <c r="Q53" s="50">
        <f t="shared" si="15"/>
        <v>2.165602368437014E-2</v>
      </c>
      <c r="R53" s="50">
        <f t="shared" si="16"/>
        <v>2.6311584403688526E-2</v>
      </c>
      <c r="S53" s="50">
        <f t="shared" si="17"/>
        <v>1.5347778904870157E-2</v>
      </c>
      <c r="T53" s="30">
        <f>VLOOKUP($B53,'EDGAR-P'!$A$3:$AZ$215,T$10,FALSE)</f>
        <v>1420.0620219999983</v>
      </c>
      <c r="U53" s="29">
        <f t="shared" si="18"/>
        <v>8.1009541916605201</v>
      </c>
      <c r="V53" s="127">
        <f t="shared" si="19"/>
        <v>0.31498630746699413</v>
      </c>
      <c r="W53" s="127">
        <f t="shared" si="20"/>
        <v>0.18423236042310234</v>
      </c>
      <c r="X53" s="30">
        <f>VLOOKUP($B53,'EDGAR-P'!$A$3:$AZ$215,X$10,FALSE)</f>
        <v>1403.4999999999984</v>
      </c>
      <c r="Y53" s="127">
        <f t="shared" si="21"/>
        <v>0.30458606978079633</v>
      </c>
      <c r="Z53" s="127">
        <f t="shared" si="22"/>
        <v>0.18811343465175448</v>
      </c>
    </row>
    <row r="54" spans="2:26" ht="15" x14ac:dyDescent="0.25">
      <c r="B54" s="126" t="str">
        <f>'EDGAR-2021'!A43</f>
        <v>Colombia</v>
      </c>
      <c r="C54" s="30">
        <f>VLOOKUP($B54,'EDGAR-2021'!$A$3:$AZ$215,C$10,FALSE)</f>
        <v>52.52542865222</v>
      </c>
      <c r="D54" s="30">
        <f>VLOOKUP($B54,'EDGAR-2021'!$A$3:$AZ$215,D$10,FALSE)</f>
        <v>60.916993720999997</v>
      </c>
      <c r="E54" s="30">
        <f>VLOOKUP($B54,'EDGAR-2021'!$A$3:$AZ$215,E$10,FALSE)</f>
        <v>66.819509767080007</v>
      </c>
      <c r="F54" s="30">
        <f>VLOOKUP($B54,'EDGAR-2021'!$A$3:$AZ$215,F$10,FALSE)</f>
        <v>72.451943504590005</v>
      </c>
      <c r="G54" s="30">
        <f>VLOOKUP($B54,'EDGAR-2021'!$A$3:$AZ$215,G$10,FALSE)</f>
        <v>72.907502207670007</v>
      </c>
      <c r="H54" s="30">
        <f>VLOOKUP($B54,'EDGAR-2021'!$A$3:$AZ$215,H$10,FALSE)</f>
        <v>82.440160214499997</v>
      </c>
      <c r="I54" s="30">
        <f>VLOOKUP($B54,'EDGAR-2021'!$A$3:$AZ$215,I$10,FALSE)</f>
        <v>85.363466847799998</v>
      </c>
      <c r="J54" s="30">
        <f>VLOOKUP($B54,'EDGAR-2021'!$A$3:$AZ$215,J$10,FALSE)</f>
        <v>82.440160214499997</v>
      </c>
      <c r="K54" s="30">
        <f>VLOOKUP($B54,'EDGAR-2021'!$A$3:$AZ$215,K$10,FALSE)</f>
        <v>85.451825035460004</v>
      </c>
      <c r="L54" s="30">
        <f>VLOOKUP($B54,'EDGAR-2021'!$A$3:$AZ$215,L$10,FALSE)</f>
        <v>95.398234870289997</v>
      </c>
      <c r="M54" s="30">
        <f>VLOOKUP($B54,'EDGAR-2021'!$A$3:$AZ$215,M$10,FALSE)</f>
        <v>83.015174368800004</v>
      </c>
      <c r="N54" s="30">
        <f>VLOOKUP($B54,'EDGAR-2021'!$A$3:$AZ$215,N$10,FALSE)</f>
        <v>86.458504053810003</v>
      </c>
      <c r="O54" s="30">
        <f>VLOOKUP($B54,'EDGAR-2021'!$A$3:$AZ$215,O$10,FALSE)</f>
        <v>92.62320490274</v>
      </c>
      <c r="P54" s="30">
        <f>VLOOKUP($B54,'EDGAR-2021'!$A$3:$AZ$215,P$10,FALSE)</f>
        <v>90.252425417820007</v>
      </c>
      <c r="Q54" s="50">
        <f t="shared" si="15"/>
        <v>7.1302423242174173E-2</v>
      </c>
      <c r="R54" s="50">
        <f t="shared" si="16"/>
        <v>5.6390369920705896E-2</v>
      </c>
      <c r="S54" s="50">
        <f t="shared" si="17"/>
        <v>-2.5595956082597793E-2</v>
      </c>
      <c r="T54" s="30">
        <f>VLOOKUP($B54,'EDGAR-P'!$A$3:$AZ$215,T$10,FALSE)</f>
        <v>49.849817999999978</v>
      </c>
      <c r="U54" s="29">
        <f t="shared" si="18"/>
        <v>1.8580449963275703</v>
      </c>
      <c r="V54" s="127">
        <f t="shared" si="19"/>
        <v>2.5361094379180681E-3</v>
      </c>
      <c r="W54" s="127">
        <f t="shared" si="20"/>
        <v>6.4672876920315687E-3</v>
      </c>
      <c r="X54" s="30">
        <f>VLOOKUP($B54,'EDGAR-P'!$A$3:$AZ$215,X$10,FALSE)</f>
        <v>48.65340000000004</v>
      </c>
      <c r="Y54" s="127">
        <f t="shared" si="21"/>
        <v>2.707629025462338E-3</v>
      </c>
      <c r="Z54" s="127">
        <f t="shared" si="22"/>
        <v>6.5210959611583103E-3</v>
      </c>
    </row>
    <row r="55" spans="2:26" ht="15" x14ac:dyDescent="0.25">
      <c r="B55" s="126" t="str">
        <f>'EDGAR-2021'!A44</f>
        <v>Comoros</v>
      </c>
      <c r="C55" s="30">
        <f>VLOOKUP($B55,'EDGAR-2021'!$A$3:$AZ$215,C$10,FALSE)</f>
        <v>4.6294128970000001E-2</v>
      </c>
      <c r="D55" s="30">
        <f>VLOOKUP($B55,'EDGAR-2021'!$A$3:$AZ$215,D$10,FALSE)</f>
        <v>0.14865383216399999</v>
      </c>
      <c r="E55" s="30">
        <f>VLOOKUP($B55,'EDGAR-2021'!$A$3:$AZ$215,E$10,FALSE)</f>
        <v>0.1649532232</v>
      </c>
      <c r="F55" s="30">
        <f>VLOOKUP($B55,'EDGAR-2021'!$A$3:$AZ$215,F$10,FALSE)</f>
        <v>0.1399506277</v>
      </c>
      <c r="G55" s="30">
        <f>VLOOKUP($B55,'EDGAR-2021'!$A$3:$AZ$215,G$10,FALSE)</f>
        <v>0.14678813499999999</v>
      </c>
      <c r="H55" s="30">
        <f>VLOOKUP($B55,'EDGAR-2021'!$A$3:$AZ$215,H$10,FALSE)</f>
        <v>0.17516406740000001</v>
      </c>
      <c r="I55" s="30">
        <f>VLOOKUP($B55,'EDGAR-2021'!$A$3:$AZ$215,I$10,FALSE)</f>
        <v>0.15354442432000001</v>
      </c>
      <c r="J55" s="30">
        <f>VLOOKUP($B55,'EDGAR-2021'!$A$3:$AZ$215,J$10,FALSE)</f>
        <v>0.17516406740000001</v>
      </c>
      <c r="K55" s="30">
        <f>VLOOKUP($B55,'EDGAR-2021'!$A$3:$AZ$215,K$10,FALSE)</f>
        <v>0.16899293260000001</v>
      </c>
      <c r="L55" s="30">
        <f>VLOOKUP($B55,'EDGAR-2021'!$A$3:$AZ$215,L$10,FALSE)</f>
        <v>0.2000397277</v>
      </c>
      <c r="M55" s="30">
        <f>VLOOKUP($B55,'EDGAR-2021'!$A$3:$AZ$215,M$10,FALSE)</f>
        <v>0.27533444364999998</v>
      </c>
      <c r="N55" s="30">
        <f>VLOOKUP($B55,'EDGAR-2021'!$A$3:$AZ$215,N$10,FALSE)</f>
        <v>0.2893830375</v>
      </c>
      <c r="O55" s="30">
        <f>VLOOKUP($B55,'EDGAR-2021'!$A$3:$AZ$215,O$10,FALSE)</f>
        <v>0.30188197820000001</v>
      </c>
      <c r="P55" s="30">
        <f>VLOOKUP($B55,'EDGAR-2021'!$A$3:$AZ$215,P$10,FALSE)</f>
        <v>0.24984557600000001</v>
      </c>
      <c r="Q55" s="50">
        <f t="shared" si="15"/>
        <v>4.319168396316253E-2</v>
      </c>
      <c r="R55" s="50">
        <f t="shared" si="16"/>
        <v>4.7107713405590834E-2</v>
      </c>
      <c r="S55" s="50">
        <f t="shared" si="17"/>
        <v>-0.17237333116164133</v>
      </c>
      <c r="T55" s="30">
        <f>VLOOKUP($B55,'EDGAR-P'!$A$3:$AZ$215,T$10,FALSE)</f>
        <v>0.85091000000000039</v>
      </c>
      <c r="U55" s="29">
        <f t="shared" si="18"/>
        <v>0.35477545004759597</v>
      </c>
      <c r="V55" s="127">
        <f t="shared" si="19"/>
        <v>8.2658091442023526E-6</v>
      </c>
      <c r="W55" s="127">
        <f t="shared" si="20"/>
        <v>1.1039317676198109E-4</v>
      </c>
      <c r="X55" s="30">
        <f>VLOOKUP($B55,'EDGAR-P'!$A$3:$AZ$215,X$10,FALSE)</f>
        <v>0.79560100000000056</v>
      </c>
      <c r="Y55" s="127">
        <f t="shared" si="21"/>
        <v>5.6776037177474459E-6</v>
      </c>
      <c r="Z55" s="127">
        <f t="shared" si="22"/>
        <v>1.0663572263795567E-4</v>
      </c>
    </row>
    <row r="56" spans="2:26" ht="15" x14ac:dyDescent="0.25">
      <c r="B56" s="126" t="str">
        <f>'EDGAR-2021'!A45</f>
        <v>Congo</v>
      </c>
      <c r="C56" s="30">
        <f>VLOOKUP($B56,'EDGAR-2021'!$A$3:$AZ$215,C$10,FALSE)</f>
        <v>2.403310983965</v>
      </c>
      <c r="D56" s="30">
        <f>VLOOKUP($B56,'EDGAR-2021'!$A$3:$AZ$215,D$10,FALSE)</f>
        <v>4.3591151974280002</v>
      </c>
      <c r="E56" s="30">
        <f>VLOOKUP($B56,'EDGAR-2021'!$A$3:$AZ$215,E$10,FALSE)</f>
        <v>5.3262403997099996</v>
      </c>
      <c r="F56" s="30">
        <f>VLOOKUP($B56,'EDGAR-2021'!$A$3:$AZ$215,F$10,FALSE)</f>
        <v>4.8844191809030004</v>
      </c>
      <c r="G56" s="30">
        <f>VLOOKUP($B56,'EDGAR-2021'!$A$3:$AZ$215,G$10,FALSE)</f>
        <v>4.5099667329519999</v>
      </c>
      <c r="H56" s="30">
        <f>VLOOKUP($B56,'EDGAR-2021'!$A$3:$AZ$215,H$10,FALSE)</f>
        <v>5.4842301065379999</v>
      </c>
      <c r="I56" s="30">
        <f>VLOOKUP($B56,'EDGAR-2021'!$A$3:$AZ$215,I$10,FALSE)</f>
        <v>5.3245705098120002</v>
      </c>
      <c r="J56" s="30">
        <f>VLOOKUP($B56,'EDGAR-2021'!$A$3:$AZ$215,J$10,FALSE)</f>
        <v>5.4842301065379999</v>
      </c>
      <c r="K56" s="30">
        <f>VLOOKUP($B56,'EDGAR-2021'!$A$3:$AZ$215,K$10,FALSE)</f>
        <v>5.7776255927479996</v>
      </c>
      <c r="L56" s="30">
        <f>VLOOKUP($B56,'EDGAR-2021'!$A$3:$AZ$215,L$10,FALSE)</f>
        <v>5.6472393631870004</v>
      </c>
      <c r="M56" s="30">
        <f>VLOOKUP($B56,'EDGAR-2021'!$A$3:$AZ$215,M$10,FALSE)</f>
        <v>5.5598005372249997</v>
      </c>
      <c r="N56" s="30">
        <f>VLOOKUP($B56,'EDGAR-2021'!$A$3:$AZ$215,N$10,FALSE)</f>
        <v>6.4789351664000003</v>
      </c>
      <c r="O56" s="30">
        <f>VLOOKUP($B56,'EDGAR-2021'!$A$3:$AZ$215,O$10,FALSE)</f>
        <v>6.3465061693339999</v>
      </c>
      <c r="P56" s="30">
        <f>VLOOKUP($B56,'EDGAR-2021'!$A$3:$AZ$215,P$10,FALSE)</f>
        <v>6.1829023403140004</v>
      </c>
      <c r="Q56" s="50">
        <f t="shared" si="15"/>
        <v>-2.0439932437166908E-2</v>
      </c>
      <c r="R56" s="50">
        <f t="shared" si="16"/>
        <v>7.2438990970711492E-2</v>
      </c>
      <c r="S56" s="50">
        <f t="shared" si="17"/>
        <v>-2.577856613620344E-2</v>
      </c>
      <c r="T56" s="30">
        <f>VLOOKUP($B56,'EDGAR-P'!$A$3:$AZ$215,T$10,FALSE)</f>
        <v>5.5421969999999829</v>
      </c>
      <c r="U56" s="29">
        <f t="shared" si="18"/>
        <v>1.14512460840602</v>
      </c>
      <c r="V56" s="127">
        <f t="shared" si="19"/>
        <v>1.7377323761096785E-4</v>
      </c>
      <c r="W56" s="127">
        <f t="shared" si="20"/>
        <v>7.1901932410092632E-4</v>
      </c>
      <c r="X56" s="30">
        <f>VLOOKUP($B56,'EDGAR-P'!$A$3:$AZ$215,X$10,FALSE)</f>
        <v>5.1258200000000089</v>
      </c>
      <c r="Y56" s="127">
        <f t="shared" si="21"/>
        <v>1.6028209782171298E-4</v>
      </c>
      <c r="Z56" s="127">
        <f t="shared" si="22"/>
        <v>6.8702216288326246E-4</v>
      </c>
    </row>
    <row r="57" spans="2:26" ht="15" x14ac:dyDescent="0.25">
      <c r="B57" s="126" t="str">
        <f>'EDGAR-2021'!A46</f>
        <v>Cook Islands</v>
      </c>
      <c r="C57" s="30">
        <f>VLOOKUP($B57,'EDGAR-2021'!$A$3:$AZ$215,C$10,FALSE)</f>
        <v>3.885867925E-2</v>
      </c>
      <c r="D57" s="30">
        <f>VLOOKUP($B57,'EDGAR-2021'!$A$3:$AZ$215,D$10,FALSE)</f>
        <v>6.6154155680000007E-2</v>
      </c>
      <c r="E57" s="30">
        <f>VLOOKUP($B57,'EDGAR-2021'!$A$3:$AZ$215,E$10,FALSE)</f>
        <v>6.1508000299999997E-2</v>
      </c>
      <c r="F57" s="30">
        <f>VLOOKUP($B57,'EDGAR-2021'!$A$3:$AZ$215,F$10,FALSE)</f>
        <v>8.7860099979999995E-2</v>
      </c>
      <c r="G57" s="30">
        <f>VLOOKUP($B57,'EDGAR-2021'!$A$3:$AZ$215,G$10,FALSE)</f>
        <v>8.5979809589999998E-2</v>
      </c>
      <c r="H57" s="30">
        <f>VLOOKUP($B57,'EDGAR-2021'!$A$3:$AZ$215,H$10,FALSE)</f>
        <v>8.39540394E-2</v>
      </c>
      <c r="I57" s="30">
        <f>VLOOKUP($B57,'EDGAR-2021'!$A$3:$AZ$215,I$10,FALSE)</f>
        <v>8.7087780510000004E-2</v>
      </c>
      <c r="J57" s="30">
        <f>VLOOKUP($B57,'EDGAR-2021'!$A$3:$AZ$215,J$10,FALSE)</f>
        <v>8.39540394E-2</v>
      </c>
      <c r="K57" s="30">
        <f>VLOOKUP($B57,'EDGAR-2021'!$A$3:$AZ$215,K$10,FALSE)</f>
        <v>8.4642133100000003E-2</v>
      </c>
      <c r="L57" s="30">
        <f>VLOOKUP($B57,'EDGAR-2021'!$A$3:$AZ$215,L$10,FALSE)</f>
        <v>8.3840662610000005E-2</v>
      </c>
      <c r="M57" s="30">
        <f>VLOOKUP($B57,'EDGAR-2021'!$A$3:$AZ$215,M$10,FALSE)</f>
        <v>5.3315958390000001E-2</v>
      </c>
      <c r="N57" s="30">
        <f>VLOOKUP($B57,'EDGAR-2021'!$A$3:$AZ$215,N$10,FALSE)</f>
        <v>5.485558494E-2</v>
      </c>
      <c r="O57" s="30">
        <f>VLOOKUP($B57,'EDGAR-2021'!$A$3:$AZ$215,O$10,FALSE)</f>
        <v>5.6544648230000001E-2</v>
      </c>
      <c r="P57" s="30">
        <f>VLOOKUP($B57,'EDGAR-2021'!$A$3:$AZ$215,P$10,FALSE)</f>
        <v>5.53308458E-2</v>
      </c>
      <c r="Q57" s="50">
        <f t="shared" si="15"/>
        <v>3.0791090676500321E-2</v>
      </c>
      <c r="R57" s="50">
        <f t="shared" si="16"/>
        <v>2.9834248087789117E-2</v>
      </c>
      <c r="S57" s="50">
        <f t="shared" si="17"/>
        <v>-2.1466265473308099E-2</v>
      </c>
      <c r="T57" s="30">
        <f>VLOOKUP($B57,'EDGAR-P'!$A$3:$AZ$215,T$10,FALSE)</f>
        <v>1.7461999999999988E-2</v>
      </c>
      <c r="U57" s="29">
        <f t="shared" si="18"/>
        <v>3.2381541764975399</v>
      </c>
      <c r="V57" s="127">
        <f t="shared" si="19"/>
        <v>1.5482450233766203E-6</v>
      </c>
      <c r="W57" s="127">
        <f t="shared" si="20"/>
        <v>2.2654401201275244E-6</v>
      </c>
      <c r="X57" s="30">
        <f>VLOOKUP($B57,'EDGAR-P'!$A$3:$AZ$215,X$10,FALSE)</f>
        <v>1.7379000000000006E-2</v>
      </c>
      <c r="Y57" s="127">
        <f t="shared" si="21"/>
        <v>2.3795976089650778E-6</v>
      </c>
      <c r="Z57" s="127">
        <f t="shared" si="22"/>
        <v>2.3293362171805098E-6</v>
      </c>
    </row>
    <row r="58" spans="2:26" ht="15" x14ac:dyDescent="0.25">
      <c r="B58" s="126" t="str">
        <f>'EDGAR-2021'!A47</f>
        <v>Costa Rica</v>
      </c>
      <c r="C58" s="30">
        <f>VLOOKUP($B58,'EDGAR-2021'!$A$3:$AZ$215,C$10,FALSE)</f>
        <v>2.9295916169640002</v>
      </c>
      <c r="D58" s="30">
        <f>VLOOKUP($B58,'EDGAR-2021'!$A$3:$AZ$215,D$10,FALSE)</f>
        <v>6.3574116589939997</v>
      </c>
      <c r="E58" s="30">
        <f>VLOOKUP($B58,'EDGAR-2021'!$A$3:$AZ$215,E$10,FALSE)</f>
        <v>7.2972968544440002</v>
      </c>
      <c r="F58" s="30">
        <f>VLOOKUP($B58,'EDGAR-2021'!$A$3:$AZ$215,F$10,FALSE)</f>
        <v>7.6630170151270001</v>
      </c>
      <c r="G58" s="30">
        <f>VLOOKUP($B58,'EDGAR-2021'!$A$3:$AZ$215,G$10,FALSE)</f>
        <v>7.6465680999999996</v>
      </c>
      <c r="H58" s="30">
        <f>VLOOKUP($B58,'EDGAR-2021'!$A$3:$AZ$215,H$10,FALSE)</f>
        <v>7.9408421740000001</v>
      </c>
      <c r="I58" s="30">
        <f>VLOOKUP($B58,'EDGAR-2021'!$A$3:$AZ$215,I$10,FALSE)</f>
        <v>8.0524774324999999</v>
      </c>
      <c r="J58" s="30">
        <f>VLOOKUP($B58,'EDGAR-2021'!$A$3:$AZ$215,J$10,FALSE)</f>
        <v>7.9408421740000001</v>
      </c>
      <c r="K58" s="30">
        <f>VLOOKUP($B58,'EDGAR-2021'!$A$3:$AZ$215,K$10,FALSE)</f>
        <v>7.7668246428999996</v>
      </c>
      <c r="L58" s="30">
        <f>VLOOKUP($B58,'EDGAR-2021'!$A$3:$AZ$215,L$10,FALSE)</f>
        <v>8.2953164326</v>
      </c>
      <c r="M58" s="30">
        <f>VLOOKUP($B58,'EDGAR-2021'!$A$3:$AZ$215,M$10,FALSE)</f>
        <v>8.4798927005000007</v>
      </c>
      <c r="N58" s="30">
        <f>VLOOKUP($B58,'EDGAR-2021'!$A$3:$AZ$215,N$10,FALSE)</f>
        <v>8.2434953605000008</v>
      </c>
      <c r="O58" s="30">
        <f>VLOOKUP($B58,'EDGAR-2021'!$A$3:$AZ$215,O$10,FALSE)</f>
        <v>8.8502807439000009</v>
      </c>
      <c r="P58" s="30">
        <f>VLOOKUP($B58,'EDGAR-2021'!$A$3:$AZ$215,P$10,FALSE)</f>
        <v>7.8176086751999998</v>
      </c>
      <c r="Q58" s="50">
        <f t="shared" si="15"/>
        <v>7.360777884433678E-2</v>
      </c>
      <c r="R58" s="50">
        <f t="shared" si="16"/>
        <v>2.2865190646766342E-2</v>
      </c>
      <c r="S58" s="50">
        <f t="shared" si="17"/>
        <v>-0.11668240800290586</v>
      </c>
      <c r="T58" s="30">
        <f>VLOOKUP($B58,'EDGAR-P'!$A$3:$AZ$215,T$10,FALSE)</f>
        <v>4.9993839999999921</v>
      </c>
      <c r="U58" s="29">
        <f t="shared" si="18"/>
        <v>1.7702742465671801</v>
      </c>
      <c r="V58" s="127">
        <f t="shared" si="19"/>
        <v>2.4232891257000059E-4</v>
      </c>
      <c r="W58" s="127">
        <f t="shared" si="20"/>
        <v>6.4859724484730345E-4</v>
      </c>
      <c r="X58" s="30">
        <f>VLOOKUP($B58,'EDGAR-P'!$A$3:$AZ$215,X$10,FALSE)</f>
        <v>4.8572699999999953</v>
      </c>
      <c r="Y58" s="127">
        <f t="shared" si="21"/>
        <v>2.3544082947490053E-4</v>
      </c>
      <c r="Z58" s="127">
        <f t="shared" si="22"/>
        <v>6.5102796062053981E-4</v>
      </c>
    </row>
    <row r="59" spans="2:26" ht="15" x14ac:dyDescent="0.25">
      <c r="B59" s="126" t="str">
        <f>'EDGAR-2021'!A48</f>
        <v>Côte d’Ivoire</v>
      </c>
      <c r="C59" s="30">
        <f>VLOOKUP($B59,'EDGAR-2021'!$A$3:$AZ$215,C$10,FALSE)</f>
        <v>3.0299225138980002</v>
      </c>
      <c r="D59" s="30">
        <f>VLOOKUP($B59,'EDGAR-2021'!$A$3:$AZ$215,D$10,FALSE)</f>
        <v>6.5507260859700001</v>
      </c>
      <c r="E59" s="30">
        <f>VLOOKUP($B59,'EDGAR-2021'!$A$3:$AZ$215,E$10,FALSE)</f>
        <v>7.5847764634699999</v>
      </c>
      <c r="F59" s="30">
        <f>VLOOKUP($B59,'EDGAR-2021'!$A$3:$AZ$215,F$10,FALSE)</f>
        <v>7.4825987787899999</v>
      </c>
      <c r="G59" s="30">
        <f>VLOOKUP($B59,'EDGAR-2021'!$A$3:$AZ$215,G$10,FALSE)</f>
        <v>9.4274470341499992</v>
      </c>
      <c r="H59" s="30">
        <f>VLOOKUP($B59,'EDGAR-2021'!$A$3:$AZ$215,H$10,FALSE)</f>
        <v>9.9866086083799992</v>
      </c>
      <c r="I59" s="30">
        <f>VLOOKUP($B59,'EDGAR-2021'!$A$3:$AZ$215,I$10,FALSE)</f>
        <v>10.75054781003</v>
      </c>
      <c r="J59" s="30">
        <f>VLOOKUP($B59,'EDGAR-2021'!$A$3:$AZ$215,J$10,FALSE)</f>
        <v>9.9866086083799992</v>
      </c>
      <c r="K59" s="30">
        <f>VLOOKUP($B59,'EDGAR-2021'!$A$3:$AZ$215,K$10,FALSE)</f>
        <v>11.488934737279999</v>
      </c>
      <c r="L59" s="30">
        <f>VLOOKUP($B59,'EDGAR-2021'!$A$3:$AZ$215,L$10,FALSE)</f>
        <v>11.97280656591</v>
      </c>
      <c r="M59" s="30">
        <f>VLOOKUP($B59,'EDGAR-2021'!$A$3:$AZ$215,M$10,FALSE)</f>
        <v>12.54456754105</v>
      </c>
      <c r="N59" s="30">
        <f>VLOOKUP($B59,'EDGAR-2021'!$A$3:$AZ$215,N$10,FALSE)</f>
        <v>12.253397636240001</v>
      </c>
      <c r="O59" s="30">
        <f>VLOOKUP($B59,'EDGAR-2021'!$A$3:$AZ$215,O$10,FALSE)</f>
        <v>12.531442004420001</v>
      </c>
      <c r="P59" s="30">
        <f>VLOOKUP($B59,'EDGAR-2021'!$A$3:$AZ$215,P$10,FALSE)</f>
        <v>12.09827829302</v>
      </c>
      <c r="Q59" s="50">
        <f t="shared" si="15"/>
        <v>2.2691205854421082E-2</v>
      </c>
      <c r="R59" s="50">
        <f t="shared" si="16"/>
        <v>-2.5981526904034213E-4</v>
      </c>
      <c r="S59" s="50">
        <f t="shared" si="17"/>
        <v>-3.4566150587236333E-2</v>
      </c>
      <c r="T59" s="30">
        <f>VLOOKUP($B59,'EDGAR-P'!$A$3:$AZ$215,T$10,FALSE)</f>
        <v>25.531083000000031</v>
      </c>
      <c r="U59" s="29">
        <f t="shared" si="18"/>
        <v>0.49083080433446497</v>
      </c>
      <c r="V59" s="127">
        <f t="shared" si="19"/>
        <v>3.4312252930034727E-4</v>
      </c>
      <c r="W59" s="127">
        <f t="shared" si="20"/>
        <v>3.3122860920001091E-3</v>
      </c>
      <c r="X59" s="30">
        <f>VLOOKUP($B59,'EDGAR-P'!$A$3:$AZ$215,X$10,FALSE)</f>
        <v>23.695899999999984</v>
      </c>
      <c r="Y59" s="127">
        <f t="shared" si="21"/>
        <v>3.3981675466198731E-4</v>
      </c>
      <c r="Z59" s="127">
        <f t="shared" si="22"/>
        <v>3.1760008095222734E-3</v>
      </c>
    </row>
    <row r="60" spans="2:26" ht="15" x14ac:dyDescent="0.25">
      <c r="B60" s="126" t="str">
        <f>'EDGAR-2021'!A49</f>
        <v>Croatia</v>
      </c>
      <c r="C60" s="30">
        <f>VLOOKUP($B60,'EDGAR-2021'!$A$3:$AZ$215,C$10,FALSE)</f>
        <v>25.156392825720001</v>
      </c>
      <c r="D60" s="30">
        <f>VLOOKUP($B60,'EDGAR-2021'!$A$3:$AZ$215,D$10,FALSE)</f>
        <v>23.657425644700002</v>
      </c>
      <c r="E60" s="30">
        <f>VLOOKUP($B60,'EDGAR-2021'!$A$3:$AZ$215,E$10,FALSE)</f>
        <v>21.460003703990001</v>
      </c>
      <c r="F60" s="30">
        <f>VLOOKUP($B60,'EDGAR-2021'!$A$3:$AZ$215,F$10,FALSE)</f>
        <v>20.919065528499001</v>
      </c>
      <c r="G60" s="30">
        <f>VLOOKUP($B60,'EDGAR-2021'!$A$3:$AZ$215,G$10,FALSE)</f>
        <v>19.304645287313999</v>
      </c>
      <c r="H60" s="30">
        <f>VLOOKUP($B60,'EDGAR-2021'!$A$3:$AZ$215,H$10,FALSE)</f>
        <v>18.912862183754999</v>
      </c>
      <c r="I60" s="30">
        <f>VLOOKUP($B60,'EDGAR-2021'!$A$3:$AZ$215,I$10,FALSE)</f>
        <v>18.249068751839999</v>
      </c>
      <c r="J60" s="30">
        <f>VLOOKUP($B60,'EDGAR-2021'!$A$3:$AZ$215,J$10,FALSE)</f>
        <v>18.912862183754999</v>
      </c>
      <c r="K60" s="30">
        <f>VLOOKUP($B60,'EDGAR-2021'!$A$3:$AZ$215,K$10,FALSE)</f>
        <v>18.535393361589001</v>
      </c>
      <c r="L60" s="30">
        <f>VLOOKUP($B60,'EDGAR-2021'!$A$3:$AZ$215,L$10,FALSE)</f>
        <v>18.810135261144001</v>
      </c>
      <c r="M60" s="30">
        <f>VLOOKUP($B60,'EDGAR-2021'!$A$3:$AZ$215,M$10,FALSE)</f>
        <v>19.267122178154999</v>
      </c>
      <c r="N60" s="30">
        <f>VLOOKUP($B60,'EDGAR-2021'!$A$3:$AZ$215,N$10,FALSE)</f>
        <v>18.041660629713999</v>
      </c>
      <c r="O60" s="30">
        <f>VLOOKUP($B60,'EDGAR-2021'!$A$3:$AZ$215,O$10,FALSE)</f>
        <v>18.656673906878002</v>
      </c>
      <c r="P60" s="30">
        <f>VLOOKUP($B60,'EDGAR-2021'!$A$3:$AZ$215,P$10,FALSE)</f>
        <v>17.697474773218001</v>
      </c>
      <c r="Q60" s="50">
        <f t="shared" si="15"/>
        <v>3.4088507138367197E-2</v>
      </c>
      <c r="R60" s="50">
        <f t="shared" si="16"/>
        <v>-1.4757629896070601E-2</v>
      </c>
      <c r="S60" s="50">
        <f t="shared" si="17"/>
        <v>-5.1413190713827106E-2</v>
      </c>
      <c r="T60" s="30">
        <f>VLOOKUP($B60,'EDGAR-P'!$A$3:$AZ$215,T$10,FALSE)</f>
        <v>4.140148000000007</v>
      </c>
      <c r="U60" s="29">
        <f t="shared" si="18"/>
        <v>4.5062818785410501</v>
      </c>
      <c r="V60" s="127">
        <f t="shared" si="19"/>
        <v>5.108370718231686E-4</v>
      </c>
      <c r="W60" s="127">
        <f t="shared" si="20"/>
        <v>5.3712389087537231E-4</v>
      </c>
      <c r="X60" s="30">
        <f>VLOOKUP($B60,'EDGAR-P'!$A$3:$AZ$215,X$10,FALSE)</f>
        <v>4.2132699999999979</v>
      </c>
      <c r="Y60" s="127">
        <f t="shared" si="21"/>
        <v>5.3387642103855707E-4</v>
      </c>
      <c r="Z60" s="127">
        <f t="shared" si="22"/>
        <v>5.6471157165315143E-4</v>
      </c>
    </row>
    <row r="61" spans="2:26" ht="15" x14ac:dyDescent="0.25">
      <c r="B61" s="126" t="str">
        <f>'EDGAR-2021'!A50</f>
        <v>Cuba</v>
      </c>
      <c r="C61" s="30">
        <f>VLOOKUP($B61,'EDGAR-2021'!$A$3:$AZ$215,C$10,FALSE)</f>
        <v>38.541403371800001</v>
      </c>
      <c r="D61" s="30">
        <f>VLOOKUP($B61,'EDGAR-2021'!$A$3:$AZ$215,D$10,FALSE)</f>
        <v>26.18095619772</v>
      </c>
      <c r="E61" s="30">
        <f>VLOOKUP($B61,'EDGAR-2021'!$A$3:$AZ$215,E$10,FALSE)</f>
        <v>30.631268819540001</v>
      </c>
      <c r="F61" s="30">
        <f>VLOOKUP($B61,'EDGAR-2021'!$A$3:$AZ$215,F$10,FALSE)</f>
        <v>29.006711287920002</v>
      </c>
      <c r="G61" s="30">
        <f>VLOOKUP($B61,'EDGAR-2021'!$A$3:$AZ$215,G$10,FALSE)</f>
        <v>29.335923387160001</v>
      </c>
      <c r="H61" s="30">
        <f>VLOOKUP($B61,'EDGAR-2021'!$A$3:$AZ$215,H$10,FALSE)</f>
        <v>27.875912005189999</v>
      </c>
      <c r="I61" s="30">
        <f>VLOOKUP($B61,'EDGAR-2021'!$A$3:$AZ$215,I$10,FALSE)</f>
        <v>27.31626550839</v>
      </c>
      <c r="J61" s="30">
        <f>VLOOKUP($B61,'EDGAR-2021'!$A$3:$AZ$215,J$10,FALSE)</f>
        <v>27.875912005189999</v>
      </c>
      <c r="K61" s="30">
        <f>VLOOKUP($B61,'EDGAR-2021'!$A$3:$AZ$215,K$10,FALSE)</f>
        <v>27.901237123840001</v>
      </c>
      <c r="L61" s="30">
        <f>VLOOKUP($B61,'EDGAR-2021'!$A$3:$AZ$215,L$10,FALSE)</f>
        <v>28.740289436255001</v>
      </c>
      <c r="M61" s="30">
        <f>VLOOKUP($B61,'EDGAR-2021'!$A$3:$AZ$215,M$10,FALSE)</f>
        <v>27.092457035212998</v>
      </c>
      <c r="N61" s="30">
        <f>VLOOKUP($B61,'EDGAR-2021'!$A$3:$AZ$215,N$10,FALSE)</f>
        <v>26.344345138824</v>
      </c>
      <c r="O61" s="30">
        <f>VLOOKUP($B61,'EDGAR-2021'!$A$3:$AZ$215,O$10,FALSE)</f>
        <v>26.184196523967</v>
      </c>
      <c r="P61" s="30">
        <f>VLOOKUP($B61,'EDGAR-2021'!$A$3:$AZ$215,P$10,FALSE)</f>
        <v>22.937747457966999</v>
      </c>
      <c r="Q61" s="50">
        <f t="shared" si="15"/>
        <v>-6.0790508935819609E-3</v>
      </c>
      <c r="R61" s="50">
        <f t="shared" si="16"/>
        <v>-1.684617087981044E-2</v>
      </c>
      <c r="S61" s="50">
        <f t="shared" si="17"/>
        <v>-0.12398505575790542</v>
      </c>
      <c r="T61" s="30">
        <f>VLOOKUP($B61,'EDGAR-P'!$A$3:$AZ$215,T$10,FALSE)</f>
        <v>11.492045999999995</v>
      </c>
      <c r="U61" s="29">
        <f t="shared" si="18"/>
        <v>2.2784625578393101</v>
      </c>
      <c r="V61" s="127">
        <f t="shared" si="19"/>
        <v>7.1694763745720638E-4</v>
      </c>
      <c r="W61" s="127">
        <f t="shared" si="20"/>
        <v>1.4909255566802795E-3</v>
      </c>
      <c r="X61" s="30">
        <f>VLOOKUP($B61,'EDGAR-P'!$A$3:$AZ$215,X$10,FALSE)</f>
        <v>11.475999999999976</v>
      </c>
      <c r="Y61" s="127">
        <f t="shared" si="21"/>
        <v>8.1571783779437238E-4</v>
      </c>
      <c r="Z61" s="127">
        <f t="shared" si="22"/>
        <v>1.5381473288660721E-3</v>
      </c>
    </row>
    <row r="62" spans="2:26" ht="15" x14ac:dyDescent="0.25">
      <c r="B62" s="126" t="str">
        <f>'EDGAR-2021'!A51</f>
        <v>Curaçao</v>
      </c>
      <c r="C62" s="30">
        <f>VLOOKUP($B62,'EDGAR-2021'!$A$3:$AZ$215,C$10,FALSE)</f>
        <v>2.6697015320999999</v>
      </c>
      <c r="D62" s="30">
        <f>VLOOKUP($B62,'EDGAR-2021'!$A$3:$AZ$215,D$10,FALSE)</f>
        <v>6.0321273333200001</v>
      </c>
      <c r="E62" s="30">
        <f>VLOOKUP($B62,'EDGAR-2021'!$A$3:$AZ$215,E$10,FALSE)</f>
        <v>4.4350095829000002</v>
      </c>
      <c r="F62" s="30">
        <f>VLOOKUP($B62,'EDGAR-2021'!$A$3:$AZ$215,F$10,FALSE)</f>
        <v>5.5541034975699999</v>
      </c>
      <c r="G62" s="30">
        <f>VLOOKUP($B62,'EDGAR-2021'!$A$3:$AZ$215,G$10,FALSE)</f>
        <v>4.5017530130300001</v>
      </c>
      <c r="H62" s="30">
        <f>VLOOKUP($B62,'EDGAR-2021'!$A$3:$AZ$215,H$10,FALSE)</f>
        <v>4.3446682375899996</v>
      </c>
      <c r="I62" s="30">
        <f>VLOOKUP($B62,'EDGAR-2021'!$A$3:$AZ$215,I$10,FALSE)</f>
        <v>4.6641533858499997</v>
      </c>
      <c r="J62" s="30">
        <f>VLOOKUP($B62,'EDGAR-2021'!$A$3:$AZ$215,J$10,FALSE)</f>
        <v>4.3446682375899996</v>
      </c>
      <c r="K62" s="30">
        <f>VLOOKUP($B62,'EDGAR-2021'!$A$3:$AZ$215,K$10,FALSE)</f>
        <v>4.7313437091999999</v>
      </c>
      <c r="L62" s="30">
        <f>VLOOKUP($B62,'EDGAR-2021'!$A$3:$AZ$215,L$10,FALSE)</f>
        <v>4.19044250404</v>
      </c>
      <c r="M62" s="30">
        <f>VLOOKUP($B62,'EDGAR-2021'!$A$3:$AZ$215,M$10,FALSE)</f>
        <v>3.78782327958</v>
      </c>
      <c r="N62" s="30">
        <f>VLOOKUP($B62,'EDGAR-2021'!$A$3:$AZ$215,N$10,FALSE)</f>
        <v>3.2614317708999998</v>
      </c>
      <c r="O62" s="30">
        <f>VLOOKUP($B62,'EDGAR-2021'!$A$3:$AZ$215,O$10,FALSE)</f>
        <v>3.18418999431</v>
      </c>
      <c r="P62" s="30">
        <f>VLOOKUP($B62,'EDGAR-2021'!$A$3:$AZ$215,P$10,FALSE)</f>
        <v>2.7583631154739998</v>
      </c>
      <c r="Q62" s="50">
        <f t="shared" si="15"/>
        <v>-2.3683394906245381E-2</v>
      </c>
      <c r="R62" s="50">
        <f t="shared" si="16"/>
        <v>-8.1326394840901484E-2</v>
      </c>
      <c r="S62" s="50">
        <f t="shared" si="17"/>
        <v>-0.1337316176474812</v>
      </c>
      <c r="T62" s="30">
        <f>VLOOKUP($B62,'EDGAR-P'!$A$3:$AZ$215,T$10,FALSE)</f>
        <v>0.16254699999999975</v>
      </c>
      <c r="U62" s="29">
        <f t="shared" si="18"/>
        <v>19.589349506973399</v>
      </c>
      <c r="V62" s="127">
        <f t="shared" si="19"/>
        <v>8.718608155670696E-5</v>
      </c>
      <c r="W62" s="127">
        <f t="shared" si="20"/>
        <v>2.1088105326215118E-5</v>
      </c>
      <c r="X62" s="30">
        <f>VLOOKUP($B62,'EDGAR-P'!$A$3:$AZ$215,X$10,FALSE)</f>
        <v>0.15937099999999976</v>
      </c>
      <c r="Y62" s="127">
        <f t="shared" si="21"/>
        <v>1.1893473468242688E-4</v>
      </c>
      <c r="Z62" s="127">
        <f t="shared" si="22"/>
        <v>2.136075966789081E-5</v>
      </c>
    </row>
    <row r="63" spans="2:26" ht="15" x14ac:dyDescent="0.25">
      <c r="B63" s="126" t="str">
        <f>'EDGAR-2021'!A52</f>
        <v>Cyprus</v>
      </c>
      <c r="C63" s="30">
        <f>VLOOKUP($B63,'EDGAR-2021'!$A$3:$AZ$215,C$10,FALSE)</f>
        <v>4.4375530058240003</v>
      </c>
      <c r="D63" s="30">
        <f>VLOOKUP($B63,'EDGAR-2021'!$A$3:$AZ$215,D$10,FALSE)</f>
        <v>7.7875149737399996</v>
      </c>
      <c r="E63" s="30">
        <f>VLOOKUP($B63,'EDGAR-2021'!$A$3:$AZ$215,E$10,FALSE)</f>
        <v>7.8520826680000004</v>
      </c>
      <c r="F63" s="30">
        <f>VLOOKUP($B63,'EDGAR-2021'!$A$3:$AZ$215,F$10,FALSE)</f>
        <v>7.5281690829999999</v>
      </c>
      <c r="G63" s="30">
        <f>VLOOKUP($B63,'EDGAR-2021'!$A$3:$AZ$215,G$10,FALSE)</f>
        <v>6.9960434979999997</v>
      </c>
      <c r="H63" s="30">
        <f>VLOOKUP($B63,'EDGAR-2021'!$A$3:$AZ$215,H$10,FALSE)</f>
        <v>6.4299181316</v>
      </c>
      <c r="I63" s="30">
        <f>VLOOKUP($B63,'EDGAR-2021'!$A$3:$AZ$215,I$10,FALSE)</f>
        <v>6.7967326632000002</v>
      </c>
      <c r="J63" s="30">
        <f>VLOOKUP($B63,'EDGAR-2021'!$A$3:$AZ$215,J$10,FALSE)</f>
        <v>6.4299181316</v>
      </c>
      <c r="K63" s="30">
        <f>VLOOKUP($B63,'EDGAR-2021'!$A$3:$AZ$215,K$10,FALSE)</f>
        <v>6.7534347815000002</v>
      </c>
      <c r="L63" s="30">
        <f>VLOOKUP($B63,'EDGAR-2021'!$A$3:$AZ$215,L$10,FALSE)</f>
        <v>7.1288613907</v>
      </c>
      <c r="M63" s="30">
        <f>VLOOKUP($B63,'EDGAR-2021'!$A$3:$AZ$215,M$10,FALSE)</f>
        <v>7.2594573649000003</v>
      </c>
      <c r="N63" s="30">
        <f>VLOOKUP($B63,'EDGAR-2021'!$A$3:$AZ$215,N$10,FALSE)</f>
        <v>6.9841113349999997</v>
      </c>
      <c r="O63" s="30">
        <f>VLOOKUP($B63,'EDGAR-2021'!$A$3:$AZ$215,O$10,FALSE)</f>
        <v>7.1602185645</v>
      </c>
      <c r="P63" s="30">
        <f>VLOOKUP($B63,'EDGAR-2021'!$A$3:$AZ$215,P$10,FALSE)</f>
        <v>6.2715518673200004</v>
      </c>
      <c r="Q63" s="50">
        <f t="shared" si="15"/>
        <v>2.5215409814196565E-2</v>
      </c>
      <c r="R63" s="50">
        <f t="shared" si="16"/>
        <v>-6.3569377693170614E-3</v>
      </c>
      <c r="S63" s="50">
        <f t="shared" si="17"/>
        <v>-0.12411167189587813</v>
      </c>
      <c r="T63" s="30">
        <f>VLOOKUP($B63,'EDGAR-P'!$A$3:$AZ$215,T$10,FALSE)</f>
        <v>1.1984269999999992</v>
      </c>
      <c r="U63" s="29">
        <f t="shared" si="18"/>
        <v>5.97468061425519</v>
      </c>
      <c r="V63" s="127">
        <f t="shared" si="19"/>
        <v>1.9605343928719339E-4</v>
      </c>
      <c r="W63" s="127">
        <f t="shared" si="20"/>
        <v>1.5547844501454981E-4</v>
      </c>
      <c r="X63" s="30">
        <f>VLOOKUP($B63,'EDGAR-P'!$A$3:$AZ$215,X$10,FALSE)</f>
        <v>1.1701199999999985</v>
      </c>
      <c r="Y63" s="127">
        <f t="shared" si="21"/>
        <v>2.0233405834187479E-4</v>
      </c>
      <c r="Z63" s="127">
        <f t="shared" si="22"/>
        <v>1.5683312586726818E-4</v>
      </c>
    </row>
    <row r="64" spans="2:26" ht="15" x14ac:dyDescent="0.25">
      <c r="B64" s="126" t="str">
        <f>'EDGAR-2021'!A53</f>
        <v>Czechia</v>
      </c>
      <c r="C64" s="30">
        <f>VLOOKUP($B64,'EDGAR-2021'!$A$3:$AZ$215,C$10,FALSE)</f>
        <v>162.91752337797001</v>
      </c>
      <c r="D64" s="30">
        <f>VLOOKUP($B64,'EDGAR-2021'!$A$3:$AZ$215,D$10,FALSE)</f>
        <v>127.030608087001</v>
      </c>
      <c r="E64" s="30">
        <f>VLOOKUP($B64,'EDGAR-2021'!$A$3:$AZ$215,E$10,FALSE)</f>
        <v>120.48481352393</v>
      </c>
      <c r="F64" s="30">
        <f>VLOOKUP($B64,'EDGAR-2021'!$A$3:$AZ$215,F$10,FALSE)</f>
        <v>117.805710803146</v>
      </c>
      <c r="G64" s="30">
        <f>VLOOKUP($B64,'EDGAR-2021'!$A$3:$AZ$215,G$10,FALSE)</f>
        <v>113.68304223903201</v>
      </c>
      <c r="H64" s="30">
        <f>VLOOKUP($B64,'EDGAR-2021'!$A$3:$AZ$215,H$10,FALSE)</f>
        <v>109.22546941045699</v>
      </c>
      <c r="I64" s="30">
        <f>VLOOKUP($B64,'EDGAR-2021'!$A$3:$AZ$215,I$10,FALSE)</f>
        <v>106.73053181992</v>
      </c>
      <c r="J64" s="30">
        <f>VLOOKUP($B64,'EDGAR-2021'!$A$3:$AZ$215,J$10,FALSE)</f>
        <v>109.22546941045699</v>
      </c>
      <c r="K64" s="30">
        <f>VLOOKUP($B64,'EDGAR-2021'!$A$3:$AZ$215,K$10,FALSE)</f>
        <v>107.72811862764</v>
      </c>
      <c r="L64" s="30">
        <f>VLOOKUP($B64,'EDGAR-2021'!$A$3:$AZ$215,L$10,FALSE)</f>
        <v>109.1547502943</v>
      </c>
      <c r="M64" s="30">
        <f>VLOOKUP($B64,'EDGAR-2021'!$A$3:$AZ$215,M$10,FALSE)</f>
        <v>110.01535655724</v>
      </c>
      <c r="N64" s="30">
        <f>VLOOKUP($B64,'EDGAR-2021'!$A$3:$AZ$215,N$10,FALSE)</f>
        <v>108.83978831385301</v>
      </c>
      <c r="O64" s="30">
        <f>VLOOKUP($B64,'EDGAR-2021'!$A$3:$AZ$215,O$10,FALSE)</f>
        <v>105.10701100046001</v>
      </c>
      <c r="P64" s="30">
        <f>VLOOKUP($B64,'EDGAR-2021'!$A$3:$AZ$215,P$10,FALSE)</f>
        <v>92.082317865712994</v>
      </c>
      <c r="Q64" s="50">
        <f t="shared" si="15"/>
        <v>-3.4296072890449558E-2</v>
      </c>
      <c r="R64" s="50">
        <f t="shared" si="16"/>
        <v>-2.2490782586193525E-2</v>
      </c>
      <c r="S64" s="50">
        <f t="shared" si="17"/>
        <v>-0.12391840478357818</v>
      </c>
      <c r="T64" s="30">
        <f>VLOOKUP($B64,'EDGAR-P'!$A$3:$AZ$215,T$10,FALSE)</f>
        <v>10.630588999999992</v>
      </c>
      <c r="U64" s="29">
        <f t="shared" si="18"/>
        <v>9.88722365246743</v>
      </c>
      <c r="V64" s="127">
        <f t="shared" si="19"/>
        <v>2.8779276518182679E-3</v>
      </c>
      <c r="W64" s="127">
        <f t="shared" si="20"/>
        <v>1.3791640603130419E-3</v>
      </c>
      <c r="X64" s="30">
        <f>VLOOKUP($B64,'EDGAR-P'!$A$3:$AZ$215,X$10,FALSE)</f>
        <v>10.610899999999967</v>
      </c>
      <c r="Y64" s="127">
        <f t="shared" si="21"/>
        <v>3.0980716840913382E-3</v>
      </c>
      <c r="Z64" s="127">
        <f t="shared" si="22"/>
        <v>1.4221965398976113E-3</v>
      </c>
    </row>
    <row r="65" spans="2:26" ht="15" x14ac:dyDescent="0.25">
      <c r="B65" s="126" t="str">
        <f>'EDGAR-2021'!A54</f>
        <v>Democratic Republic of the Congo</v>
      </c>
      <c r="C65" s="30">
        <f>VLOOKUP($B65,'EDGAR-2021'!$A$3:$AZ$215,C$10,FALSE)</f>
        <v>3.442076048324</v>
      </c>
      <c r="D65" s="30">
        <f>VLOOKUP($B65,'EDGAR-2021'!$A$3:$AZ$215,D$10,FALSE)</f>
        <v>2.5893570650200002</v>
      </c>
      <c r="E65" s="30">
        <f>VLOOKUP($B65,'EDGAR-2021'!$A$3:$AZ$215,E$10,FALSE)</f>
        <v>3.0518678371400001</v>
      </c>
      <c r="F65" s="30">
        <f>VLOOKUP($B65,'EDGAR-2021'!$A$3:$AZ$215,F$10,FALSE)</f>
        <v>3.4719780180400002</v>
      </c>
      <c r="G65" s="30">
        <f>VLOOKUP($B65,'EDGAR-2021'!$A$3:$AZ$215,G$10,FALSE)</f>
        <v>3.1159148746700001</v>
      </c>
      <c r="H65" s="30">
        <f>VLOOKUP($B65,'EDGAR-2021'!$A$3:$AZ$215,H$10,FALSE)</f>
        <v>4.2910440960000003</v>
      </c>
      <c r="I65" s="30">
        <f>VLOOKUP($B65,'EDGAR-2021'!$A$3:$AZ$215,I$10,FALSE)</f>
        <v>5.4796745073300004</v>
      </c>
      <c r="J65" s="30">
        <f>VLOOKUP($B65,'EDGAR-2021'!$A$3:$AZ$215,J$10,FALSE)</f>
        <v>4.2910440960000003</v>
      </c>
      <c r="K65" s="30">
        <f>VLOOKUP($B65,'EDGAR-2021'!$A$3:$AZ$215,K$10,FALSE)</f>
        <v>3.56982280185</v>
      </c>
      <c r="L65" s="30">
        <f>VLOOKUP($B65,'EDGAR-2021'!$A$3:$AZ$215,L$10,FALSE)</f>
        <v>2.7815462699200002</v>
      </c>
      <c r="M65" s="30">
        <f>VLOOKUP($B65,'EDGAR-2021'!$A$3:$AZ$215,M$10,FALSE)</f>
        <v>3.2098828451500001</v>
      </c>
      <c r="N65" s="30">
        <f>VLOOKUP($B65,'EDGAR-2021'!$A$3:$AZ$215,N$10,FALSE)</f>
        <v>3.447034805246</v>
      </c>
      <c r="O65" s="30">
        <f>VLOOKUP($B65,'EDGAR-2021'!$A$3:$AZ$215,O$10,FALSE)</f>
        <v>3.4762674997960001</v>
      </c>
      <c r="P65" s="30">
        <f>VLOOKUP($B65,'EDGAR-2021'!$A$3:$AZ$215,P$10,FALSE)</f>
        <v>3.2328238511960001</v>
      </c>
      <c r="Q65" s="50">
        <f t="shared" si="15"/>
        <v>8.4805336184918811E-3</v>
      </c>
      <c r="R65" s="50">
        <f t="shared" si="16"/>
        <v>4.1181172682855371E-2</v>
      </c>
      <c r="S65" s="50">
        <f t="shared" si="17"/>
        <v>-7.003018283670237E-2</v>
      </c>
      <c r="T65" s="30">
        <f>VLOOKUP($B65,'EDGAR-P'!$A$3:$AZ$215,T$10,FALSE)</f>
        <v>86.727572999999992</v>
      </c>
      <c r="U65" s="29">
        <f t="shared" si="18"/>
        <v>4.0082610172845499E-2</v>
      </c>
      <c r="V65" s="127">
        <f t="shared" si="19"/>
        <v>9.5183435125334106E-5</v>
      </c>
      <c r="W65" s="127">
        <f t="shared" si="20"/>
        <v>1.1251639181965912E-2</v>
      </c>
      <c r="X65" s="30">
        <f>VLOOKUP($B65,'EDGAR-P'!$A$3:$AZ$215,X$10,FALSE)</f>
        <v>78.736200000000053</v>
      </c>
      <c r="Y65" s="127">
        <f t="shared" si="21"/>
        <v>7.8946905321069047E-5</v>
      </c>
      <c r="Z65" s="127">
        <f t="shared" si="22"/>
        <v>1.0553143579214462E-2</v>
      </c>
    </row>
    <row r="66" spans="2:26" ht="15" x14ac:dyDescent="0.25">
      <c r="B66" s="126" t="str">
        <f>'EDGAR-2021'!A55</f>
        <v>Denmark</v>
      </c>
      <c r="C66" s="30">
        <f>VLOOKUP($B66,'EDGAR-2021'!$A$3:$AZ$215,C$10,FALSE)</f>
        <v>53.551923529299998</v>
      </c>
      <c r="D66" s="30">
        <f>VLOOKUP($B66,'EDGAR-2021'!$A$3:$AZ$215,D$10,FALSE)</f>
        <v>51.420642108919999</v>
      </c>
      <c r="E66" s="30">
        <f>VLOOKUP($B66,'EDGAR-2021'!$A$3:$AZ$215,E$10,FALSE)</f>
        <v>49.141015136759997</v>
      </c>
      <c r="F66" s="30">
        <f>VLOOKUP($B66,'EDGAR-2021'!$A$3:$AZ$215,F$10,FALSE)</f>
        <v>44.094160921700002</v>
      </c>
      <c r="G66" s="30">
        <f>VLOOKUP($B66,'EDGAR-2021'!$A$3:$AZ$215,G$10,FALSE)</f>
        <v>38.963231407569999</v>
      </c>
      <c r="H66" s="30">
        <f>VLOOKUP($B66,'EDGAR-2021'!$A$3:$AZ$215,H$10,FALSE)</f>
        <v>40.786966387930001</v>
      </c>
      <c r="I66" s="30">
        <f>VLOOKUP($B66,'EDGAR-2021'!$A$3:$AZ$215,I$10,FALSE)</f>
        <v>37.052463321239998</v>
      </c>
      <c r="J66" s="30">
        <f>VLOOKUP($B66,'EDGAR-2021'!$A$3:$AZ$215,J$10,FALSE)</f>
        <v>40.786966387930001</v>
      </c>
      <c r="K66" s="30">
        <f>VLOOKUP($B66,'EDGAR-2021'!$A$3:$AZ$215,K$10,FALSE)</f>
        <v>34.602003433897799</v>
      </c>
      <c r="L66" s="30">
        <f>VLOOKUP($B66,'EDGAR-2021'!$A$3:$AZ$215,L$10,FALSE)</f>
        <v>36.639353741589801</v>
      </c>
      <c r="M66" s="30">
        <f>VLOOKUP($B66,'EDGAR-2021'!$A$3:$AZ$215,M$10,FALSE)</f>
        <v>34.5591229417374</v>
      </c>
      <c r="N66" s="30">
        <f>VLOOKUP($B66,'EDGAR-2021'!$A$3:$AZ$215,N$10,FALSE)</f>
        <v>34.472666754081203</v>
      </c>
      <c r="O66" s="30">
        <f>VLOOKUP($B66,'EDGAR-2021'!$A$3:$AZ$215,O$10,FALSE)</f>
        <v>30.269926095006301</v>
      </c>
      <c r="P66" s="30">
        <f>VLOOKUP($B66,'EDGAR-2021'!$A$3:$AZ$215,P$10,FALSE)</f>
        <v>25.707552172700598</v>
      </c>
      <c r="Q66" s="50">
        <f t="shared" si="15"/>
        <v>-0.12191515930740526</v>
      </c>
      <c r="R66" s="50">
        <f t="shared" si="16"/>
        <v>-6.2208424297560516E-2</v>
      </c>
      <c r="S66" s="50">
        <f t="shared" si="17"/>
        <v>-0.15072299509374643</v>
      </c>
      <c r="T66" s="30">
        <f>VLOOKUP($B66,'EDGAR-P'!$A$3:$AZ$215,T$10,FALSE)</f>
        <v>5.7752240000000059</v>
      </c>
      <c r="U66" s="29">
        <f t="shared" si="18"/>
        <v>5.2413423436054201</v>
      </c>
      <c r="V66" s="127">
        <f t="shared" si="19"/>
        <v>8.2881871055140877E-4</v>
      </c>
      <c r="W66" s="127">
        <f t="shared" si="20"/>
        <v>7.4925118270091531E-4</v>
      </c>
      <c r="X66" s="30">
        <f>VLOOKUP($B66,'EDGAR-P'!$A$3:$AZ$215,X$10,FALSE)</f>
        <v>5.7118700000000091</v>
      </c>
      <c r="Y66" s="127">
        <f t="shared" si="21"/>
        <v>1.039912088518175E-3</v>
      </c>
      <c r="Z66" s="127">
        <f t="shared" si="22"/>
        <v>7.6557141716018502E-4</v>
      </c>
    </row>
    <row r="67" spans="2:26" ht="15" x14ac:dyDescent="0.25">
      <c r="B67" s="126" t="str">
        <f>'EDGAR-2021'!A56</f>
        <v>Djibouti</v>
      </c>
      <c r="C67" s="30">
        <f>VLOOKUP($B67,'EDGAR-2021'!$A$3:$AZ$215,C$10,FALSE)</f>
        <v>1.1885050288000001</v>
      </c>
      <c r="D67" s="30">
        <f>VLOOKUP($B67,'EDGAR-2021'!$A$3:$AZ$215,D$10,FALSE)</f>
        <v>0.81645710747699995</v>
      </c>
      <c r="E67" s="30">
        <f>VLOOKUP($B67,'EDGAR-2021'!$A$3:$AZ$215,E$10,FALSE)</f>
        <v>0.85547592459999999</v>
      </c>
      <c r="F67" s="30">
        <f>VLOOKUP($B67,'EDGAR-2021'!$A$3:$AZ$215,F$10,FALSE)</f>
        <v>0.61051430240000004</v>
      </c>
      <c r="G67" s="30">
        <f>VLOOKUP($B67,'EDGAR-2021'!$A$3:$AZ$215,G$10,FALSE)</f>
        <v>0.80456566750000003</v>
      </c>
      <c r="H67" s="30">
        <f>VLOOKUP($B67,'EDGAR-2021'!$A$3:$AZ$215,H$10,FALSE)</f>
        <v>0.87869736389999997</v>
      </c>
      <c r="I67" s="30">
        <f>VLOOKUP($B67,'EDGAR-2021'!$A$3:$AZ$215,I$10,FALSE)</f>
        <v>0.88213828589999999</v>
      </c>
      <c r="J67" s="30">
        <f>VLOOKUP($B67,'EDGAR-2021'!$A$3:$AZ$215,J$10,FALSE)</f>
        <v>0.87869736389999997</v>
      </c>
      <c r="K67" s="30">
        <f>VLOOKUP($B67,'EDGAR-2021'!$A$3:$AZ$215,K$10,FALSE)</f>
        <v>0.80489573999999997</v>
      </c>
      <c r="L67" s="30">
        <f>VLOOKUP($B67,'EDGAR-2021'!$A$3:$AZ$215,L$10,FALSE)</f>
        <v>0.75504064589999997</v>
      </c>
      <c r="M67" s="30">
        <f>VLOOKUP($B67,'EDGAR-2021'!$A$3:$AZ$215,M$10,FALSE)</f>
        <v>0.93406788669999996</v>
      </c>
      <c r="N67" s="30">
        <f>VLOOKUP($B67,'EDGAR-2021'!$A$3:$AZ$215,N$10,FALSE)</f>
        <v>0.97747961940000005</v>
      </c>
      <c r="O67" s="30">
        <f>VLOOKUP($B67,'EDGAR-2021'!$A$3:$AZ$215,O$10,FALSE)</f>
        <v>1.0172464703999999</v>
      </c>
      <c r="P67" s="30">
        <f>VLOOKUP($B67,'EDGAR-2021'!$A$3:$AZ$215,P$10,FALSE)</f>
        <v>0.85452255489999995</v>
      </c>
      <c r="Q67" s="50">
        <f t="shared" si="15"/>
        <v>4.0683048741629646E-2</v>
      </c>
      <c r="R67" s="50">
        <f t="shared" si="16"/>
        <v>4.357952094372497E-2</v>
      </c>
      <c r="S67" s="50">
        <f t="shared" si="17"/>
        <v>-0.15996508244065366</v>
      </c>
      <c r="T67" s="30">
        <f>VLOOKUP($B67,'EDGAR-P'!$A$3:$AZ$215,T$10,FALSE)</f>
        <v>0.98569000000000473</v>
      </c>
      <c r="U67" s="29">
        <f t="shared" si="18"/>
        <v>1.03201459931621</v>
      </c>
      <c r="V67" s="127">
        <f t="shared" si="19"/>
        <v>2.7853153828776278E-5</v>
      </c>
      <c r="W67" s="127">
        <f t="shared" si="20"/>
        <v>1.278789183374477E-4</v>
      </c>
      <c r="X67" s="30">
        <f>VLOOKUP($B67,'EDGAR-P'!$A$3:$AZ$215,X$10,FALSE)</f>
        <v>0.94233300000000042</v>
      </c>
      <c r="Y67" s="127">
        <f t="shared" si="21"/>
        <v>2.1429851097584113E-5</v>
      </c>
      <c r="Z67" s="127">
        <f t="shared" si="22"/>
        <v>1.2630245615653156E-4</v>
      </c>
    </row>
    <row r="68" spans="2:26" ht="15" x14ac:dyDescent="0.25">
      <c r="B68" s="126" t="str">
        <f>'EDGAR-2021'!A57</f>
        <v>Dominica</v>
      </c>
      <c r="C68" s="30">
        <f>VLOOKUP($B68,'EDGAR-2021'!$A$3:$AZ$215,C$10,FALSE)</f>
        <v>5.0231917379999998E-2</v>
      </c>
      <c r="D68" s="30">
        <f>VLOOKUP($B68,'EDGAR-2021'!$A$3:$AZ$215,D$10,FALSE)</f>
        <v>0.13454346834</v>
      </c>
      <c r="E68" s="30">
        <f>VLOOKUP($B68,'EDGAR-2021'!$A$3:$AZ$215,E$10,FALSE)</f>
        <v>0.15309115088</v>
      </c>
      <c r="F68" s="30">
        <f>VLOOKUP($B68,'EDGAR-2021'!$A$3:$AZ$215,F$10,FALSE)</f>
        <v>0.16157540619999999</v>
      </c>
      <c r="G68" s="30">
        <f>VLOOKUP($B68,'EDGAR-2021'!$A$3:$AZ$215,G$10,FALSE)</f>
        <v>0.16475632385</v>
      </c>
      <c r="H68" s="30">
        <f>VLOOKUP($B68,'EDGAR-2021'!$A$3:$AZ$215,H$10,FALSE)</f>
        <v>0.16903860069000001</v>
      </c>
      <c r="I68" s="30">
        <f>VLOOKUP($B68,'EDGAR-2021'!$A$3:$AZ$215,I$10,FALSE)</f>
        <v>0.17384994745999999</v>
      </c>
      <c r="J68" s="30">
        <f>VLOOKUP($B68,'EDGAR-2021'!$A$3:$AZ$215,J$10,FALSE)</f>
        <v>0.16903860069000001</v>
      </c>
      <c r="K68" s="30">
        <f>VLOOKUP($B68,'EDGAR-2021'!$A$3:$AZ$215,K$10,FALSE)</f>
        <v>0.1812729746</v>
      </c>
      <c r="L68" s="30">
        <f>VLOOKUP($B68,'EDGAR-2021'!$A$3:$AZ$215,L$10,FALSE)</f>
        <v>0.17686689075000001</v>
      </c>
      <c r="M68" s="30">
        <f>VLOOKUP($B68,'EDGAR-2021'!$A$3:$AZ$215,M$10,FALSE)</f>
        <v>0.18499218753999999</v>
      </c>
      <c r="N68" s="30">
        <f>VLOOKUP($B68,'EDGAR-2021'!$A$3:$AZ$215,N$10,FALSE)</f>
        <v>0.17980271106000001</v>
      </c>
      <c r="O68" s="30">
        <f>VLOOKUP($B68,'EDGAR-2021'!$A$3:$AZ$215,O$10,FALSE)</f>
        <v>0.17562950103</v>
      </c>
      <c r="P68" s="30">
        <f>VLOOKUP($B68,'EDGAR-2021'!$A$3:$AZ$215,P$10,FALSE)</f>
        <v>0.15251177834999999</v>
      </c>
      <c r="Q68" s="50">
        <f t="shared" si="15"/>
        <v>-2.3209939413023739E-2</v>
      </c>
      <c r="R68" s="50">
        <f t="shared" si="16"/>
        <v>-2.5631174134409351E-2</v>
      </c>
      <c r="S68" s="50">
        <f t="shared" si="17"/>
        <v>-0.13162778772599926</v>
      </c>
      <c r="T68" s="30">
        <f>VLOOKUP($B68,'EDGAR-P'!$A$3:$AZ$215,T$10,FALSE)</f>
        <v>7.4678999999999898E-2</v>
      </c>
      <c r="U68" s="29">
        <f t="shared" si="18"/>
        <v>2.35179235166513</v>
      </c>
      <c r="V68" s="127">
        <f t="shared" si="19"/>
        <v>4.8088989752269701E-6</v>
      </c>
      <c r="W68" s="127">
        <f t="shared" si="20"/>
        <v>9.688512354312408E-6</v>
      </c>
      <c r="X68" s="30">
        <f>VLOOKUP($B68,'EDGAR-P'!$A$3:$AZ$215,X$10,FALSE)</f>
        <v>7.3542999999999956E-2</v>
      </c>
      <c r="Y68" s="127">
        <f t="shared" si="21"/>
        <v>5.0199034362544345E-6</v>
      </c>
      <c r="Z68" s="127">
        <f t="shared" si="22"/>
        <v>9.8570903630879846E-6</v>
      </c>
    </row>
    <row r="69" spans="2:26" ht="15" x14ac:dyDescent="0.25">
      <c r="B69" s="126" t="str">
        <f>'EDGAR-2021'!A58</f>
        <v>Dominican Republic</v>
      </c>
      <c r="C69" s="30">
        <f>VLOOKUP($B69,'EDGAR-2021'!$A$3:$AZ$215,C$10,FALSE)</f>
        <v>8.0441512706279994</v>
      </c>
      <c r="D69" s="30">
        <f>VLOOKUP($B69,'EDGAR-2021'!$A$3:$AZ$215,D$10,FALSE)</f>
        <v>18.800473036758</v>
      </c>
      <c r="E69" s="30">
        <f>VLOOKUP($B69,'EDGAR-2021'!$A$3:$AZ$215,E$10,FALSE)</f>
        <v>20.824440976721998</v>
      </c>
      <c r="F69" s="30">
        <f>VLOOKUP($B69,'EDGAR-2021'!$A$3:$AZ$215,F$10,FALSE)</f>
        <v>21.128778535843001</v>
      </c>
      <c r="G69" s="30">
        <f>VLOOKUP($B69,'EDGAR-2021'!$A$3:$AZ$215,G$10,FALSE)</f>
        <v>21.879935026857002</v>
      </c>
      <c r="H69" s="30">
        <f>VLOOKUP($B69,'EDGAR-2021'!$A$3:$AZ$215,H$10,FALSE)</f>
        <v>21.466666198658</v>
      </c>
      <c r="I69" s="30">
        <f>VLOOKUP($B69,'EDGAR-2021'!$A$3:$AZ$215,I$10,FALSE)</f>
        <v>21.666043253388001</v>
      </c>
      <c r="J69" s="30">
        <f>VLOOKUP($B69,'EDGAR-2021'!$A$3:$AZ$215,J$10,FALSE)</f>
        <v>21.466666198658</v>
      </c>
      <c r="K69" s="30">
        <f>VLOOKUP($B69,'EDGAR-2021'!$A$3:$AZ$215,K$10,FALSE)</f>
        <v>23.816609696371</v>
      </c>
      <c r="L69" s="30">
        <f>VLOOKUP($B69,'EDGAR-2021'!$A$3:$AZ$215,L$10,FALSE)</f>
        <v>24.806741365404001</v>
      </c>
      <c r="M69" s="30">
        <f>VLOOKUP($B69,'EDGAR-2021'!$A$3:$AZ$215,M$10,FALSE)</f>
        <v>23.740832493035999</v>
      </c>
      <c r="N69" s="30">
        <f>VLOOKUP($B69,'EDGAR-2021'!$A$3:$AZ$215,N$10,FALSE)</f>
        <v>25.469224247644998</v>
      </c>
      <c r="O69" s="30">
        <f>VLOOKUP($B69,'EDGAR-2021'!$A$3:$AZ$215,O$10,FALSE)</f>
        <v>28.057073266016001</v>
      </c>
      <c r="P69" s="30">
        <f>VLOOKUP($B69,'EDGAR-2021'!$A$3:$AZ$215,P$10,FALSE)</f>
        <v>29.0927790088707</v>
      </c>
      <c r="Q69" s="50">
        <f t="shared" si="15"/>
        <v>0.10160690381491633</v>
      </c>
      <c r="R69" s="50">
        <f t="shared" si="16"/>
        <v>8.7204697632855432E-2</v>
      </c>
      <c r="S69" s="50">
        <f t="shared" si="17"/>
        <v>3.6914247364110864E-2</v>
      </c>
      <c r="T69" s="30">
        <f>VLOOKUP($B69,'EDGAR-P'!$A$3:$AZ$215,T$10,FALSE)</f>
        <v>10.996774000000011</v>
      </c>
      <c r="U69" s="29">
        <f t="shared" si="18"/>
        <v>2.5513912776616099</v>
      </c>
      <c r="V69" s="127">
        <f t="shared" si="19"/>
        <v>7.6822874338045011E-4</v>
      </c>
      <c r="W69" s="127">
        <f t="shared" si="20"/>
        <v>1.4266712296171847E-3</v>
      </c>
      <c r="X69" s="30">
        <f>VLOOKUP($B69,'EDGAR-P'!$A$3:$AZ$215,X$10,FALSE)</f>
        <v>10.648800000000012</v>
      </c>
      <c r="Y69" s="127">
        <f t="shared" si="21"/>
        <v>7.0407437872860637E-4</v>
      </c>
      <c r="Z69" s="127">
        <f t="shared" si="22"/>
        <v>1.4272763398073443E-3</v>
      </c>
    </row>
    <row r="70" spans="2:26" ht="15" x14ac:dyDescent="0.25">
      <c r="B70" s="126" t="str">
        <f>'EDGAR-2021'!A59</f>
        <v>Ecuador</v>
      </c>
      <c r="C70" s="30">
        <f>VLOOKUP($B70,'EDGAR-2021'!$A$3:$AZ$215,C$10,FALSE)</f>
        <v>17.5872768708</v>
      </c>
      <c r="D70" s="30">
        <f>VLOOKUP($B70,'EDGAR-2021'!$A$3:$AZ$215,D$10,FALSE)</f>
        <v>28.37769522916</v>
      </c>
      <c r="E70" s="30">
        <f>VLOOKUP($B70,'EDGAR-2021'!$A$3:$AZ$215,E$10,FALSE)</f>
        <v>38.632724731449997</v>
      </c>
      <c r="F70" s="30">
        <f>VLOOKUP($B70,'EDGAR-2021'!$A$3:$AZ$215,F$10,FALSE)</f>
        <v>38.599078884580003</v>
      </c>
      <c r="G70" s="30">
        <f>VLOOKUP($B70,'EDGAR-2021'!$A$3:$AZ$215,G$10,FALSE)</f>
        <v>38.774145703930003</v>
      </c>
      <c r="H70" s="30">
        <f>VLOOKUP($B70,'EDGAR-2021'!$A$3:$AZ$215,H$10,FALSE)</f>
        <v>40.488503327449997</v>
      </c>
      <c r="I70" s="30">
        <f>VLOOKUP($B70,'EDGAR-2021'!$A$3:$AZ$215,I$10,FALSE)</f>
        <v>43.688370686550002</v>
      </c>
      <c r="J70" s="30">
        <f>VLOOKUP($B70,'EDGAR-2021'!$A$3:$AZ$215,J$10,FALSE)</f>
        <v>40.488503327449997</v>
      </c>
      <c r="K70" s="30">
        <f>VLOOKUP($B70,'EDGAR-2021'!$A$3:$AZ$215,K$10,FALSE)</f>
        <v>42.583262390519998</v>
      </c>
      <c r="L70" s="30">
        <f>VLOOKUP($B70,'EDGAR-2021'!$A$3:$AZ$215,L$10,FALSE)</f>
        <v>40.914029556190002</v>
      </c>
      <c r="M70" s="30">
        <f>VLOOKUP($B70,'EDGAR-2021'!$A$3:$AZ$215,M$10,FALSE)</f>
        <v>39.669663073259997</v>
      </c>
      <c r="N70" s="30">
        <f>VLOOKUP($B70,'EDGAR-2021'!$A$3:$AZ$215,N$10,FALSE)</f>
        <v>41.116018974169997</v>
      </c>
      <c r="O70" s="30">
        <f>VLOOKUP($B70,'EDGAR-2021'!$A$3:$AZ$215,O$10,FALSE)</f>
        <v>40.006602538940001</v>
      </c>
      <c r="P70" s="30">
        <f>VLOOKUP($B70,'EDGAR-2021'!$A$3:$AZ$215,P$10,FALSE)</f>
        <v>33.278639968139998</v>
      </c>
      <c r="Q70" s="50">
        <f t="shared" si="15"/>
        <v>-2.6982583988176434E-2</v>
      </c>
      <c r="R70" s="50">
        <f t="shared" si="16"/>
        <v>4.7387078201141519E-3</v>
      </c>
      <c r="S70" s="50">
        <f t="shared" si="17"/>
        <v>-0.16817130533019919</v>
      </c>
      <c r="T70" s="30">
        <f>VLOOKUP($B70,'EDGAR-P'!$A$3:$AZ$215,T$10,FALSE)</f>
        <v>17.100443999999989</v>
      </c>
      <c r="U70" s="29">
        <f t="shared" si="18"/>
        <v>2.33950665485294</v>
      </c>
      <c r="V70" s="127">
        <f t="shared" si="19"/>
        <v>1.0954179612396595E-3</v>
      </c>
      <c r="W70" s="127">
        <f t="shared" si="20"/>
        <v>2.2185334961398466E-3</v>
      </c>
      <c r="X70" s="30">
        <f>VLOOKUP($B70,'EDGAR-P'!$A$3:$AZ$215,X$10,FALSE)</f>
        <v>16.385100000000005</v>
      </c>
      <c r="Y70" s="127">
        <f t="shared" si="21"/>
        <v>1.1612375650931924E-3</v>
      </c>
      <c r="Z70" s="127">
        <f t="shared" si="22"/>
        <v>2.1961221504185726E-3</v>
      </c>
    </row>
    <row r="71" spans="2:26" ht="15" x14ac:dyDescent="0.25">
      <c r="B71" s="126" t="str">
        <f>'EDGAR-2021'!A60</f>
        <v>Egypt</v>
      </c>
      <c r="C71" s="30">
        <f>VLOOKUP($B71,'EDGAR-2021'!$A$3:$AZ$215,C$10,FALSE)</f>
        <v>91.053032909880002</v>
      </c>
      <c r="D71" s="30">
        <f>VLOOKUP($B71,'EDGAR-2021'!$A$3:$AZ$215,D$10,FALSE)</f>
        <v>177.61884944619999</v>
      </c>
      <c r="E71" s="30">
        <f>VLOOKUP($B71,'EDGAR-2021'!$A$3:$AZ$215,E$10,FALSE)</f>
        <v>211.95866098926999</v>
      </c>
      <c r="F71" s="30">
        <f>VLOOKUP($B71,'EDGAR-2021'!$A$3:$AZ$215,F$10,FALSE)</f>
        <v>220.07425083013999</v>
      </c>
      <c r="G71" s="30">
        <f>VLOOKUP($B71,'EDGAR-2021'!$A$3:$AZ$215,G$10,FALSE)</f>
        <v>234.19287794959001</v>
      </c>
      <c r="H71" s="30">
        <f>VLOOKUP($B71,'EDGAR-2021'!$A$3:$AZ$215,H$10,FALSE)</f>
        <v>229.93168569709999</v>
      </c>
      <c r="I71" s="30">
        <f>VLOOKUP($B71,'EDGAR-2021'!$A$3:$AZ$215,I$10,FALSE)</f>
        <v>234.53601958589999</v>
      </c>
      <c r="J71" s="30">
        <f>VLOOKUP($B71,'EDGAR-2021'!$A$3:$AZ$215,J$10,FALSE)</f>
        <v>229.93168569709999</v>
      </c>
      <c r="K71" s="30">
        <f>VLOOKUP($B71,'EDGAR-2021'!$A$3:$AZ$215,K$10,FALSE)</f>
        <v>240.844347895</v>
      </c>
      <c r="L71" s="30">
        <f>VLOOKUP($B71,'EDGAR-2021'!$A$3:$AZ$215,L$10,FALSE)</f>
        <v>248.28582927759999</v>
      </c>
      <c r="M71" s="30">
        <f>VLOOKUP($B71,'EDGAR-2021'!$A$3:$AZ$215,M$10,FALSE)</f>
        <v>260.40524786740002</v>
      </c>
      <c r="N71" s="30">
        <f>VLOOKUP($B71,'EDGAR-2021'!$A$3:$AZ$215,N$10,FALSE)</f>
        <v>299.0315241596</v>
      </c>
      <c r="O71" s="30">
        <f>VLOOKUP($B71,'EDGAR-2021'!$A$3:$AZ$215,O$10,FALSE)</f>
        <v>282.3406451253</v>
      </c>
      <c r="P71" s="30">
        <f>VLOOKUP($B71,'EDGAR-2021'!$A$3:$AZ$215,P$10,FALSE)</f>
        <v>269.54548776630003</v>
      </c>
      <c r="Q71" s="50">
        <f t="shared" si="15"/>
        <v>-5.5816453068646021E-2</v>
      </c>
      <c r="R71" s="50">
        <f t="shared" si="16"/>
        <v>4.6257475978455642E-2</v>
      </c>
      <c r="S71" s="50">
        <f t="shared" si="17"/>
        <v>-4.5318155851494901E-2</v>
      </c>
      <c r="T71" s="30">
        <f>VLOOKUP($B71,'EDGAR-P'!$A$3:$AZ$215,T$10,FALSE)</f>
        <v>101.16874499999986</v>
      </c>
      <c r="U71" s="29">
        <f t="shared" si="18"/>
        <v>2.7907892415320599</v>
      </c>
      <c r="V71" s="127">
        <f t="shared" si="19"/>
        <v>7.7307492821268916E-3</v>
      </c>
      <c r="W71" s="127">
        <f t="shared" si="20"/>
        <v>1.3125170875383731E-2</v>
      </c>
      <c r="X71" s="30">
        <f>VLOOKUP($B71,'EDGAR-P'!$A$3:$AZ$215,X$10,FALSE)</f>
        <v>95.688700000000082</v>
      </c>
      <c r="Y71" s="127">
        <f t="shared" si="21"/>
        <v>7.0469429426768268E-3</v>
      </c>
      <c r="Z71" s="127">
        <f t="shared" si="22"/>
        <v>1.2825315293453063E-2</v>
      </c>
    </row>
    <row r="72" spans="2:26" ht="15" x14ac:dyDescent="0.25">
      <c r="B72" s="126" t="str">
        <f>'EDGAR-2021'!A61</f>
        <v>El Salvador</v>
      </c>
      <c r="C72" s="30">
        <f>VLOOKUP($B72,'EDGAR-2021'!$A$3:$AZ$215,C$10,FALSE)</f>
        <v>2.643669907994</v>
      </c>
      <c r="D72" s="30">
        <f>VLOOKUP($B72,'EDGAR-2021'!$A$3:$AZ$215,D$10,FALSE)</f>
        <v>6.9531550814629997</v>
      </c>
      <c r="E72" s="30">
        <f>VLOOKUP($B72,'EDGAR-2021'!$A$3:$AZ$215,E$10,FALSE)</f>
        <v>6.7489276418999999</v>
      </c>
      <c r="F72" s="30">
        <f>VLOOKUP($B72,'EDGAR-2021'!$A$3:$AZ$215,F$10,FALSE)</f>
        <v>7.0067799623060001</v>
      </c>
      <c r="G72" s="30">
        <f>VLOOKUP($B72,'EDGAR-2021'!$A$3:$AZ$215,G$10,FALSE)</f>
        <v>7.1288054687780003</v>
      </c>
      <c r="H72" s="30">
        <f>VLOOKUP($B72,'EDGAR-2021'!$A$3:$AZ$215,H$10,FALSE)</f>
        <v>6.9519417480000003</v>
      </c>
      <c r="I72" s="30">
        <f>VLOOKUP($B72,'EDGAR-2021'!$A$3:$AZ$215,I$10,FALSE)</f>
        <v>6.9285990709999998</v>
      </c>
      <c r="J72" s="30">
        <f>VLOOKUP($B72,'EDGAR-2021'!$A$3:$AZ$215,J$10,FALSE)</f>
        <v>6.9519417480000003</v>
      </c>
      <c r="K72" s="30">
        <f>VLOOKUP($B72,'EDGAR-2021'!$A$3:$AZ$215,K$10,FALSE)</f>
        <v>7.3764264089999996</v>
      </c>
      <c r="L72" s="30">
        <f>VLOOKUP($B72,'EDGAR-2021'!$A$3:$AZ$215,L$10,FALSE)</f>
        <v>7.4046417839999998</v>
      </c>
      <c r="M72" s="30">
        <f>VLOOKUP($B72,'EDGAR-2021'!$A$3:$AZ$215,M$10,FALSE)</f>
        <v>6.7967994728000001</v>
      </c>
      <c r="N72" s="30">
        <f>VLOOKUP($B72,'EDGAR-2021'!$A$3:$AZ$215,N$10,FALSE)</f>
        <v>7.1976705337000002</v>
      </c>
      <c r="O72" s="30">
        <f>VLOOKUP($B72,'EDGAR-2021'!$A$3:$AZ$215,O$10,FALSE)</f>
        <v>7.6801088144999996</v>
      </c>
      <c r="P72" s="30">
        <f>VLOOKUP($B72,'EDGAR-2021'!$A$3:$AZ$215,P$10,FALSE)</f>
        <v>6.7912477364999999</v>
      </c>
      <c r="Q72" s="50">
        <f t="shared" si="15"/>
        <v>6.7027002492151988E-2</v>
      </c>
      <c r="R72" s="50">
        <f t="shared" si="16"/>
        <v>6.3003194336495927E-2</v>
      </c>
      <c r="S72" s="50">
        <f t="shared" si="17"/>
        <v>-0.11573547972677622</v>
      </c>
      <c r="T72" s="30">
        <f>VLOOKUP($B72,'EDGAR-P'!$A$3:$AZ$215,T$10,FALSE)</f>
        <v>6.4454049999999956</v>
      </c>
      <c r="U72" s="29">
        <f t="shared" si="18"/>
        <v>1.1915634183577299</v>
      </c>
      <c r="V72" s="127">
        <f t="shared" si="19"/>
        <v>2.1028851753881605E-4</v>
      </c>
      <c r="W72" s="127">
        <f t="shared" si="20"/>
        <v>8.3619740450524256E-4</v>
      </c>
      <c r="X72" s="30">
        <f>VLOOKUP($B72,'EDGAR-P'!$A$3:$AZ$215,X$10,FALSE)</f>
        <v>6.3447199999999802</v>
      </c>
      <c r="Y72" s="127">
        <f t="shared" si="21"/>
        <v>2.1016136246933352E-4</v>
      </c>
      <c r="Z72" s="127">
        <f t="shared" si="22"/>
        <v>8.5039335311982707E-4</v>
      </c>
    </row>
    <row r="73" spans="2:26" ht="15" x14ac:dyDescent="0.25">
      <c r="B73" s="126" t="str">
        <f>'EDGAR-2021'!A62</f>
        <v>Equatorial Guinea</v>
      </c>
      <c r="C73" s="30">
        <f>VLOOKUP($B73,'EDGAR-2021'!$A$3:$AZ$215,C$10,FALSE)</f>
        <v>8.8476370070000004E-2</v>
      </c>
      <c r="D73" s="30">
        <f>VLOOKUP($B73,'EDGAR-2021'!$A$3:$AZ$215,D$10,FALSE)</f>
        <v>6.1136921182998103</v>
      </c>
      <c r="E73" s="30">
        <f>VLOOKUP($B73,'EDGAR-2021'!$A$3:$AZ$215,E$10,FALSE)</f>
        <v>7.4435356624000004</v>
      </c>
      <c r="F73" s="30">
        <f>VLOOKUP($B73,'EDGAR-2021'!$A$3:$AZ$215,F$10,FALSE)</f>
        <v>7.8196971540650004</v>
      </c>
      <c r="G73" s="30">
        <f>VLOOKUP($B73,'EDGAR-2021'!$A$3:$AZ$215,G$10,FALSE)</f>
        <v>7.0746512711280003</v>
      </c>
      <c r="H73" s="30">
        <f>VLOOKUP($B73,'EDGAR-2021'!$A$3:$AZ$215,H$10,FALSE)</f>
        <v>6.7426285626559999</v>
      </c>
      <c r="I73" s="30">
        <f>VLOOKUP($B73,'EDGAR-2021'!$A$3:$AZ$215,I$10,FALSE)</f>
        <v>6.0581685544379997</v>
      </c>
      <c r="J73" s="30">
        <f>VLOOKUP($B73,'EDGAR-2021'!$A$3:$AZ$215,J$10,FALSE)</f>
        <v>6.7426285626559999</v>
      </c>
      <c r="K73" s="30">
        <f>VLOOKUP($B73,'EDGAR-2021'!$A$3:$AZ$215,K$10,FALSE)</f>
        <v>5.4683159755929998</v>
      </c>
      <c r="L73" s="30">
        <f>VLOOKUP($B73,'EDGAR-2021'!$A$3:$AZ$215,L$10,FALSE)</f>
        <v>4.7308840565920001</v>
      </c>
      <c r="M73" s="30">
        <f>VLOOKUP($B73,'EDGAR-2021'!$A$3:$AZ$215,M$10,FALSE)</f>
        <v>4.633190013658</v>
      </c>
      <c r="N73" s="30">
        <f>VLOOKUP($B73,'EDGAR-2021'!$A$3:$AZ$215,N$10,FALSE)</f>
        <v>4.657811815244</v>
      </c>
      <c r="O73" s="30">
        <f>VLOOKUP($B73,'EDGAR-2021'!$A$3:$AZ$215,O$10,FALSE)</f>
        <v>4.3047948241989999</v>
      </c>
      <c r="P73" s="30">
        <f>VLOOKUP($B73,'EDGAR-2021'!$A$3:$AZ$215,P$10,FALSE)</f>
        <v>4.2760297360989998</v>
      </c>
      <c r="Q73" s="50">
        <f t="shared" si="15"/>
        <v>-7.5790307777066634E-2</v>
      </c>
      <c r="R73" s="50">
        <f t="shared" si="16"/>
        <v>-3.5238042749834275E-2</v>
      </c>
      <c r="S73" s="50">
        <f t="shared" si="17"/>
        <v>-6.6821043219760234E-3</v>
      </c>
      <c r="T73" s="30">
        <f>VLOOKUP($B73,'EDGAR-P'!$A$3:$AZ$215,T$10,FALSE)</f>
        <v>1.3601039999999982</v>
      </c>
      <c r="U73" s="29">
        <f t="shared" si="18"/>
        <v>3.1650482788073599</v>
      </c>
      <c r="V73" s="127">
        <f t="shared" si="19"/>
        <v>1.1786928333365166E-4</v>
      </c>
      <c r="W73" s="127">
        <f t="shared" si="20"/>
        <v>1.764536805145988E-4</v>
      </c>
      <c r="X73" s="30">
        <f>VLOOKUP($B73,'EDGAR-P'!$A$3:$AZ$215,X$10,FALSE)</f>
        <v>1.2214900000000006</v>
      </c>
      <c r="Y73" s="127">
        <f t="shared" si="21"/>
        <v>1.3427375260288788E-4</v>
      </c>
      <c r="Z73" s="127">
        <f t="shared" si="22"/>
        <v>1.6371833223567648E-4</v>
      </c>
    </row>
    <row r="74" spans="2:26" ht="15" x14ac:dyDescent="0.25">
      <c r="B74" s="126" t="str">
        <f>'EDGAR-2021'!A63</f>
        <v>Eritrea</v>
      </c>
      <c r="C74" s="30">
        <f>VLOOKUP($B74,'EDGAR-2021'!$A$3:$AZ$215,C$10,FALSE)</f>
        <v>0.38765501188500001</v>
      </c>
      <c r="D74" s="30">
        <f>VLOOKUP($B74,'EDGAR-2021'!$A$3:$AZ$215,D$10,FALSE)</f>
        <v>0.60548440699999995</v>
      </c>
      <c r="E74" s="30">
        <f>VLOOKUP($B74,'EDGAR-2021'!$A$3:$AZ$215,E$10,FALSE)</f>
        <v>0.50330204519999999</v>
      </c>
      <c r="F74" s="30">
        <f>VLOOKUP($B74,'EDGAR-2021'!$A$3:$AZ$215,F$10,FALSE)</f>
        <v>0.58863288219999998</v>
      </c>
      <c r="G74" s="30">
        <f>VLOOKUP($B74,'EDGAR-2021'!$A$3:$AZ$215,G$10,FALSE)</f>
        <v>0.63514614920000001</v>
      </c>
      <c r="H74" s="30">
        <f>VLOOKUP($B74,'EDGAR-2021'!$A$3:$AZ$215,H$10,FALSE)</f>
        <v>0.6507717408</v>
      </c>
      <c r="I74" s="30">
        <f>VLOOKUP($B74,'EDGAR-2021'!$A$3:$AZ$215,I$10,FALSE)</f>
        <v>0.66222758039999996</v>
      </c>
      <c r="J74" s="30">
        <f>VLOOKUP($B74,'EDGAR-2021'!$A$3:$AZ$215,J$10,FALSE)</f>
        <v>0.6507717408</v>
      </c>
      <c r="K74" s="30">
        <f>VLOOKUP($B74,'EDGAR-2021'!$A$3:$AZ$215,K$10,FALSE)</f>
        <v>0.66571771400000002</v>
      </c>
      <c r="L74" s="30">
        <f>VLOOKUP($B74,'EDGAR-2021'!$A$3:$AZ$215,L$10,FALSE)</f>
        <v>0.6850454896</v>
      </c>
      <c r="M74" s="30">
        <f>VLOOKUP($B74,'EDGAR-2021'!$A$3:$AZ$215,M$10,FALSE)</f>
        <v>0.72132980219999998</v>
      </c>
      <c r="N74" s="30">
        <f>VLOOKUP($B74,'EDGAR-2021'!$A$3:$AZ$215,N$10,FALSE)</f>
        <v>0.82153737979999997</v>
      </c>
      <c r="O74" s="30">
        <f>VLOOKUP($B74,'EDGAR-2021'!$A$3:$AZ$215,O$10,FALSE)</f>
        <v>0.85355294469999998</v>
      </c>
      <c r="P74" s="30">
        <f>VLOOKUP($B74,'EDGAR-2021'!$A$3:$AZ$215,P$10,FALSE)</f>
        <v>0.72680667470000004</v>
      </c>
      <c r="Q74" s="50">
        <f t="shared" si="15"/>
        <v>3.8970308213844174E-2</v>
      </c>
      <c r="R74" s="50">
        <f t="shared" si="16"/>
        <v>8.8945460123930231E-2</v>
      </c>
      <c r="S74" s="50">
        <f t="shared" si="17"/>
        <v>-0.14849256954358903</v>
      </c>
      <c r="T74" s="30">
        <f>VLOOKUP($B74,'EDGAR-P'!$A$3:$AZ$215,T$10,FALSE)</f>
        <v>5.3096589999999964</v>
      </c>
      <c r="U74" s="29">
        <f t="shared" si="18"/>
        <v>0.160754757452409</v>
      </c>
      <c r="V74" s="127">
        <f t="shared" si="19"/>
        <v>2.3371072951853688E-5</v>
      </c>
      <c r="W74" s="127">
        <f t="shared" si="20"/>
        <v>6.8885090612737319E-4</v>
      </c>
      <c r="X74" s="30">
        <f>VLOOKUP($B74,'EDGAR-P'!$A$3:$AZ$215,X$10,FALSE)</f>
        <v>4.9546500000000018</v>
      </c>
      <c r="Y74" s="127">
        <f t="shared" si="21"/>
        <v>1.9443221920457949E-5</v>
      </c>
      <c r="Z74" s="127">
        <f t="shared" si="22"/>
        <v>6.6407996366036096E-4</v>
      </c>
    </row>
    <row r="75" spans="2:26" ht="15" x14ac:dyDescent="0.25">
      <c r="B75" s="126" t="str">
        <f>'EDGAR-2021'!A64</f>
        <v>Estonia</v>
      </c>
      <c r="C75" s="30">
        <f>VLOOKUP($B75,'EDGAR-2021'!$A$3:$AZ$215,C$10,FALSE)</f>
        <v>36.077466000999998</v>
      </c>
      <c r="D75" s="30">
        <f>VLOOKUP($B75,'EDGAR-2021'!$A$3:$AZ$215,D$10,FALSE)</f>
        <v>19.655335669959999</v>
      </c>
      <c r="E75" s="30">
        <f>VLOOKUP($B75,'EDGAR-2021'!$A$3:$AZ$215,E$10,FALSE)</f>
        <v>22.0945648532402</v>
      </c>
      <c r="F75" s="30">
        <f>VLOOKUP($B75,'EDGAR-2021'!$A$3:$AZ$215,F$10,FALSE)</f>
        <v>21.424054716858901</v>
      </c>
      <c r="G75" s="30">
        <f>VLOOKUP($B75,'EDGAR-2021'!$A$3:$AZ$215,G$10,FALSE)</f>
        <v>20.370690989258101</v>
      </c>
      <c r="H75" s="30">
        <f>VLOOKUP($B75,'EDGAR-2021'!$A$3:$AZ$215,H$10,FALSE)</f>
        <v>22.959791560089101</v>
      </c>
      <c r="I75" s="30">
        <f>VLOOKUP($B75,'EDGAR-2021'!$A$3:$AZ$215,I$10,FALSE)</f>
        <v>21.7975488084003</v>
      </c>
      <c r="J75" s="30">
        <f>VLOOKUP($B75,'EDGAR-2021'!$A$3:$AZ$215,J$10,FALSE)</f>
        <v>22.959791560089101</v>
      </c>
      <c r="K75" s="30">
        <f>VLOOKUP($B75,'EDGAR-2021'!$A$3:$AZ$215,K$10,FALSE)</f>
        <v>19.625051933076001</v>
      </c>
      <c r="L75" s="30">
        <f>VLOOKUP($B75,'EDGAR-2021'!$A$3:$AZ$215,L$10,FALSE)</f>
        <v>19.846582531854398</v>
      </c>
      <c r="M75" s="30">
        <f>VLOOKUP($B75,'EDGAR-2021'!$A$3:$AZ$215,M$10,FALSE)</f>
        <v>20.6551036909541</v>
      </c>
      <c r="N75" s="30">
        <f>VLOOKUP($B75,'EDGAR-2021'!$A$3:$AZ$215,N$10,FALSE)</f>
        <v>20.6564878290914</v>
      </c>
      <c r="O75" s="30">
        <f>VLOOKUP($B75,'EDGAR-2021'!$A$3:$AZ$215,O$10,FALSE)</f>
        <v>16.223520153233601</v>
      </c>
      <c r="P75" s="30">
        <f>VLOOKUP($B75,'EDGAR-2021'!$A$3:$AZ$215,P$10,FALSE)</f>
        <v>14.3700430188875</v>
      </c>
      <c r="Q75" s="50">
        <f t="shared" si="15"/>
        <v>-0.21460413370053477</v>
      </c>
      <c r="R75" s="50">
        <f t="shared" si="16"/>
        <v>-0.10726856089072317</v>
      </c>
      <c r="S75" s="50">
        <f t="shared" si="17"/>
        <v>-0.11424629900537786</v>
      </c>
      <c r="T75" s="30">
        <f>VLOOKUP($B75,'EDGAR-P'!$A$3:$AZ$215,T$10,FALSE)</f>
        <v>1.3037980000000009</v>
      </c>
      <c r="U75" s="29">
        <f t="shared" si="18"/>
        <v>12.443277373667998</v>
      </c>
      <c r="V75" s="127">
        <f t="shared" si="19"/>
        <v>4.4421506057876176E-4</v>
      </c>
      <c r="W75" s="127">
        <f t="shared" si="20"/>
        <v>1.6914879725930763E-4</v>
      </c>
      <c r="X75" s="30">
        <f>VLOOKUP($B75,'EDGAR-P'!$A$3:$AZ$215,X$10,FALSE)</f>
        <v>1.3124399999999989</v>
      </c>
      <c r="Y75" s="127">
        <f t="shared" si="21"/>
        <v>5.6329326210854491E-4</v>
      </c>
      <c r="Z75" s="127">
        <f t="shared" si="22"/>
        <v>1.759085117024216E-4</v>
      </c>
    </row>
    <row r="76" spans="2:26" ht="15" x14ac:dyDescent="0.25">
      <c r="B76" s="126" t="str">
        <f>'EDGAR-2021'!A65</f>
        <v>Eswatini</v>
      </c>
      <c r="C76" s="30">
        <f>VLOOKUP($B76,'EDGAR-2021'!$A$3:$AZ$215,C$10,FALSE)</f>
        <v>0.96388668450000003</v>
      </c>
      <c r="D76" s="30">
        <f>VLOOKUP($B76,'EDGAR-2021'!$A$3:$AZ$215,D$10,FALSE)</f>
        <v>2.7494375713900001</v>
      </c>
      <c r="E76" s="30">
        <f>VLOOKUP($B76,'EDGAR-2021'!$A$3:$AZ$215,E$10,FALSE)</f>
        <v>2.9065391584300002</v>
      </c>
      <c r="F76" s="30">
        <f>VLOOKUP($B76,'EDGAR-2021'!$A$3:$AZ$215,F$10,FALSE)</f>
        <v>1.6906253094443999</v>
      </c>
      <c r="G76" s="30">
        <f>VLOOKUP($B76,'EDGAR-2021'!$A$3:$AZ$215,G$10,FALSE)</f>
        <v>1.52738001208126</v>
      </c>
      <c r="H76" s="30">
        <f>VLOOKUP($B76,'EDGAR-2021'!$A$3:$AZ$215,H$10,FALSE)</f>
        <v>1.68949141105905</v>
      </c>
      <c r="I76" s="30">
        <f>VLOOKUP($B76,'EDGAR-2021'!$A$3:$AZ$215,I$10,FALSE)</f>
        <v>1.4137493667418699</v>
      </c>
      <c r="J76" s="30">
        <f>VLOOKUP($B76,'EDGAR-2021'!$A$3:$AZ$215,J$10,FALSE)</f>
        <v>1.68949141105905</v>
      </c>
      <c r="K76" s="30">
        <f>VLOOKUP($B76,'EDGAR-2021'!$A$3:$AZ$215,K$10,FALSE)</f>
        <v>1.48971987190862</v>
      </c>
      <c r="L76" s="30">
        <f>VLOOKUP($B76,'EDGAR-2021'!$A$3:$AZ$215,L$10,FALSE)</f>
        <v>1.6354102381276701</v>
      </c>
      <c r="M76" s="30">
        <f>VLOOKUP($B76,'EDGAR-2021'!$A$3:$AZ$215,M$10,FALSE)</f>
        <v>1.59475705512151</v>
      </c>
      <c r="N76" s="30">
        <f>VLOOKUP($B76,'EDGAR-2021'!$A$3:$AZ$215,N$10,FALSE)</f>
        <v>1.6939287393495599</v>
      </c>
      <c r="O76" s="30">
        <f>VLOOKUP($B76,'EDGAR-2021'!$A$3:$AZ$215,O$10,FALSE)</f>
        <v>1.5712424876136599</v>
      </c>
      <c r="P76" s="30">
        <f>VLOOKUP($B76,'EDGAR-2021'!$A$3:$AZ$215,P$10,FALSE)</f>
        <v>1.4628252054242099</v>
      </c>
      <c r="Q76" s="50">
        <f t="shared" si="15"/>
        <v>-7.2427044235054083E-2</v>
      </c>
      <c r="R76" s="50">
        <f t="shared" si="16"/>
        <v>-5.1204838677311182E-3</v>
      </c>
      <c r="S76" s="50">
        <f t="shared" si="17"/>
        <v>-6.9000986826743604E-2</v>
      </c>
      <c r="T76" s="30">
        <f>VLOOKUP($B76,'EDGAR-P'!$A$3:$AZ$215,T$10,FALSE)</f>
        <v>1.4154140000000006</v>
      </c>
      <c r="U76" s="29">
        <f t="shared" si="18"/>
        <v>1.11009392842918</v>
      </c>
      <c r="V76" s="127">
        <f t="shared" si="19"/>
        <v>4.3022079685961994E-5</v>
      </c>
      <c r="W76" s="127">
        <f t="shared" si="20"/>
        <v>1.8362934727924541E-4</v>
      </c>
      <c r="X76" s="30">
        <f>VLOOKUP($B76,'EDGAR-P'!$A$3:$AZ$215,X$10,FALSE)</f>
        <v>1.3431000000000033</v>
      </c>
      <c r="Y76" s="127">
        <f t="shared" si="21"/>
        <v>4.6416836069487884E-5</v>
      </c>
      <c r="Z76" s="127">
        <f t="shared" si="22"/>
        <v>1.8001792239456525E-4</v>
      </c>
    </row>
    <row r="77" spans="2:26" ht="15" x14ac:dyDescent="0.25">
      <c r="B77" s="126" t="str">
        <f>'EDGAR-2021'!A66</f>
        <v>Ethiopia</v>
      </c>
      <c r="C77" s="30">
        <f>VLOOKUP($B77,'EDGAR-2021'!$A$3:$AZ$215,C$10,FALSE)</f>
        <v>2.3998267048140001</v>
      </c>
      <c r="D77" s="30">
        <f>VLOOKUP($B77,'EDGAR-2021'!$A$3:$AZ$215,D$10,FALSE)</f>
        <v>5.3736011350000004</v>
      </c>
      <c r="E77" s="30">
        <f>VLOOKUP($B77,'EDGAR-2021'!$A$3:$AZ$215,E$10,FALSE)</f>
        <v>6.822441102</v>
      </c>
      <c r="F77" s="30">
        <f>VLOOKUP($B77,'EDGAR-2021'!$A$3:$AZ$215,F$10,FALSE)</f>
        <v>7.9527852399999999</v>
      </c>
      <c r="G77" s="30">
        <f>VLOOKUP($B77,'EDGAR-2021'!$A$3:$AZ$215,G$10,FALSE)</f>
        <v>8.9193333799999994</v>
      </c>
      <c r="H77" s="30">
        <f>VLOOKUP($B77,'EDGAR-2021'!$A$3:$AZ$215,H$10,FALSE)</f>
        <v>10.300647371</v>
      </c>
      <c r="I77" s="30">
        <f>VLOOKUP($B77,'EDGAR-2021'!$A$3:$AZ$215,I$10,FALSE)</f>
        <v>12.807189912</v>
      </c>
      <c r="J77" s="30">
        <f>VLOOKUP($B77,'EDGAR-2021'!$A$3:$AZ$215,J$10,FALSE)</f>
        <v>10.300647371</v>
      </c>
      <c r="K77" s="30">
        <f>VLOOKUP($B77,'EDGAR-2021'!$A$3:$AZ$215,K$10,FALSE)</f>
        <v>13.467179162000001</v>
      </c>
      <c r="L77" s="30">
        <f>VLOOKUP($B77,'EDGAR-2021'!$A$3:$AZ$215,L$10,FALSE)</f>
        <v>15.964491732999999</v>
      </c>
      <c r="M77" s="30">
        <f>VLOOKUP($B77,'EDGAR-2021'!$A$3:$AZ$215,M$10,FALSE)</f>
        <v>17.590439053000001</v>
      </c>
      <c r="N77" s="30">
        <f>VLOOKUP($B77,'EDGAR-2021'!$A$3:$AZ$215,N$10,FALSE)</f>
        <v>18.650739464000001</v>
      </c>
      <c r="O77" s="30">
        <f>VLOOKUP($B77,'EDGAR-2021'!$A$3:$AZ$215,O$10,FALSE)</f>
        <v>19.083748556</v>
      </c>
      <c r="P77" s="30">
        <f>VLOOKUP($B77,'EDGAR-2021'!$A$3:$AZ$215,P$10,FALSE)</f>
        <v>17.009320673000001</v>
      </c>
      <c r="Q77" s="50">
        <f t="shared" si="15"/>
        <v>2.321672515107509E-2</v>
      </c>
      <c r="R77" s="50">
        <f t="shared" si="16"/>
        <v>4.1746905672879087E-2</v>
      </c>
      <c r="S77" s="50">
        <f t="shared" si="17"/>
        <v>-0.10870127935886009</v>
      </c>
      <c r="T77" s="30">
        <f>VLOOKUP($B77,'EDGAR-P'!$A$3:$AZ$215,T$10,FALSE)</f>
        <v>110.13563500000025</v>
      </c>
      <c r="U77" s="29">
        <f t="shared" si="18"/>
        <v>0.17327496732551601</v>
      </c>
      <c r="V77" s="127">
        <f t="shared" si="19"/>
        <v>5.2253077265625007E-4</v>
      </c>
      <c r="W77" s="127">
        <f t="shared" si="20"/>
        <v>1.4288494226590419E-2</v>
      </c>
      <c r="X77" s="30">
        <f>VLOOKUP($B77,'EDGAR-P'!$A$3:$AZ$215,X$10,FALSE)</f>
        <v>102.40299999999998</v>
      </c>
      <c r="Y77" s="127">
        <f t="shared" si="21"/>
        <v>4.5311028292921012E-4</v>
      </c>
      <c r="Z77" s="127">
        <f t="shared" si="22"/>
        <v>1.3725244067434009E-2</v>
      </c>
    </row>
    <row r="78" spans="2:26" ht="15" x14ac:dyDescent="0.25">
      <c r="B78" s="126" t="str">
        <f>'EDGAR-2021'!A67</f>
        <v>Falkland Islands</v>
      </c>
      <c r="C78" s="30">
        <f>VLOOKUP($B78,'EDGAR-2021'!$A$3:$AZ$215,C$10,FALSE)</f>
        <v>1.4351098632000001E-2</v>
      </c>
      <c r="D78" s="30">
        <f>VLOOKUP($B78,'EDGAR-2021'!$A$3:$AZ$215,D$10,FALSE)</f>
        <v>3.1353229519999998E-2</v>
      </c>
      <c r="E78" s="30">
        <f>VLOOKUP($B78,'EDGAR-2021'!$A$3:$AZ$215,E$10,FALSE)</f>
        <v>3.5232862810000001E-2</v>
      </c>
      <c r="F78" s="30">
        <f>VLOOKUP($B78,'EDGAR-2021'!$A$3:$AZ$215,F$10,FALSE)</f>
        <v>3.7492613889999998E-2</v>
      </c>
      <c r="G78" s="30">
        <f>VLOOKUP($B78,'EDGAR-2021'!$A$3:$AZ$215,G$10,FALSE)</f>
        <v>4.1018627670000002E-2</v>
      </c>
      <c r="H78" s="30">
        <f>VLOOKUP($B78,'EDGAR-2021'!$A$3:$AZ$215,H$10,FALSE)</f>
        <v>4.3971605679999998E-2</v>
      </c>
      <c r="I78" s="30">
        <f>VLOOKUP($B78,'EDGAR-2021'!$A$3:$AZ$215,I$10,FALSE)</f>
        <v>4.2574183341000001E-2</v>
      </c>
      <c r="J78" s="30">
        <f>VLOOKUP($B78,'EDGAR-2021'!$A$3:$AZ$215,J$10,FALSE)</f>
        <v>4.3971605679999998E-2</v>
      </c>
      <c r="K78" s="30">
        <f>VLOOKUP($B78,'EDGAR-2021'!$A$3:$AZ$215,K$10,FALSE)</f>
        <v>4.3308040456999999E-2</v>
      </c>
      <c r="L78" s="30">
        <f>VLOOKUP($B78,'EDGAR-2021'!$A$3:$AZ$215,L$10,FALSE)</f>
        <v>4.3559999788999999E-2</v>
      </c>
      <c r="M78" s="30">
        <f>VLOOKUP($B78,'EDGAR-2021'!$A$3:$AZ$215,M$10,FALSE)</f>
        <v>3.5108699160999998E-2</v>
      </c>
      <c r="N78" s="30">
        <f>VLOOKUP($B78,'EDGAR-2021'!$A$3:$AZ$215,N$10,FALSE)</f>
        <v>3.4106560353999997E-2</v>
      </c>
      <c r="O78" s="30">
        <f>VLOOKUP($B78,'EDGAR-2021'!$A$3:$AZ$215,O$10,FALSE)</f>
        <v>3.4188137878999998E-2</v>
      </c>
      <c r="P78" s="30">
        <f>VLOOKUP($B78,'EDGAR-2021'!$A$3:$AZ$215,P$10,FALSE)</f>
        <v>2.9502042935E-2</v>
      </c>
      <c r="Q78" s="50">
        <f t="shared" si="15"/>
        <v>2.3918426294908812E-3</v>
      </c>
      <c r="R78" s="50">
        <f t="shared" si="16"/>
        <v>-1.3076023117095159E-2</v>
      </c>
      <c r="S78" s="50">
        <f t="shared" si="17"/>
        <v>-0.13706786139055627</v>
      </c>
      <c r="T78" s="30">
        <f>VLOOKUP($B78,'EDGAR-P'!$A$3:$AZ$215,T$10,FALSE)</f>
        <v>2.92099999999999E-3</v>
      </c>
      <c r="U78" s="29">
        <f t="shared" si="18"/>
        <v>11.704258089353001</v>
      </c>
      <c r="V78" s="127">
        <f t="shared" si="19"/>
        <v>9.3610299093862566E-7</v>
      </c>
      <c r="W78" s="127">
        <f t="shared" si="20"/>
        <v>3.7895719796658344E-7</v>
      </c>
      <c r="X78" s="30">
        <f>VLOOKUP($B78,'EDGAR-P'!$A$3:$AZ$215,X$10,FALSE)</f>
        <v>2.9099999999999929E-3</v>
      </c>
      <c r="Y78" s="127">
        <f t="shared" si="21"/>
        <v>1.2363364997077245E-6</v>
      </c>
      <c r="Z78" s="127">
        <f t="shared" si="22"/>
        <v>3.9003213027189509E-7</v>
      </c>
    </row>
    <row r="79" spans="2:26" ht="15" x14ac:dyDescent="0.25">
      <c r="B79" s="126" t="str">
        <f>'EDGAR-2021'!A68</f>
        <v>Faroes</v>
      </c>
      <c r="C79" s="30">
        <f>VLOOKUP($B79,'EDGAR-2021'!$A$3:$AZ$215,C$10,FALSE)</f>
        <v>1.4918915499999999E-3</v>
      </c>
      <c r="D79" s="30">
        <f>VLOOKUP($B79,'EDGAR-2021'!$A$3:$AZ$215,D$10,FALSE)</f>
        <v>1.82995963E-3</v>
      </c>
      <c r="E79" s="30">
        <f>VLOOKUP($B79,'EDGAR-2021'!$A$3:$AZ$215,E$10,FALSE)</f>
        <v>1.8852483500000001E-3</v>
      </c>
      <c r="F79" s="30">
        <f>VLOOKUP($B79,'EDGAR-2021'!$A$3:$AZ$215,F$10,FALSE)</f>
        <v>1.8967946E-3</v>
      </c>
      <c r="G79" s="30">
        <f>VLOOKUP($B79,'EDGAR-2021'!$A$3:$AZ$215,G$10,FALSE)</f>
        <v>1.90833965E-3</v>
      </c>
      <c r="H79" s="30">
        <f>VLOOKUP($B79,'EDGAR-2021'!$A$3:$AZ$215,H$10,FALSE)</f>
        <v>1.9083408599999999E-3</v>
      </c>
      <c r="I79" s="30">
        <f>VLOOKUP($B79,'EDGAR-2021'!$A$3:$AZ$215,I$10,FALSE)</f>
        <v>1.90833471E-3</v>
      </c>
      <c r="J79" s="30">
        <f>VLOOKUP($B79,'EDGAR-2021'!$A$3:$AZ$215,J$10,FALSE)</f>
        <v>1.9083408599999999E-3</v>
      </c>
      <c r="K79" s="30">
        <f>VLOOKUP($B79,'EDGAR-2021'!$A$3:$AZ$215,K$10,FALSE)</f>
        <v>1.90832858E-3</v>
      </c>
      <c r="L79" s="30">
        <f>VLOOKUP($B79,'EDGAR-2021'!$A$3:$AZ$215,L$10,FALSE)</f>
        <v>1.90832463E-3</v>
      </c>
      <c r="M79" s="30">
        <f>VLOOKUP($B79,'EDGAR-2021'!$A$3:$AZ$215,M$10,FALSE)</f>
        <v>1.9217906799999999E-3</v>
      </c>
      <c r="N79" s="30">
        <f>VLOOKUP($B79,'EDGAR-2021'!$A$3:$AZ$215,N$10,FALSE)</f>
        <v>1.93719674E-3</v>
      </c>
      <c r="O79" s="30">
        <f>VLOOKUP($B79,'EDGAR-2021'!$A$3:$AZ$215,O$10,FALSE)</f>
        <v>1.94296191E-3</v>
      </c>
      <c r="P79" s="30">
        <f>VLOOKUP($B79,'EDGAR-2021'!$A$3:$AZ$215,P$10,FALSE)</f>
        <v>1.9487571E-3</v>
      </c>
      <c r="Q79" s="50">
        <f t="shared" ref="Q79:Q142" si="23">O79/N79-1</f>
        <v>2.9760374261211808E-3</v>
      </c>
      <c r="R79" s="50">
        <f t="shared" ref="R79:R142" si="24">AVERAGE(O79/N79-1,N79/M79-1)</f>
        <v>5.4962752209962717E-3</v>
      </c>
      <c r="S79" s="50">
        <f t="shared" ref="S79:S142" si="25">P79/O79-1</f>
        <v>2.9826575447380321E-3</v>
      </c>
      <c r="T79" s="30">
        <f>VLOOKUP($B79,'EDGAR-P'!$A$3:$AZ$215,T$10,FALSE)</f>
        <v>4.9692000000000042E-2</v>
      </c>
      <c r="U79" s="29">
        <f t="shared" ref="U79:U142" si="26">O79/T79</f>
        <v>3.9100094783868597E-2</v>
      </c>
      <c r="V79" s="127">
        <f t="shared" ref="V79:V142" si="27">O79/$O$225</f>
        <v>5.3200102961677453E-8</v>
      </c>
      <c r="W79" s="127">
        <f t="shared" ref="W79:W142" si="28">T79/$T$225</f>
        <v>6.4468131055650619E-6</v>
      </c>
      <c r="X79" s="30">
        <f>VLOOKUP($B79,'EDGAR-P'!$A$3:$AZ$215,X$10,FALSE)</f>
        <v>4.9116999999999959E-2</v>
      </c>
      <c r="Y79" s="127">
        <f t="shared" ref="Y79:Y142" si="29">L79/$L$225</f>
        <v>5.416279625318155E-8</v>
      </c>
      <c r="Z79" s="127">
        <f t="shared" ref="Z79:Z142" si="30">X79/$X$225</f>
        <v>6.5832330386820289E-6</v>
      </c>
    </row>
    <row r="80" spans="2:26" ht="15" x14ac:dyDescent="0.25">
      <c r="B80" s="126" t="str">
        <f>'EDGAR-2021'!A69</f>
        <v>Fiji</v>
      </c>
      <c r="C80" s="30">
        <f>VLOOKUP($B80,'EDGAR-2021'!$A$3:$AZ$215,C$10,FALSE)</f>
        <v>0.95996259230000003</v>
      </c>
      <c r="D80" s="30">
        <f>VLOOKUP($B80,'EDGAR-2021'!$A$3:$AZ$215,D$10,FALSE)</f>
        <v>1.5802850473829999</v>
      </c>
      <c r="E80" s="30">
        <f>VLOOKUP($B80,'EDGAR-2021'!$A$3:$AZ$215,E$10,FALSE)</f>
        <v>0.91331136616599995</v>
      </c>
      <c r="F80" s="30">
        <f>VLOOKUP($B80,'EDGAR-2021'!$A$3:$AZ$215,F$10,FALSE)</f>
        <v>2.2296117826669999</v>
      </c>
      <c r="G80" s="30">
        <f>VLOOKUP($B80,'EDGAR-2021'!$A$3:$AZ$215,G$10,FALSE)</f>
        <v>1.1366896577587</v>
      </c>
      <c r="H80" s="30">
        <f>VLOOKUP($B80,'EDGAR-2021'!$A$3:$AZ$215,H$10,FALSE)</f>
        <v>1.4079891286427</v>
      </c>
      <c r="I80" s="30">
        <f>VLOOKUP($B80,'EDGAR-2021'!$A$3:$AZ$215,I$10,FALSE)</f>
        <v>1.7934701880162001</v>
      </c>
      <c r="J80" s="30">
        <f>VLOOKUP($B80,'EDGAR-2021'!$A$3:$AZ$215,J$10,FALSE)</f>
        <v>1.4079891286427</v>
      </c>
      <c r="K80" s="30">
        <f>VLOOKUP($B80,'EDGAR-2021'!$A$3:$AZ$215,K$10,FALSE)</f>
        <v>2.3827824214893001</v>
      </c>
      <c r="L80" s="30">
        <f>VLOOKUP($B80,'EDGAR-2021'!$A$3:$AZ$215,L$10,FALSE)</f>
        <v>2.21713146265862</v>
      </c>
      <c r="M80" s="30">
        <f>VLOOKUP($B80,'EDGAR-2021'!$A$3:$AZ$215,M$10,FALSE)</f>
        <v>2.2935782881983</v>
      </c>
      <c r="N80" s="30">
        <f>VLOOKUP($B80,'EDGAR-2021'!$A$3:$AZ$215,N$10,FALSE)</f>
        <v>2.3575084083565998</v>
      </c>
      <c r="O80" s="30">
        <f>VLOOKUP($B80,'EDGAR-2021'!$A$3:$AZ$215,O$10,FALSE)</f>
        <v>2.4293631293061999</v>
      </c>
      <c r="P80" s="30">
        <f>VLOOKUP($B80,'EDGAR-2021'!$A$3:$AZ$215,P$10,FALSE)</f>
        <v>2.3801235773539999</v>
      </c>
      <c r="Q80" s="50">
        <f t="shared" si="23"/>
        <v>3.0479094239875604E-2</v>
      </c>
      <c r="R80" s="50">
        <f t="shared" si="24"/>
        <v>2.9176311451736492E-2</v>
      </c>
      <c r="S80" s="50">
        <f t="shared" si="25"/>
        <v>-2.0268502208750649E-2</v>
      </c>
      <c r="T80" s="30">
        <f>VLOOKUP($B80,'EDGAR-P'!$A$3:$AZ$215,T$10,FALSE)</f>
        <v>0.91875700000000193</v>
      </c>
      <c r="U80" s="29">
        <f t="shared" si="26"/>
        <v>2.64418462042324</v>
      </c>
      <c r="V80" s="127">
        <f t="shared" si="27"/>
        <v>6.6518220426870213E-5</v>
      </c>
      <c r="W80" s="127">
        <f t="shared" si="28"/>
        <v>1.1919533664230957E-4</v>
      </c>
      <c r="X80" s="30">
        <f>VLOOKUP($B80,'EDGAR-P'!$A$3:$AZ$215,X$10,FALSE)</f>
        <v>0.89876000000000011</v>
      </c>
      <c r="Y80" s="127">
        <f t="shared" si="29"/>
        <v>6.2927469357505094E-5</v>
      </c>
      <c r="Z80" s="127">
        <f t="shared" si="30"/>
        <v>1.2046229464026438E-4</v>
      </c>
    </row>
    <row r="81" spans="2:26" ht="15" x14ac:dyDescent="0.25">
      <c r="B81" s="126" t="str">
        <f>'EDGAR-2021'!A70</f>
        <v>Finland</v>
      </c>
      <c r="C81" s="30">
        <f>VLOOKUP($B81,'EDGAR-2021'!$A$3:$AZ$215,C$10,FALSE)</f>
        <v>57.278965223169998</v>
      </c>
      <c r="D81" s="30">
        <f>VLOOKUP($B81,'EDGAR-2021'!$A$3:$AZ$215,D$10,FALSE)</f>
        <v>58.315001319929998</v>
      </c>
      <c r="E81" s="30">
        <f>VLOOKUP($B81,'EDGAR-2021'!$A$3:$AZ$215,E$10,FALSE)</f>
        <v>65.86149834519</v>
      </c>
      <c r="F81" s="30">
        <f>VLOOKUP($B81,'EDGAR-2021'!$A$3:$AZ$215,F$10,FALSE)</f>
        <v>58.139441301219897</v>
      </c>
      <c r="G81" s="30">
        <f>VLOOKUP($B81,'EDGAR-2021'!$A$3:$AZ$215,G$10,FALSE)</f>
        <v>52.257733951760002</v>
      </c>
      <c r="H81" s="30">
        <f>VLOOKUP($B81,'EDGAR-2021'!$A$3:$AZ$215,H$10,FALSE)</f>
        <v>53.528015643210097</v>
      </c>
      <c r="I81" s="30">
        <f>VLOOKUP($B81,'EDGAR-2021'!$A$3:$AZ$215,I$10,FALSE)</f>
        <v>49.472265709790001</v>
      </c>
      <c r="J81" s="30">
        <f>VLOOKUP($B81,'EDGAR-2021'!$A$3:$AZ$215,J$10,FALSE)</f>
        <v>53.528015643210097</v>
      </c>
      <c r="K81" s="30">
        <f>VLOOKUP($B81,'EDGAR-2021'!$A$3:$AZ$215,K$10,FALSE)</f>
        <v>46.06908284515</v>
      </c>
      <c r="L81" s="30">
        <f>VLOOKUP($B81,'EDGAR-2021'!$A$3:$AZ$215,L$10,FALSE)</f>
        <v>48.866068780939997</v>
      </c>
      <c r="M81" s="30">
        <f>VLOOKUP($B81,'EDGAR-2021'!$A$3:$AZ$215,M$10,FALSE)</f>
        <v>46.162161359149998</v>
      </c>
      <c r="N81" s="30">
        <f>VLOOKUP($B81,'EDGAR-2021'!$A$3:$AZ$215,N$10,FALSE)</f>
        <v>47.486944032030003</v>
      </c>
      <c r="O81" s="30">
        <f>VLOOKUP($B81,'EDGAR-2021'!$A$3:$AZ$215,O$10,FALSE)</f>
        <v>44.196221718719997</v>
      </c>
      <c r="P81" s="30">
        <f>VLOOKUP($B81,'EDGAR-2021'!$A$3:$AZ$215,P$10,FALSE)</f>
        <v>40.704439342290001</v>
      </c>
      <c r="Q81" s="50">
        <f t="shared" si="23"/>
        <v>-6.9297411749436044E-2</v>
      </c>
      <c r="R81" s="50">
        <f t="shared" si="24"/>
        <v>-2.0299478781851232E-2</v>
      </c>
      <c r="S81" s="50">
        <f t="shared" si="25"/>
        <v>-7.9006354856596128E-2</v>
      </c>
      <c r="T81" s="30">
        <f>VLOOKUP($B81,'EDGAR-P'!$A$3:$AZ$215,T$10,FALSE)</f>
        <v>5.5613889999999975</v>
      </c>
      <c r="U81" s="29">
        <f t="shared" si="26"/>
        <v>7.9469754262325507</v>
      </c>
      <c r="V81" s="127">
        <f t="shared" si="27"/>
        <v>1.2101336283803056E-3</v>
      </c>
      <c r="W81" s="127">
        <f t="shared" si="28"/>
        <v>7.2150920651906396E-4</v>
      </c>
      <c r="X81" s="30">
        <f>VLOOKUP($B81,'EDGAR-P'!$A$3:$AZ$215,X$10,FALSE)</f>
        <v>5.5031300000000085</v>
      </c>
      <c r="Y81" s="127">
        <f t="shared" si="29"/>
        <v>1.3869353701503129E-3</v>
      </c>
      <c r="Z81" s="127">
        <f t="shared" si="30"/>
        <v>7.3759364847532057E-4</v>
      </c>
    </row>
    <row r="82" spans="2:26" ht="15" x14ac:dyDescent="0.25">
      <c r="B82" s="126" t="str">
        <f>'EDGAR-2021'!A71</f>
        <v>France and Monaco</v>
      </c>
      <c r="C82" s="30">
        <f>VLOOKUP($B82,'EDGAR-2021'!$A$3:$AZ$215,C$10,FALSE)</f>
        <v>385.48231049254599</v>
      </c>
      <c r="D82" s="30">
        <f>VLOOKUP($B82,'EDGAR-2021'!$A$3:$AZ$215,D$10,FALSE)</f>
        <v>407.88637551603</v>
      </c>
      <c r="E82" s="30">
        <f>VLOOKUP($B82,'EDGAR-2021'!$A$3:$AZ$215,E$10,FALSE)</f>
        <v>378.42861686224001</v>
      </c>
      <c r="F82" s="30">
        <f>VLOOKUP($B82,'EDGAR-2021'!$A$3:$AZ$215,F$10,FALSE)</f>
        <v>360.56564858474002</v>
      </c>
      <c r="G82" s="30">
        <f>VLOOKUP($B82,'EDGAR-2021'!$A$3:$AZ$215,G$10,FALSE)</f>
        <v>361.73641055127899</v>
      </c>
      <c r="H82" s="30">
        <f>VLOOKUP($B82,'EDGAR-2021'!$A$3:$AZ$215,H$10,FALSE)</f>
        <v>356.53433172194099</v>
      </c>
      <c r="I82" s="30">
        <f>VLOOKUP($B82,'EDGAR-2021'!$A$3:$AZ$215,I$10,FALSE)</f>
        <v>323.70674131798899</v>
      </c>
      <c r="J82" s="30">
        <f>VLOOKUP($B82,'EDGAR-2021'!$A$3:$AZ$215,J$10,FALSE)</f>
        <v>356.53433172194099</v>
      </c>
      <c r="K82" s="30">
        <f>VLOOKUP($B82,'EDGAR-2021'!$A$3:$AZ$215,K$10,FALSE)</f>
        <v>329.51782040303499</v>
      </c>
      <c r="L82" s="30">
        <f>VLOOKUP($B82,'EDGAR-2021'!$A$3:$AZ$215,L$10,FALSE)</f>
        <v>331.91284669517802</v>
      </c>
      <c r="M82" s="30">
        <f>VLOOKUP($B82,'EDGAR-2021'!$A$3:$AZ$215,M$10,FALSE)</f>
        <v>336.04601340460999</v>
      </c>
      <c r="N82" s="30">
        <f>VLOOKUP($B82,'EDGAR-2021'!$A$3:$AZ$215,N$10,FALSE)</f>
        <v>327.58489021944001</v>
      </c>
      <c r="O82" s="30">
        <f>VLOOKUP($B82,'EDGAR-2021'!$A$3:$AZ$215,O$10,FALSE)</f>
        <v>319.61344161769102</v>
      </c>
      <c r="P82" s="30">
        <f>VLOOKUP($B82,'EDGAR-2021'!$A$3:$AZ$215,P$10,FALSE)</f>
        <v>279.99067605944703</v>
      </c>
      <c r="Q82" s="50">
        <f t="shared" si="23"/>
        <v>-2.4333993538008247E-2</v>
      </c>
      <c r="R82" s="50">
        <f t="shared" si="24"/>
        <v>-2.4756229861590373E-2</v>
      </c>
      <c r="S82" s="50">
        <f t="shared" si="25"/>
        <v>-0.12397089858829902</v>
      </c>
      <c r="T82" s="30">
        <f>VLOOKUP($B82,'EDGAR-P'!$A$3:$AZ$215,T$10,FALSE)</f>
        <v>65.480710000000002</v>
      </c>
      <c r="U82" s="29">
        <f t="shared" si="26"/>
        <v>4.88103201107152</v>
      </c>
      <c r="V82" s="127">
        <f t="shared" si="27"/>
        <v>8.7513130929042487E-3</v>
      </c>
      <c r="W82" s="127">
        <f t="shared" si="28"/>
        <v>8.4951682240542708E-3</v>
      </c>
      <c r="X82" s="30">
        <f>VLOOKUP($B82,'EDGAR-P'!$A$3:$AZ$215,X$10,FALSE)</f>
        <v>64.720699999999994</v>
      </c>
      <c r="Y82" s="127">
        <f t="shared" si="29"/>
        <v>9.4204767924440675E-3</v>
      </c>
      <c r="Z82" s="127">
        <f t="shared" si="30"/>
        <v>8.6746228500647077E-3</v>
      </c>
    </row>
    <row r="83" spans="2:26" ht="15" x14ac:dyDescent="0.25">
      <c r="B83" s="126" t="str">
        <f>'EDGAR-2021'!A72</f>
        <v>French Guiana</v>
      </c>
      <c r="C83" s="30">
        <f>VLOOKUP($B83,'EDGAR-2021'!$A$3:$AZ$215,C$10,FALSE)</f>
        <v>0.64329984760000003</v>
      </c>
      <c r="D83" s="30">
        <f>VLOOKUP($B83,'EDGAR-2021'!$A$3:$AZ$215,D$10,FALSE)</f>
        <v>0.52306295439999995</v>
      </c>
      <c r="E83" s="30">
        <f>VLOOKUP($B83,'EDGAR-2021'!$A$3:$AZ$215,E$10,FALSE)</f>
        <v>0.64795091140000005</v>
      </c>
      <c r="F83" s="30">
        <f>VLOOKUP($B83,'EDGAR-2021'!$A$3:$AZ$215,F$10,FALSE)</f>
        <v>0.7055816077</v>
      </c>
      <c r="G83" s="30">
        <f>VLOOKUP($B83,'EDGAR-2021'!$A$3:$AZ$215,G$10,FALSE)</f>
        <v>0.54312794799999997</v>
      </c>
      <c r="H83" s="30">
        <f>VLOOKUP($B83,'EDGAR-2021'!$A$3:$AZ$215,H$10,FALSE)</f>
        <v>0.53384364399999995</v>
      </c>
      <c r="I83" s="30">
        <f>VLOOKUP($B83,'EDGAR-2021'!$A$3:$AZ$215,I$10,FALSE)</f>
        <v>0.51664089869999996</v>
      </c>
      <c r="J83" s="30">
        <f>VLOOKUP($B83,'EDGAR-2021'!$A$3:$AZ$215,J$10,FALSE)</f>
        <v>0.53384364399999995</v>
      </c>
      <c r="K83" s="30">
        <f>VLOOKUP($B83,'EDGAR-2021'!$A$3:$AZ$215,K$10,FALSE)</f>
        <v>0.58323583739999996</v>
      </c>
      <c r="L83" s="30">
        <f>VLOOKUP($B83,'EDGAR-2021'!$A$3:$AZ$215,L$10,FALSE)</f>
        <v>0.55615146680000005</v>
      </c>
      <c r="M83" s="30">
        <f>VLOOKUP($B83,'EDGAR-2021'!$A$3:$AZ$215,M$10,FALSE)</f>
        <v>0.53526510729999999</v>
      </c>
      <c r="N83" s="30">
        <f>VLOOKUP($B83,'EDGAR-2021'!$A$3:$AZ$215,N$10,FALSE)</f>
        <v>0.52078640880000004</v>
      </c>
      <c r="O83" s="30">
        <f>VLOOKUP($B83,'EDGAR-2021'!$A$3:$AZ$215,O$10,FALSE)</f>
        <v>0.52233497470000001</v>
      </c>
      <c r="P83" s="30">
        <f>VLOOKUP($B83,'EDGAR-2021'!$A$3:$AZ$215,P$10,FALSE)</f>
        <v>0.4551607687</v>
      </c>
      <c r="Q83" s="50">
        <f t="shared" si="23"/>
        <v>2.9735144270914837E-3</v>
      </c>
      <c r="R83" s="50">
        <f t="shared" si="24"/>
        <v>-1.203803480309984E-2</v>
      </c>
      <c r="S83" s="50">
        <f t="shared" si="25"/>
        <v>-0.128603691603422</v>
      </c>
      <c r="T83" s="30">
        <f>VLOOKUP($B83,'EDGAR-P'!$A$3:$AZ$215,T$10,FALSE)</f>
        <v>0.29684700000000031</v>
      </c>
      <c r="U83" s="29">
        <f t="shared" si="26"/>
        <v>1.7596100843195299</v>
      </c>
      <c r="V83" s="127">
        <f t="shared" si="27"/>
        <v>1.4302017086132783E-5</v>
      </c>
      <c r="W83" s="127">
        <f t="shared" si="28"/>
        <v>3.8511573894141354E-5</v>
      </c>
      <c r="X83" s="30">
        <f>VLOOKUP($B83,'EDGAR-P'!$A$3:$AZ$215,X$10,FALSE)</f>
        <v>0.27571300000000026</v>
      </c>
      <c r="Y83" s="127">
        <f t="shared" si="29"/>
        <v>1.5784902688279231E-5</v>
      </c>
      <c r="Z83" s="127">
        <f t="shared" si="30"/>
        <v>3.6954271042493258E-5</v>
      </c>
    </row>
    <row r="84" spans="2:26" ht="15" x14ac:dyDescent="0.25">
      <c r="B84" s="126" t="str">
        <f>'EDGAR-2021'!A73</f>
        <v>French Polynesia</v>
      </c>
      <c r="C84" s="30">
        <f>VLOOKUP($B84,'EDGAR-2021'!$A$3:$AZ$215,C$10,FALSE)</f>
        <v>0.80625299719999999</v>
      </c>
      <c r="D84" s="30">
        <f>VLOOKUP($B84,'EDGAR-2021'!$A$3:$AZ$215,D$10,FALSE)</f>
        <v>0.86883539620000005</v>
      </c>
      <c r="E84" s="30">
        <f>VLOOKUP($B84,'EDGAR-2021'!$A$3:$AZ$215,E$10,FALSE)</f>
        <v>0.84188229429999994</v>
      </c>
      <c r="F84" s="30">
        <f>VLOOKUP($B84,'EDGAR-2021'!$A$3:$AZ$215,F$10,FALSE)</f>
        <v>1.0294457370000001</v>
      </c>
      <c r="G84" s="30">
        <f>VLOOKUP($B84,'EDGAR-2021'!$A$3:$AZ$215,G$10,FALSE)</f>
        <v>0.92625044430000003</v>
      </c>
      <c r="H84" s="30">
        <f>VLOOKUP($B84,'EDGAR-2021'!$A$3:$AZ$215,H$10,FALSE)</f>
        <v>0.92133509790000001</v>
      </c>
      <c r="I84" s="30">
        <f>VLOOKUP($B84,'EDGAR-2021'!$A$3:$AZ$215,I$10,FALSE)</f>
        <v>0.88599508400000004</v>
      </c>
      <c r="J84" s="30">
        <f>VLOOKUP($B84,'EDGAR-2021'!$A$3:$AZ$215,J$10,FALSE)</f>
        <v>0.92133509790000001</v>
      </c>
      <c r="K84" s="30">
        <f>VLOOKUP($B84,'EDGAR-2021'!$A$3:$AZ$215,K$10,FALSE)</f>
        <v>0.97364070179999995</v>
      </c>
      <c r="L84" s="30">
        <f>VLOOKUP($B84,'EDGAR-2021'!$A$3:$AZ$215,L$10,FALSE)</f>
        <v>0.91469529729999999</v>
      </c>
      <c r="M84" s="30">
        <f>VLOOKUP($B84,'EDGAR-2021'!$A$3:$AZ$215,M$10,FALSE)</f>
        <v>0.90408770149999995</v>
      </c>
      <c r="N84" s="30">
        <f>VLOOKUP($B84,'EDGAR-2021'!$A$3:$AZ$215,N$10,FALSE)</f>
        <v>0.93010661729999999</v>
      </c>
      <c r="O84" s="30">
        <f>VLOOKUP($B84,'EDGAR-2021'!$A$3:$AZ$215,O$10,FALSE)</f>
        <v>0.95869173289999998</v>
      </c>
      <c r="P84" s="30">
        <f>VLOOKUP($B84,'EDGAR-2021'!$A$3:$AZ$215,P$10,FALSE)</f>
        <v>0.93850383690000005</v>
      </c>
      <c r="Q84" s="50">
        <f t="shared" si="23"/>
        <v>3.0733160121986458E-2</v>
      </c>
      <c r="R84" s="50">
        <f t="shared" si="24"/>
        <v>2.9756177307383891E-2</v>
      </c>
      <c r="S84" s="50">
        <f t="shared" si="25"/>
        <v>-2.1057755383925625E-2</v>
      </c>
      <c r="T84" s="30">
        <f>VLOOKUP($B84,'EDGAR-P'!$A$3:$AZ$215,T$10,FALSE)</f>
        <v>0.28850599999999987</v>
      </c>
      <c r="U84" s="29">
        <f t="shared" si="26"/>
        <v>3.3229524963085701</v>
      </c>
      <c r="V84" s="127">
        <f t="shared" si="27"/>
        <v>2.6249870692930351E-5</v>
      </c>
      <c r="W84" s="127">
        <f t="shared" si="28"/>
        <v>3.7429450652703682E-5</v>
      </c>
      <c r="X84" s="30">
        <f>VLOOKUP($B84,'EDGAR-P'!$A$3:$AZ$215,X$10,FALSE)</f>
        <v>0.28020800000000023</v>
      </c>
      <c r="Y84" s="127">
        <f t="shared" si="29"/>
        <v>2.5961230202957253E-5</v>
      </c>
      <c r="Z84" s="127">
        <f t="shared" si="30"/>
        <v>3.7556743353686444E-5</v>
      </c>
    </row>
    <row r="85" spans="2:26" ht="15" x14ac:dyDescent="0.25">
      <c r="B85" s="126" t="str">
        <f>'EDGAR-2021'!A74</f>
        <v>Gabon</v>
      </c>
      <c r="C85" s="30">
        <f>VLOOKUP($B85,'EDGAR-2021'!$A$3:$AZ$215,C$10,FALSE)</f>
        <v>6.1716082694040004</v>
      </c>
      <c r="D85" s="30">
        <f>VLOOKUP($B85,'EDGAR-2021'!$A$3:$AZ$215,D$10,FALSE)</f>
        <v>6.3947531277499996</v>
      </c>
      <c r="E85" s="30">
        <f>VLOOKUP($B85,'EDGAR-2021'!$A$3:$AZ$215,E$10,FALSE)</f>
        <v>5.9613318936450002</v>
      </c>
      <c r="F85" s="30">
        <f>VLOOKUP($B85,'EDGAR-2021'!$A$3:$AZ$215,F$10,FALSE)</f>
        <v>5.8263551614770002</v>
      </c>
      <c r="G85" s="30">
        <f>VLOOKUP($B85,'EDGAR-2021'!$A$3:$AZ$215,G$10,FALSE)</f>
        <v>5.896674381415</v>
      </c>
      <c r="H85" s="30">
        <f>VLOOKUP($B85,'EDGAR-2021'!$A$3:$AZ$215,H$10,FALSE)</f>
        <v>6.0846897372140001</v>
      </c>
      <c r="I85" s="30">
        <f>VLOOKUP($B85,'EDGAR-2021'!$A$3:$AZ$215,I$10,FALSE)</f>
        <v>6.2740833288979996</v>
      </c>
      <c r="J85" s="30">
        <f>VLOOKUP($B85,'EDGAR-2021'!$A$3:$AZ$215,J$10,FALSE)</f>
        <v>6.0846897372140001</v>
      </c>
      <c r="K85" s="30">
        <f>VLOOKUP($B85,'EDGAR-2021'!$A$3:$AZ$215,K$10,FALSE)</f>
        <v>6.4473900880480004</v>
      </c>
      <c r="L85" s="30">
        <f>VLOOKUP($B85,'EDGAR-2021'!$A$3:$AZ$215,L$10,FALSE)</f>
        <v>6.6230558252579996</v>
      </c>
      <c r="M85" s="30">
        <f>VLOOKUP($B85,'EDGAR-2021'!$A$3:$AZ$215,M$10,FALSE)</f>
        <v>6.5126261708479998</v>
      </c>
      <c r="N85" s="30">
        <f>VLOOKUP($B85,'EDGAR-2021'!$A$3:$AZ$215,N$10,FALSE)</f>
        <v>6.346823440413</v>
      </c>
      <c r="O85" s="30">
        <f>VLOOKUP($B85,'EDGAR-2021'!$A$3:$AZ$215,O$10,FALSE)</f>
        <v>6.2376607532130004</v>
      </c>
      <c r="P85" s="30">
        <f>VLOOKUP($B85,'EDGAR-2021'!$A$3:$AZ$215,P$10,FALSE)</f>
        <v>5.9462353959129999</v>
      </c>
      <c r="Q85" s="50">
        <f t="shared" si="23"/>
        <v>-1.719957837568209E-2</v>
      </c>
      <c r="R85" s="50">
        <f t="shared" si="24"/>
        <v>-2.1329118807370762E-2</v>
      </c>
      <c r="S85" s="50">
        <f t="shared" si="25"/>
        <v>-4.672029609014694E-2</v>
      </c>
      <c r="T85" s="30">
        <f>VLOOKUP($B85,'EDGAR-P'!$A$3:$AZ$215,T$10,FALSE)</f>
        <v>2.1090990000000005</v>
      </c>
      <c r="U85" s="29">
        <f t="shared" si="26"/>
        <v>2.95750021844067</v>
      </c>
      <c r="V85" s="127">
        <f t="shared" si="27"/>
        <v>1.7079294895232719E-4</v>
      </c>
      <c r="W85" s="127">
        <f t="shared" si="28"/>
        <v>2.7362487068610962E-4</v>
      </c>
      <c r="X85" s="30">
        <f>VLOOKUP($B85,'EDGAR-P'!$A$3:$AZ$215,X$10,FALSE)</f>
        <v>1.9797900000000017</v>
      </c>
      <c r="Y85" s="127">
        <f t="shared" si="29"/>
        <v>1.8797809219540192E-4</v>
      </c>
      <c r="Z85" s="127">
        <f t="shared" si="30"/>
        <v>2.6535453992817794E-4</v>
      </c>
    </row>
    <row r="86" spans="2:26" ht="15" x14ac:dyDescent="0.25">
      <c r="B86" s="126" t="str">
        <f>'EDGAR-2021'!A75</f>
        <v>Georgia</v>
      </c>
      <c r="C86" s="30">
        <f>VLOOKUP($B86,'EDGAR-2021'!$A$3:$AZ$215,C$10,FALSE)</f>
        <v>34.748214690040001</v>
      </c>
      <c r="D86" s="30">
        <f>VLOOKUP($B86,'EDGAR-2021'!$A$3:$AZ$215,D$10,FALSE)</f>
        <v>4.9847115863399996</v>
      </c>
      <c r="E86" s="30">
        <f>VLOOKUP($B86,'EDGAR-2021'!$A$3:$AZ$215,E$10,FALSE)</f>
        <v>6.2316591513999997</v>
      </c>
      <c r="F86" s="30">
        <f>VLOOKUP($B86,'EDGAR-2021'!$A$3:$AZ$215,F$10,FALSE)</f>
        <v>7.5208051248299999</v>
      </c>
      <c r="G86" s="30">
        <f>VLOOKUP($B86,'EDGAR-2021'!$A$3:$AZ$215,G$10,FALSE)</f>
        <v>8.186101798708</v>
      </c>
      <c r="H86" s="30">
        <f>VLOOKUP($B86,'EDGAR-2021'!$A$3:$AZ$215,H$10,FALSE)</f>
        <v>8.3062787692000004</v>
      </c>
      <c r="I86" s="30">
        <f>VLOOKUP($B86,'EDGAR-2021'!$A$3:$AZ$215,I$10,FALSE)</f>
        <v>9.4199883592999996</v>
      </c>
      <c r="J86" s="30">
        <f>VLOOKUP($B86,'EDGAR-2021'!$A$3:$AZ$215,J$10,FALSE)</f>
        <v>8.3062787692000004</v>
      </c>
      <c r="K86" s="30">
        <f>VLOOKUP($B86,'EDGAR-2021'!$A$3:$AZ$215,K$10,FALSE)</f>
        <v>10.144377621789999</v>
      </c>
      <c r="L86" s="30">
        <f>VLOOKUP($B86,'EDGAR-2021'!$A$3:$AZ$215,L$10,FALSE)</f>
        <v>10.608037051604001</v>
      </c>
      <c r="M86" s="30">
        <f>VLOOKUP($B86,'EDGAR-2021'!$A$3:$AZ$215,M$10,FALSE)</f>
        <v>10.609806621654</v>
      </c>
      <c r="N86" s="30">
        <f>VLOOKUP($B86,'EDGAR-2021'!$A$3:$AZ$215,N$10,FALSE)</f>
        <v>10.6654458723632</v>
      </c>
      <c r="O86" s="30">
        <f>VLOOKUP($B86,'EDGAR-2021'!$A$3:$AZ$215,O$10,FALSE)</f>
        <v>11.0021101119632</v>
      </c>
      <c r="P86" s="30">
        <f>VLOOKUP($B86,'EDGAR-2021'!$A$3:$AZ$215,P$10,FALSE)</f>
        <v>10.4438661930677</v>
      </c>
      <c r="Q86" s="50">
        <f t="shared" si="23"/>
        <v>3.1565885161198848E-2</v>
      </c>
      <c r="R86" s="50">
        <f t="shared" si="24"/>
        <v>1.8405009725331545E-2</v>
      </c>
      <c r="S86" s="50">
        <f t="shared" si="25"/>
        <v>-5.0739713856207458E-2</v>
      </c>
      <c r="T86" s="30">
        <f>VLOOKUP($B86,'EDGAR-P'!$A$3:$AZ$215,T$10,FALSE)</f>
        <v>3.9042039999999973</v>
      </c>
      <c r="U86" s="29">
        <f t="shared" si="26"/>
        <v>2.8180161979146598</v>
      </c>
      <c r="V86" s="127">
        <f t="shared" si="27"/>
        <v>3.0124800066314982E-4</v>
      </c>
      <c r="W86" s="127">
        <f t="shared" si="28"/>
        <v>5.0651359401914788E-4</v>
      </c>
      <c r="X86" s="30">
        <f>VLOOKUP($B86,'EDGAR-P'!$A$3:$AZ$215,X$10,FALSE)</f>
        <v>3.9254100000000043</v>
      </c>
      <c r="Y86" s="127">
        <f t="shared" si="29"/>
        <v>3.0108134666386832E-4</v>
      </c>
      <c r="Z86" s="127">
        <f t="shared" si="30"/>
        <v>5.2612921803800862E-4</v>
      </c>
    </row>
    <row r="87" spans="2:26" ht="15" x14ac:dyDescent="0.25">
      <c r="B87" s="126" t="str">
        <f>'EDGAR-2021'!A76</f>
        <v>Germany</v>
      </c>
      <c r="C87" s="30">
        <f>VLOOKUP($B87,'EDGAR-2021'!$A$3:$AZ$215,C$10,FALSE)</f>
        <v>1018.99217953377</v>
      </c>
      <c r="D87" s="30">
        <f>VLOOKUP($B87,'EDGAR-2021'!$A$3:$AZ$215,D$10,FALSE)</f>
        <v>843.21103429778896</v>
      </c>
      <c r="E87" s="30">
        <f>VLOOKUP($B87,'EDGAR-2021'!$A$3:$AZ$215,E$10,FALSE)</f>
        <v>818.06604304139898</v>
      </c>
      <c r="F87" s="30">
        <f>VLOOKUP($B87,'EDGAR-2021'!$A$3:$AZ$215,F$10,FALSE)</f>
        <v>791.68447496733097</v>
      </c>
      <c r="G87" s="30">
        <f>VLOOKUP($B87,'EDGAR-2021'!$A$3:$AZ$215,G$10,FALSE)</f>
        <v>803.54197148700905</v>
      </c>
      <c r="H87" s="30">
        <f>VLOOKUP($B87,'EDGAR-2021'!$A$3:$AZ$215,H$10,FALSE)</f>
        <v>822.09105987102896</v>
      </c>
      <c r="I87" s="30">
        <f>VLOOKUP($B87,'EDGAR-2021'!$A$3:$AZ$215,I$10,FALSE)</f>
        <v>781.48477674485696</v>
      </c>
      <c r="J87" s="30">
        <f>VLOOKUP($B87,'EDGAR-2021'!$A$3:$AZ$215,J$10,FALSE)</f>
        <v>822.09105987102896</v>
      </c>
      <c r="K87" s="30">
        <f>VLOOKUP($B87,'EDGAR-2021'!$A$3:$AZ$215,K$10,FALSE)</f>
        <v>787.55648081353002</v>
      </c>
      <c r="L87" s="30">
        <f>VLOOKUP($B87,'EDGAR-2021'!$A$3:$AZ$215,L$10,FALSE)</f>
        <v>792.63965692342902</v>
      </c>
      <c r="M87" s="30">
        <f>VLOOKUP($B87,'EDGAR-2021'!$A$3:$AZ$215,M$10,FALSE)</f>
        <v>777.83568890148001</v>
      </c>
      <c r="N87" s="30">
        <f>VLOOKUP($B87,'EDGAR-2021'!$A$3:$AZ$215,N$10,FALSE)</f>
        <v>757.34268302211001</v>
      </c>
      <c r="O87" s="30">
        <f>VLOOKUP($B87,'EDGAR-2021'!$A$3:$AZ$215,O$10,FALSE)</f>
        <v>702.20055705448999</v>
      </c>
      <c r="P87" s="30">
        <f>VLOOKUP($B87,'EDGAR-2021'!$A$3:$AZ$215,P$10,FALSE)</f>
        <v>636.87646430114</v>
      </c>
      <c r="Q87" s="50">
        <f t="shared" si="23"/>
        <v>-7.2810006888269108E-2</v>
      </c>
      <c r="R87" s="50">
        <f t="shared" si="24"/>
        <v>-4.9578097821117828E-2</v>
      </c>
      <c r="S87" s="50">
        <f t="shared" si="25"/>
        <v>-9.3027685747450795E-2</v>
      </c>
      <c r="T87" s="30">
        <f>VLOOKUP($B87,'EDGAR-P'!$A$3:$AZ$215,T$10,FALSE)</f>
        <v>82.438639000000038</v>
      </c>
      <c r="U87" s="29">
        <f t="shared" si="26"/>
        <v>8.5178572277799205</v>
      </c>
      <c r="V87" s="127">
        <f t="shared" si="27"/>
        <v>1.922690390520632E-2</v>
      </c>
      <c r="W87" s="127">
        <f t="shared" si="28"/>
        <v>1.069521247504924E-2</v>
      </c>
      <c r="X87" s="30">
        <f>VLOOKUP($B87,'EDGAR-P'!$A$3:$AZ$215,X$10,FALSE)</f>
        <v>81.914699999999996</v>
      </c>
      <c r="Y87" s="127">
        <f t="shared" si="29"/>
        <v>2.2497000544469948E-2</v>
      </c>
      <c r="Z87" s="127">
        <f t="shared" si="30"/>
        <v>1.0979163210166077E-2</v>
      </c>
    </row>
    <row r="88" spans="2:26" ht="15" x14ac:dyDescent="0.25">
      <c r="B88" s="126" t="str">
        <f>'EDGAR-2021'!A77</f>
        <v>Ghana</v>
      </c>
      <c r="C88" s="30">
        <f>VLOOKUP($B88,'EDGAR-2021'!$A$3:$AZ$215,C$10,FALSE)</f>
        <v>3.177483186556</v>
      </c>
      <c r="D88" s="30">
        <f>VLOOKUP($B88,'EDGAR-2021'!$A$3:$AZ$215,D$10,FALSE)</f>
        <v>7.2408204242399998</v>
      </c>
      <c r="E88" s="30">
        <f>VLOOKUP($B88,'EDGAR-2021'!$A$3:$AZ$215,E$10,FALSE)</f>
        <v>11.387740745436</v>
      </c>
      <c r="F88" s="30">
        <f>VLOOKUP($B88,'EDGAR-2021'!$A$3:$AZ$215,F$10,FALSE)</f>
        <v>12.316769089143</v>
      </c>
      <c r="G88" s="30">
        <f>VLOOKUP($B88,'EDGAR-2021'!$A$3:$AZ$215,G$10,FALSE)</f>
        <v>14.743701643433999</v>
      </c>
      <c r="H88" s="30">
        <f>VLOOKUP($B88,'EDGAR-2021'!$A$3:$AZ$215,H$10,FALSE)</f>
        <v>15.624310155906</v>
      </c>
      <c r="I88" s="30">
        <f>VLOOKUP($B88,'EDGAR-2021'!$A$3:$AZ$215,I$10,FALSE)</f>
        <v>15.223456055066</v>
      </c>
      <c r="J88" s="30">
        <f>VLOOKUP($B88,'EDGAR-2021'!$A$3:$AZ$215,J$10,FALSE)</f>
        <v>15.624310155906</v>
      </c>
      <c r="K88" s="30">
        <f>VLOOKUP($B88,'EDGAR-2021'!$A$3:$AZ$215,K$10,FALSE)</f>
        <v>15.937811584292</v>
      </c>
      <c r="L88" s="30">
        <f>VLOOKUP($B88,'EDGAR-2021'!$A$3:$AZ$215,L$10,FALSE)</f>
        <v>15.114079291613001</v>
      </c>
      <c r="M88" s="30">
        <f>VLOOKUP($B88,'EDGAR-2021'!$A$3:$AZ$215,M$10,FALSE)</f>
        <v>16.181943018913</v>
      </c>
      <c r="N88" s="30">
        <f>VLOOKUP($B88,'EDGAR-2021'!$A$3:$AZ$215,N$10,FALSE)</f>
        <v>17.558957826202999</v>
      </c>
      <c r="O88" s="30">
        <f>VLOOKUP($B88,'EDGAR-2021'!$A$3:$AZ$215,O$10,FALSE)</f>
        <v>17.736271707699</v>
      </c>
      <c r="P88" s="30">
        <f>VLOOKUP($B88,'EDGAR-2021'!$A$3:$AZ$215,P$10,FALSE)</f>
        <v>16.520498199999</v>
      </c>
      <c r="Q88" s="50">
        <f t="shared" si="23"/>
        <v>1.0098200773134725E-2</v>
      </c>
      <c r="R88" s="50">
        <f t="shared" si="24"/>
        <v>4.7596982482079109E-2</v>
      </c>
      <c r="S88" s="50">
        <f t="shared" si="25"/>
        <v>-6.8547298312545246E-2</v>
      </c>
      <c r="T88" s="30">
        <f>VLOOKUP($B88,'EDGAR-P'!$A$3:$AZ$215,T$10,FALSE)</f>
        <v>30.096969999999988</v>
      </c>
      <c r="U88" s="29">
        <f t="shared" si="26"/>
        <v>0.58930422921971903</v>
      </c>
      <c r="V88" s="127">
        <f t="shared" si="27"/>
        <v>4.8563560415133079E-4</v>
      </c>
      <c r="W88" s="127">
        <f t="shared" si="28"/>
        <v>3.9046434161192599E-3</v>
      </c>
      <c r="X88" s="30">
        <f>VLOOKUP($B88,'EDGAR-P'!$A$3:$AZ$215,X$10,FALSE)</f>
        <v>28.206700000000012</v>
      </c>
      <c r="Y88" s="127">
        <f t="shared" si="29"/>
        <v>4.2897355321880722E-4</v>
      </c>
      <c r="Z88" s="127">
        <f t="shared" si="30"/>
        <v>3.7805908209416822E-3</v>
      </c>
    </row>
    <row r="89" spans="2:26" ht="15" x14ac:dyDescent="0.25">
      <c r="B89" s="126" t="str">
        <f>'EDGAR-2021'!A78</f>
        <v>Gibraltar</v>
      </c>
      <c r="C89" s="30">
        <f>VLOOKUP($B89,'EDGAR-2021'!$A$3:$AZ$215,C$10,FALSE)</f>
        <v>0.14377780165000001</v>
      </c>
      <c r="D89" s="30">
        <f>VLOOKUP($B89,'EDGAR-2021'!$A$3:$AZ$215,D$10,FALSE)</f>
        <v>0.40625493200000001</v>
      </c>
      <c r="E89" s="30">
        <f>VLOOKUP($B89,'EDGAR-2021'!$A$3:$AZ$215,E$10,FALSE)</f>
        <v>0.47481533660000003</v>
      </c>
      <c r="F89" s="30">
        <f>VLOOKUP($B89,'EDGAR-2021'!$A$3:$AZ$215,F$10,FALSE)</f>
        <v>0.45919111034999999</v>
      </c>
      <c r="G89" s="30">
        <f>VLOOKUP($B89,'EDGAR-2021'!$A$3:$AZ$215,G$10,FALSE)</f>
        <v>0.46859130809999999</v>
      </c>
      <c r="H89" s="30">
        <f>VLOOKUP($B89,'EDGAR-2021'!$A$3:$AZ$215,H$10,FALSE)</f>
        <v>0.49976125127999999</v>
      </c>
      <c r="I89" s="30">
        <f>VLOOKUP($B89,'EDGAR-2021'!$A$3:$AZ$215,I$10,FALSE)</f>
        <v>0.53718260203000001</v>
      </c>
      <c r="J89" s="30">
        <f>VLOOKUP($B89,'EDGAR-2021'!$A$3:$AZ$215,J$10,FALSE)</f>
        <v>0.49976125127999999</v>
      </c>
      <c r="K89" s="30">
        <f>VLOOKUP($B89,'EDGAR-2021'!$A$3:$AZ$215,K$10,FALSE)</f>
        <v>0.59022111095999996</v>
      </c>
      <c r="L89" s="30">
        <f>VLOOKUP($B89,'EDGAR-2021'!$A$3:$AZ$215,L$10,FALSE)</f>
        <v>0.64630838342999997</v>
      </c>
      <c r="M89" s="30">
        <f>VLOOKUP($B89,'EDGAR-2021'!$A$3:$AZ$215,M$10,FALSE)</f>
        <v>0.70453311800999996</v>
      </c>
      <c r="N89" s="30">
        <f>VLOOKUP($B89,'EDGAR-2021'!$A$3:$AZ$215,N$10,FALSE)</f>
        <v>0.78082627070999999</v>
      </c>
      <c r="O89" s="30">
        <f>VLOOKUP($B89,'EDGAR-2021'!$A$3:$AZ$215,O$10,FALSE)</f>
        <v>0.79219715160000004</v>
      </c>
      <c r="P89" s="30">
        <f>VLOOKUP($B89,'EDGAR-2021'!$A$3:$AZ$215,P$10,FALSE)</f>
        <v>0.71923136761999995</v>
      </c>
      <c r="Q89" s="50">
        <f t="shared" si="23"/>
        <v>1.456262592146218E-2</v>
      </c>
      <c r="R89" s="50">
        <f t="shared" si="24"/>
        <v>6.1425788748821097E-2</v>
      </c>
      <c r="S89" s="50">
        <f t="shared" si="25"/>
        <v>-9.2105587394035848E-2</v>
      </c>
      <c r="T89" s="30">
        <f>VLOOKUP($B89,'EDGAR-P'!$A$3:$AZ$215,T$10,FALSE)</f>
        <v>3.4878999999999966E-2</v>
      </c>
      <c r="U89" s="29">
        <f t="shared" si="26"/>
        <v>22.712725468046699</v>
      </c>
      <c r="V89" s="127">
        <f t="shared" si="27"/>
        <v>2.1691094310267565E-5</v>
      </c>
      <c r="W89" s="127">
        <f t="shared" si="28"/>
        <v>4.5250421457981843E-6</v>
      </c>
      <c r="X89" s="30">
        <f>VLOOKUP($B89,'EDGAR-P'!$A$3:$AZ$215,X$10,FALSE)</f>
        <v>3.4407999999999918E-2</v>
      </c>
      <c r="Y89" s="127">
        <f t="shared" si="29"/>
        <v>1.8343770623786494E-5</v>
      </c>
      <c r="Z89" s="127">
        <f t="shared" si="30"/>
        <v>4.6117613534004699E-6</v>
      </c>
    </row>
    <row r="90" spans="2:26" ht="15" x14ac:dyDescent="0.25">
      <c r="B90" s="126" t="str">
        <f>'EDGAR-2021'!A79</f>
        <v>Greece</v>
      </c>
      <c r="C90" s="30">
        <f>VLOOKUP($B90,'EDGAR-2021'!$A$3:$AZ$215,C$10,FALSE)</f>
        <v>79.085555002649997</v>
      </c>
      <c r="D90" s="30">
        <f>VLOOKUP($B90,'EDGAR-2021'!$A$3:$AZ$215,D$10,FALSE)</f>
        <v>104.85463691062</v>
      </c>
      <c r="E90" s="30">
        <f>VLOOKUP($B90,'EDGAR-2021'!$A$3:$AZ$215,E$10,FALSE)</f>
        <v>90.015153234850004</v>
      </c>
      <c r="F90" s="30">
        <f>VLOOKUP($B90,'EDGAR-2021'!$A$3:$AZ$215,F$10,FALSE)</f>
        <v>87.090202990310004</v>
      </c>
      <c r="G90" s="30">
        <f>VLOOKUP($B90,'EDGAR-2021'!$A$3:$AZ$215,G$10,FALSE)</f>
        <v>82.463735951210097</v>
      </c>
      <c r="H90" s="30">
        <f>VLOOKUP($B90,'EDGAR-2021'!$A$3:$AZ$215,H$10,FALSE)</f>
        <v>74.995521706220003</v>
      </c>
      <c r="I90" s="30">
        <f>VLOOKUP($B90,'EDGAR-2021'!$A$3:$AZ$215,I$10,FALSE)</f>
        <v>72.260337216289997</v>
      </c>
      <c r="J90" s="30">
        <f>VLOOKUP($B90,'EDGAR-2021'!$A$3:$AZ$215,J$10,FALSE)</f>
        <v>74.995521706220003</v>
      </c>
      <c r="K90" s="30">
        <f>VLOOKUP($B90,'EDGAR-2021'!$A$3:$AZ$215,K$10,FALSE)</f>
        <v>70.557703651857906</v>
      </c>
      <c r="L90" s="30">
        <f>VLOOKUP($B90,'EDGAR-2021'!$A$3:$AZ$215,L$10,FALSE)</f>
        <v>70.565183518848499</v>
      </c>
      <c r="M90" s="30">
        <f>VLOOKUP($B90,'EDGAR-2021'!$A$3:$AZ$215,M$10,FALSE)</f>
        <v>70.904501667779797</v>
      </c>
      <c r="N90" s="30">
        <f>VLOOKUP($B90,'EDGAR-2021'!$A$3:$AZ$215,N$10,FALSE)</f>
        <v>69.689907033002896</v>
      </c>
      <c r="O90" s="30">
        <f>VLOOKUP($B90,'EDGAR-2021'!$A$3:$AZ$215,O$10,FALSE)</f>
        <v>72.504790804651904</v>
      </c>
      <c r="P90" s="30">
        <f>VLOOKUP($B90,'EDGAR-2021'!$A$3:$AZ$215,P$10,FALSE)</f>
        <v>56.130318640906097</v>
      </c>
      <c r="Q90" s="50">
        <f t="shared" si="23"/>
        <v>4.0391555843459104E-2</v>
      </c>
      <c r="R90" s="50">
        <f t="shared" si="24"/>
        <v>1.1630774246308262E-2</v>
      </c>
      <c r="S90" s="50">
        <f t="shared" si="25"/>
        <v>-0.22583986495269248</v>
      </c>
      <c r="T90" s="30">
        <f>VLOOKUP($B90,'EDGAR-P'!$A$3:$AZ$215,T$10,FALSE)</f>
        <v>11.124602999999997</v>
      </c>
      <c r="U90" s="29">
        <f t="shared" si="26"/>
        <v>6.5175171468727404</v>
      </c>
      <c r="V90" s="127">
        <f t="shared" si="27"/>
        <v>1.9852485610602454E-3</v>
      </c>
      <c r="W90" s="127">
        <f t="shared" si="28"/>
        <v>1.4432551802022122E-3</v>
      </c>
      <c r="X90" s="30">
        <f>VLOOKUP($B90,'EDGAR-P'!$A$3:$AZ$215,X$10,FALSE)</f>
        <v>11.183699999999998</v>
      </c>
      <c r="Y90" s="127">
        <f t="shared" si="29"/>
        <v>2.0028079066923515E-3</v>
      </c>
      <c r="Z90" s="127">
        <f t="shared" si="30"/>
        <v>1.498969874681032E-3</v>
      </c>
    </row>
    <row r="91" spans="2:26" ht="15" x14ac:dyDescent="0.25">
      <c r="B91" s="126" t="str">
        <f>'EDGAR-2021'!A80</f>
        <v>Greenland</v>
      </c>
      <c r="C91" s="30">
        <f>VLOOKUP($B91,'EDGAR-2021'!$A$3:$AZ$215,C$10,FALSE)</f>
        <v>3.0655006500000001E-3</v>
      </c>
      <c r="D91" s="30">
        <f>VLOOKUP($B91,'EDGAR-2021'!$A$3:$AZ$215,D$10,FALSE)</f>
        <v>0.62132812796000003</v>
      </c>
      <c r="E91" s="30">
        <f>VLOOKUP($B91,'EDGAR-2021'!$A$3:$AZ$215,E$10,FALSE)</f>
        <v>0.65296360340000004</v>
      </c>
      <c r="F91" s="30">
        <f>VLOOKUP($B91,'EDGAR-2021'!$A$3:$AZ$215,F$10,FALSE)</f>
        <v>0.69400642978000004</v>
      </c>
      <c r="G91" s="30">
        <f>VLOOKUP($B91,'EDGAR-2021'!$A$3:$AZ$215,G$10,FALSE)</f>
        <v>0.54807439414000003</v>
      </c>
      <c r="H91" s="30">
        <f>VLOOKUP($B91,'EDGAR-2021'!$A$3:$AZ$215,H$10,FALSE)</f>
        <v>0.53974697696999996</v>
      </c>
      <c r="I91" s="30">
        <f>VLOOKUP($B91,'EDGAR-2021'!$A$3:$AZ$215,I$10,FALSE)</f>
        <v>0.48802988377000001</v>
      </c>
      <c r="J91" s="30">
        <f>VLOOKUP($B91,'EDGAR-2021'!$A$3:$AZ$215,J$10,FALSE)</f>
        <v>0.53974697696999996</v>
      </c>
      <c r="K91" s="30">
        <f>VLOOKUP($B91,'EDGAR-2021'!$A$3:$AZ$215,K$10,FALSE)</f>
        <v>0.52522383856999999</v>
      </c>
      <c r="L91" s="30">
        <f>VLOOKUP($B91,'EDGAR-2021'!$A$3:$AZ$215,L$10,FALSE)</f>
        <v>0.52142922214999998</v>
      </c>
      <c r="M91" s="30">
        <f>VLOOKUP($B91,'EDGAR-2021'!$A$3:$AZ$215,M$10,FALSE)</f>
        <v>0.51159376950000002</v>
      </c>
      <c r="N91" s="30">
        <f>VLOOKUP($B91,'EDGAR-2021'!$A$3:$AZ$215,N$10,FALSE)</f>
        <v>0.51297680091999998</v>
      </c>
      <c r="O91" s="30">
        <f>VLOOKUP($B91,'EDGAR-2021'!$A$3:$AZ$215,O$10,FALSE)</f>
        <v>0.52053946583999999</v>
      </c>
      <c r="P91" s="30">
        <f>VLOOKUP($B91,'EDGAR-2021'!$A$3:$AZ$215,P$10,FALSE)</f>
        <v>0.47328189570000001</v>
      </c>
      <c r="Q91" s="50">
        <f t="shared" si="23"/>
        <v>1.4742703581208216E-2</v>
      </c>
      <c r="R91" s="50">
        <f t="shared" si="24"/>
        <v>8.7230408674194848E-3</v>
      </c>
      <c r="S91" s="50">
        <f t="shared" si="25"/>
        <v>-9.0785758316595522E-2</v>
      </c>
      <c r="T91" s="30">
        <f>VLOOKUP($B91,'EDGAR-P'!$A$3:$AZ$215,T$10,FALSE)</f>
        <v>5.6672999999999953E-2</v>
      </c>
      <c r="U91" s="29">
        <f t="shared" si="26"/>
        <v>9.1849640188449602</v>
      </c>
      <c r="V91" s="127">
        <f t="shared" si="27"/>
        <v>1.425285438472882E-5</v>
      </c>
      <c r="W91" s="127">
        <f t="shared" si="28"/>
        <v>7.3524961589730369E-6</v>
      </c>
      <c r="X91" s="30">
        <f>VLOOKUP($B91,'EDGAR-P'!$A$3:$AZ$215,X$10,FALSE)</f>
        <v>5.6411999999999962E-2</v>
      </c>
      <c r="Y91" s="127">
        <f t="shared" si="29"/>
        <v>1.4799402719947807E-5</v>
      </c>
      <c r="Z91" s="127">
        <f t="shared" si="30"/>
        <v>7.5609939975595138E-6</v>
      </c>
    </row>
    <row r="92" spans="2:26" ht="15" x14ac:dyDescent="0.25">
      <c r="B92" s="126" t="str">
        <f>'EDGAR-2021'!A81</f>
        <v>Grenada</v>
      </c>
      <c r="C92" s="30">
        <f>VLOOKUP($B92,'EDGAR-2021'!$A$3:$AZ$215,C$10,FALSE)</f>
        <v>0.12090854812</v>
      </c>
      <c r="D92" s="30">
        <f>VLOOKUP($B92,'EDGAR-2021'!$A$3:$AZ$215,D$10,FALSE)</f>
        <v>0.18776246475</v>
      </c>
      <c r="E92" s="30">
        <f>VLOOKUP($B92,'EDGAR-2021'!$A$3:$AZ$215,E$10,FALSE)</f>
        <v>0.23483502035000001</v>
      </c>
      <c r="F92" s="30">
        <f>VLOOKUP($B92,'EDGAR-2021'!$A$3:$AZ$215,F$10,FALSE)</f>
        <v>0.2567779825</v>
      </c>
      <c r="G92" s="30">
        <f>VLOOKUP($B92,'EDGAR-2021'!$A$3:$AZ$215,G$10,FALSE)</f>
        <v>0.27936454519999998</v>
      </c>
      <c r="H92" s="30">
        <f>VLOOKUP($B92,'EDGAR-2021'!$A$3:$AZ$215,H$10,FALSE)</f>
        <v>0.33802690062000001</v>
      </c>
      <c r="I92" s="30">
        <f>VLOOKUP($B92,'EDGAR-2021'!$A$3:$AZ$215,I$10,FALSE)</f>
        <v>0.27650355488</v>
      </c>
      <c r="J92" s="30">
        <f>VLOOKUP($B92,'EDGAR-2021'!$A$3:$AZ$215,J$10,FALSE)</f>
        <v>0.33802690062000001</v>
      </c>
      <c r="K92" s="30">
        <f>VLOOKUP($B92,'EDGAR-2021'!$A$3:$AZ$215,K$10,FALSE)</f>
        <v>0.28156441461999998</v>
      </c>
      <c r="L92" s="30">
        <f>VLOOKUP($B92,'EDGAR-2021'!$A$3:$AZ$215,L$10,FALSE)</f>
        <v>0.28025453749000001</v>
      </c>
      <c r="M92" s="30">
        <f>VLOOKUP($B92,'EDGAR-2021'!$A$3:$AZ$215,M$10,FALSE)</f>
        <v>0.22494472810999999</v>
      </c>
      <c r="N92" s="30">
        <f>VLOOKUP($B92,'EDGAR-2021'!$A$3:$AZ$215,N$10,FALSE)</f>
        <v>0.21848394638999999</v>
      </c>
      <c r="O92" s="30">
        <f>VLOOKUP($B92,'EDGAR-2021'!$A$3:$AZ$215,O$10,FALSE)</f>
        <v>0.21326885298000001</v>
      </c>
      <c r="P92" s="30">
        <f>VLOOKUP($B92,'EDGAR-2021'!$A$3:$AZ$215,P$10,FALSE)</f>
        <v>0.18453682213</v>
      </c>
      <c r="Q92" s="50">
        <f t="shared" si="23"/>
        <v>-2.3869458128016885E-2</v>
      </c>
      <c r="R92" s="50">
        <f t="shared" si="24"/>
        <v>-2.6295549551520858E-2</v>
      </c>
      <c r="S92" s="50">
        <f t="shared" si="25"/>
        <v>-0.13472211459164385</v>
      </c>
      <c r="T92" s="30">
        <f>VLOOKUP($B92,'EDGAR-P'!$A$3:$AZ$215,T$10,FALSE)</f>
        <v>0.10882499999999989</v>
      </c>
      <c r="U92" s="29">
        <f t="shared" si="26"/>
        <v>1.9597413552033101</v>
      </c>
      <c r="V92" s="127">
        <f t="shared" si="27"/>
        <v>5.8394994151248449E-6</v>
      </c>
      <c r="W92" s="127">
        <f t="shared" si="28"/>
        <v>1.4118458428179919E-5</v>
      </c>
      <c r="X92" s="30">
        <f>VLOOKUP($B92,'EDGAR-P'!$A$3:$AZ$215,X$10,FALSE)</f>
        <v>0.10731700000000004</v>
      </c>
      <c r="Y92" s="127">
        <f t="shared" si="29"/>
        <v>7.9542909914129763E-6</v>
      </c>
      <c r="Z92" s="127">
        <f t="shared" si="30"/>
        <v>1.438387564411996E-5</v>
      </c>
    </row>
    <row r="93" spans="2:26" ht="15" x14ac:dyDescent="0.25">
      <c r="B93" s="126" t="str">
        <f>'EDGAR-2021'!A82</f>
        <v>Guadeloupe</v>
      </c>
      <c r="C93" s="30">
        <f>VLOOKUP($B93,'EDGAR-2021'!$A$3:$AZ$215,C$10,FALSE)</f>
        <v>1.4966637842999999</v>
      </c>
      <c r="D93" s="30">
        <f>VLOOKUP($B93,'EDGAR-2021'!$A$3:$AZ$215,D$10,FALSE)</f>
        <v>1.7490195878999999</v>
      </c>
      <c r="E93" s="30">
        <f>VLOOKUP($B93,'EDGAR-2021'!$A$3:$AZ$215,E$10,FALSE)</f>
        <v>1.9854610842</v>
      </c>
      <c r="F93" s="30">
        <f>VLOOKUP($B93,'EDGAR-2021'!$A$3:$AZ$215,F$10,FALSE)</f>
        <v>2.1642742942000002</v>
      </c>
      <c r="G93" s="30">
        <f>VLOOKUP($B93,'EDGAR-2021'!$A$3:$AZ$215,G$10,FALSE)</f>
        <v>1.7845869565000001</v>
      </c>
      <c r="H93" s="30">
        <f>VLOOKUP($B93,'EDGAR-2021'!$A$3:$AZ$215,H$10,FALSE)</f>
        <v>1.9550155687999999</v>
      </c>
      <c r="I93" s="30">
        <f>VLOOKUP($B93,'EDGAR-2021'!$A$3:$AZ$215,I$10,FALSE)</f>
        <v>2.0678051089</v>
      </c>
      <c r="J93" s="30">
        <f>VLOOKUP($B93,'EDGAR-2021'!$A$3:$AZ$215,J$10,FALSE)</f>
        <v>1.9550155687999999</v>
      </c>
      <c r="K93" s="30">
        <f>VLOOKUP($B93,'EDGAR-2021'!$A$3:$AZ$215,K$10,FALSE)</f>
        <v>2.0809990104999998</v>
      </c>
      <c r="L93" s="30">
        <f>VLOOKUP($B93,'EDGAR-2021'!$A$3:$AZ$215,L$10,FALSE)</f>
        <v>2.276271886</v>
      </c>
      <c r="M93" s="30">
        <f>VLOOKUP($B93,'EDGAR-2021'!$A$3:$AZ$215,M$10,FALSE)</f>
        <v>1.9043664251000001</v>
      </c>
      <c r="N93" s="30">
        <f>VLOOKUP($B93,'EDGAR-2021'!$A$3:$AZ$215,N$10,FALSE)</f>
        <v>1.8557281601</v>
      </c>
      <c r="O93" s="30">
        <f>VLOOKUP($B93,'EDGAR-2021'!$A$3:$AZ$215,O$10,FALSE)</f>
        <v>1.8157626334000001</v>
      </c>
      <c r="P93" s="30">
        <f>VLOOKUP($B93,'EDGAR-2021'!$A$3:$AZ$215,P$10,FALSE)</f>
        <v>1.5891618225999999</v>
      </c>
      <c r="Q93" s="50">
        <f t="shared" si="23"/>
        <v>-2.1536304486453606E-2</v>
      </c>
      <c r="R93" s="50">
        <f t="shared" si="24"/>
        <v>-2.3538348240944529E-2</v>
      </c>
      <c r="S93" s="50">
        <f t="shared" si="25"/>
        <v>-0.124796494118668</v>
      </c>
      <c r="T93" s="30">
        <f>VLOOKUP($B93,'EDGAR-P'!$A$3:$AZ$215,T$10,FALSE)</f>
        <v>0.44879800000000025</v>
      </c>
      <c r="U93" s="29">
        <f t="shared" si="26"/>
        <v>4.0458349489079701</v>
      </c>
      <c r="V93" s="127">
        <f t="shared" si="27"/>
        <v>4.9717268544315723E-5</v>
      </c>
      <c r="W93" s="127">
        <f t="shared" si="28"/>
        <v>5.8225002578913868E-5</v>
      </c>
      <c r="X93" s="30">
        <f>VLOOKUP($B93,'EDGAR-P'!$A$3:$AZ$215,X$10,FALSE)</f>
        <v>0.44997500000000001</v>
      </c>
      <c r="Y93" s="127">
        <f t="shared" si="29"/>
        <v>6.4606015370803708E-5</v>
      </c>
      <c r="Z93" s="127">
        <f t="shared" si="30"/>
        <v>6.0310896157765099E-5</v>
      </c>
    </row>
    <row r="94" spans="2:26" ht="15" x14ac:dyDescent="0.25">
      <c r="B94" s="126" t="str">
        <f>'EDGAR-2021'!A83</f>
        <v>Guatemala</v>
      </c>
      <c r="C94" s="30">
        <f>VLOOKUP($B94,'EDGAR-2021'!$A$3:$AZ$215,C$10,FALSE)</f>
        <v>3.9229231038660002</v>
      </c>
      <c r="D94" s="30">
        <f>VLOOKUP($B94,'EDGAR-2021'!$A$3:$AZ$215,D$10,FALSE)</f>
        <v>11.739712780074999</v>
      </c>
      <c r="E94" s="30">
        <f>VLOOKUP($B94,'EDGAR-2021'!$A$3:$AZ$215,E$10,FALSE)</f>
        <v>11.71097805338</v>
      </c>
      <c r="F94" s="30">
        <f>VLOOKUP($B94,'EDGAR-2021'!$A$3:$AZ$215,F$10,FALSE)</f>
        <v>12.09109883903</v>
      </c>
      <c r="G94" s="30">
        <f>VLOOKUP($B94,'EDGAR-2021'!$A$3:$AZ$215,G$10,FALSE)</f>
        <v>12.55946570581</v>
      </c>
      <c r="H94" s="30">
        <f>VLOOKUP($B94,'EDGAR-2021'!$A$3:$AZ$215,H$10,FALSE)</f>
        <v>13.65712127095</v>
      </c>
      <c r="I94" s="30">
        <f>VLOOKUP($B94,'EDGAR-2021'!$A$3:$AZ$215,I$10,FALSE)</f>
        <v>14.75233910529</v>
      </c>
      <c r="J94" s="30">
        <f>VLOOKUP($B94,'EDGAR-2021'!$A$3:$AZ$215,J$10,FALSE)</f>
        <v>13.65712127095</v>
      </c>
      <c r="K94" s="30">
        <f>VLOOKUP($B94,'EDGAR-2021'!$A$3:$AZ$215,K$10,FALSE)</f>
        <v>17.176871017220002</v>
      </c>
      <c r="L94" s="30">
        <f>VLOOKUP($B94,'EDGAR-2021'!$A$3:$AZ$215,L$10,FALSE)</f>
        <v>18.320417211020001</v>
      </c>
      <c r="M94" s="30">
        <f>VLOOKUP($B94,'EDGAR-2021'!$A$3:$AZ$215,M$10,FALSE)</f>
        <v>17.850843515979999</v>
      </c>
      <c r="N94" s="30">
        <f>VLOOKUP($B94,'EDGAR-2021'!$A$3:$AZ$215,N$10,FALSE)</f>
        <v>19.635237980414001</v>
      </c>
      <c r="O94" s="30">
        <f>VLOOKUP($B94,'EDGAR-2021'!$A$3:$AZ$215,O$10,FALSE)</f>
        <v>22.850840824083999</v>
      </c>
      <c r="P94" s="30">
        <f>VLOOKUP($B94,'EDGAR-2021'!$A$3:$AZ$215,P$10,FALSE)</f>
        <v>19.616925256083999</v>
      </c>
      <c r="Q94" s="50">
        <f t="shared" si="23"/>
        <v>0.16376694017549154</v>
      </c>
      <c r="R94" s="50">
        <f t="shared" si="24"/>
        <v>0.1318641464304805</v>
      </c>
      <c r="S94" s="50">
        <f t="shared" si="25"/>
        <v>-0.14152282591682863</v>
      </c>
      <c r="T94" s="30">
        <f>VLOOKUP($B94,'EDGAR-P'!$A$3:$AZ$215,T$10,FALSE)</f>
        <v>17.577841999999993</v>
      </c>
      <c r="U94" s="29">
        <f t="shared" si="26"/>
        <v>1.2999798737571999</v>
      </c>
      <c r="V94" s="127">
        <f t="shared" si="27"/>
        <v>6.2567726024138643E-4</v>
      </c>
      <c r="W94" s="127">
        <f t="shared" si="28"/>
        <v>2.2804689320846784E-3</v>
      </c>
      <c r="X94" s="30">
        <f>VLOOKUP($B94,'EDGAR-P'!$A$3:$AZ$215,X$10,FALSE)</f>
        <v>16.582499999999936</v>
      </c>
      <c r="Y94" s="127">
        <f t="shared" si="29"/>
        <v>5.1997705687724469E-4</v>
      </c>
      <c r="Z94" s="127">
        <f t="shared" si="30"/>
        <v>2.2225800000803065E-3</v>
      </c>
    </row>
    <row r="95" spans="2:26" ht="15" x14ac:dyDescent="0.25">
      <c r="B95" s="126" t="str">
        <f>'EDGAR-2021'!A84</f>
        <v>Guinea</v>
      </c>
      <c r="C95" s="30">
        <f>VLOOKUP($B95,'EDGAR-2021'!$A$3:$AZ$215,C$10,FALSE)</f>
        <v>1.1292793224</v>
      </c>
      <c r="D95" s="30">
        <f>VLOOKUP($B95,'EDGAR-2021'!$A$3:$AZ$215,D$10,FALSE)</f>
        <v>1.9815608339999999</v>
      </c>
      <c r="E95" s="30">
        <f>VLOOKUP($B95,'EDGAR-2021'!$A$3:$AZ$215,E$10,FALSE)</f>
        <v>2.7208694156100002</v>
      </c>
      <c r="F95" s="30">
        <f>VLOOKUP($B95,'EDGAR-2021'!$A$3:$AZ$215,F$10,FALSE)</f>
        <v>2.7158561874</v>
      </c>
      <c r="G95" s="30">
        <f>VLOOKUP($B95,'EDGAR-2021'!$A$3:$AZ$215,G$10,FALSE)</f>
        <v>2.5745350533</v>
      </c>
      <c r="H95" s="30">
        <f>VLOOKUP($B95,'EDGAR-2021'!$A$3:$AZ$215,H$10,FALSE)</f>
        <v>2.2861860891000001</v>
      </c>
      <c r="I95" s="30">
        <f>VLOOKUP($B95,'EDGAR-2021'!$A$3:$AZ$215,I$10,FALSE)</f>
        <v>2.3747543636600001</v>
      </c>
      <c r="J95" s="30">
        <f>VLOOKUP($B95,'EDGAR-2021'!$A$3:$AZ$215,J$10,FALSE)</f>
        <v>2.2861860891000001</v>
      </c>
      <c r="K95" s="30">
        <f>VLOOKUP($B95,'EDGAR-2021'!$A$3:$AZ$215,K$10,FALSE)</f>
        <v>2.7016890366399999</v>
      </c>
      <c r="L95" s="30">
        <f>VLOOKUP($B95,'EDGAR-2021'!$A$3:$AZ$215,L$10,FALSE)</f>
        <v>3.0205667032200001</v>
      </c>
      <c r="M95" s="30">
        <f>VLOOKUP($B95,'EDGAR-2021'!$A$3:$AZ$215,M$10,FALSE)</f>
        <v>2.9041241819999999</v>
      </c>
      <c r="N95" s="30">
        <f>VLOOKUP($B95,'EDGAR-2021'!$A$3:$AZ$215,N$10,FALSE)</f>
        <v>3.0469536929999999</v>
      </c>
      <c r="O95" s="30">
        <f>VLOOKUP($B95,'EDGAR-2021'!$A$3:$AZ$215,O$10,FALSE)</f>
        <v>3.0736941</v>
      </c>
      <c r="P95" s="30">
        <f>VLOOKUP($B95,'EDGAR-2021'!$A$3:$AZ$215,P$10,FALSE)</f>
        <v>2.7742518930000002</v>
      </c>
      <c r="Q95" s="50">
        <f t="shared" si="23"/>
        <v>8.7761120431311124E-3</v>
      </c>
      <c r="R95" s="50">
        <f t="shared" si="24"/>
        <v>2.8978862414293038E-2</v>
      </c>
      <c r="S95" s="50">
        <f t="shared" si="25"/>
        <v>-9.7420952527448867E-2</v>
      </c>
      <c r="T95" s="30">
        <f>VLOOKUP($B95,'EDGAR-P'!$A$3:$AZ$215,T$10,FALSE)</f>
        <v>13.398180000000009</v>
      </c>
      <c r="U95" s="29">
        <f t="shared" si="26"/>
        <v>0.22941131556674099</v>
      </c>
      <c r="V95" s="127">
        <f t="shared" si="27"/>
        <v>8.4160601271231569E-5</v>
      </c>
      <c r="W95" s="127">
        <f t="shared" si="28"/>
        <v>1.7382186753344539E-3</v>
      </c>
      <c r="X95" s="30">
        <f>VLOOKUP($B95,'EDGAR-P'!$A$3:$AZ$215,X$10,FALSE)</f>
        <v>12.395899999999974</v>
      </c>
      <c r="Y95" s="127">
        <f t="shared" si="29"/>
        <v>8.5730874267261946E-5</v>
      </c>
      <c r="Z95" s="127">
        <f t="shared" si="30"/>
        <v>1.6614430527963527E-3</v>
      </c>
    </row>
    <row r="96" spans="2:26" ht="15" x14ac:dyDescent="0.25">
      <c r="B96" s="126" t="str">
        <f>'EDGAR-2021'!A85</f>
        <v>Guinea-Bissau</v>
      </c>
      <c r="C96" s="30">
        <f>VLOOKUP($B96,'EDGAR-2021'!$A$3:$AZ$215,C$10,FALSE)</f>
        <v>0.19975303178000001</v>
      </c>
      <c r="D96" s="30">
        <f>VLOOKUP($B96,'EDGAR-2021'!$A$3:$AZ$215,D$10,FALSE)</f>
        <v>0.313261808915</v>
      </c>
      <c r="E96" s="30">
        <f>VLOOKUP($B96,'EDGAR-2021'!$A$3:$AZ$215,E$10,FALSE)</f>
        <v>0.34289412600000002</v>
      </c>
      <c r="F96" s="30">
        <f>VLOOKUP($B96,'EDGAR-2021'!$A$3:$AZ$215,F$10,FALSE)</f>
        <v>0.32884651059999997</v>
      </c>
      <c r="G96" s="30">
        <f>VLOOKUP($B96,'EDGAR-2021'!$A$3:$AZ$215,G$10,FALSE)</f>
        <v>0.33507476120000002</v>
      </c>
      <c r="H96" s="30">
        <f>VLOOKUP($B96,'EDGAR-2021'!$A$3:$AZ$215,H$10,FALSE)</f>
        <v>0.34177021740000002</v>
      </c>
      <c r="I96" s="30">
        <f>VLOOKUP($B96,'EDGAR-2021'!$A$3:$AZ$215,I$10,FALSE)</f>
        <v>0.3516308273</v>
      </c>
      <c r="J96" s="30">
        <f>VLOOKUP($B96,'EDGAR-2021'!$A$3:$AZ$215,J$10,FALSE)</f>
        <v>0.34177021740000002</v>
      </c>
      <c r="K96" s="30">
        <f>VLOOKUP($B96,'EDGAR-2021'!$A$3:$AZ$215,K$10,FALSE)</f>
        <v>0.37044529819999999</v>
      </c>
      <c r="L96" s="30">
        <f>VLOOKUP($B96,'EDGAR-2021'!$A$3:$AZ$215,L$10,FALSE)</f>
        <v>0.38937182970000001</v>
      </c>
      <c r="M96" s="30">
        <f>VLOOKUP($B96,'EDGAR-2021'!$A$3:$AZ$215,M$10,FALSE)</f>
        <v>0.30544977579999999</v>
      </c>
      <c r="N96" s="30">
        <f>VLOOKUP($B96,'EDGAR-2021'!$A$3:$AZ$215,N$10,FALSE)</f>
        <v>0.32070014450000001</v>
      </c>
      <c r="O96" s="30">
        <f>VLOOKUP($B96,'EDGAR-2021'!$A$3:$AZ$215,O$10,FALSE)</f>
        <v>0.32343110940000003</v>
      </c>
      <c r="P96" s="30">
        <f>VLOOKUP($B96,'EDGAR-2021'!$A$3:$AZ$215,P$10,FALSE)</f>
        <v>0.28960870490000001</v>
      </c>
      <c r="Q96" s="50">
        <f t="shared" si="23"/>
        <v>8.5156335188367738E-3</v>
      </c>
      <c r="R96" s="50">
        <f t="shared" si="24"/>
        <v>2.9221607713361575E-2</v>
      </c>
      <c r="S96" s="50">
        <f t="shared" si="25"/>
        <v>-0.10457375161821714</v>
      </c>
      <c r="T96" s="30">
        <f>VLOOKUP($B96,'EDGAR-P'!$A$3:$AZ$215,T$10,FALSE)</f>
        <v>1.953722999999995</v>
      </c>
      <c r="U96" s="29">
        <f t="shared" si="26"/>
        <v>0.16554604178790999</v>
      </c>
      <c r="V96" s="127">
        <f t="shared" si="27"/>
        <v>8.8558443850757548E-6</v>
      </c>
      <c r="W96" s="127">
        <f t="shared" si="28"/>
        <v>2.5346709814545292E-4</v>
      </c>
      <c r="X96" s="30">
        <f>VLOOKUP($B96,'EDGAR-P'!$A$3:$AZ$215,X$10,FALSE)</f>
        <v>1.8157000000000036</v>
      </c>
      <c r="Y96" s="127">
        <f t="shared" si="29"/>
        <v>1.1051299525893352E-5</v>
      </c>
      <c r="Z96" s="127">
        <f t="shared" si="30"/>
        <v>2.4336128485727941E-4</v>
      </c>
    </row>
    <row r="97" spans="2:26" ht="15" x14ac:dyDescent="0.25">
      <c r="B97" s="126" t="str">
        <f>'EDGAR-2021'!A86</f>
        <v>Guyana</v>
      </c>
      <c r="C97" s="30">
        <f>VLOOKUP($B97,'EDGAR-2021'!$A$3:$AZ$215,C$10,FALSE)</f>
        <v>0.62472374580000001</v>
      </c>
      <c r="D97" s="30">
        <f>VLOOKUP($B97,'EDGAR-2021'!$A$3:$AZ$215,D$10,FALSE)</f>
        <v>1.1506889358500001</v>
      </c>
      <c r="E97" s="30">
        <f>VLOOKUP($B97,'EDGAR-2021'!$A$3:$AZ$215,E$10,FALSE)</f>
        <v>1.4291968901900001</v>
      </c>
      <c r="F97" s="30">
        <f>VLOOKUP($B97,'EDGAR-2021'!$A$3:$AZ$215,F$10,FALSE)</f>
        <v>1.62614007328</v>
      </c>
      <c r="G97" s="30">
        <f>VLOOKUP($B97,'EDGAR-2021'!$A$3:$AZ$215,G$10,FALSE)</f>
        <v>1.9679185869</v>
      </c>
      <c r="H97" s="30">
        <f>VLOOKUP($B97,'EDGAR-2021'!$A$3:$AZ$215,H$10,FALSE)</f>
        <v>2.0546792666</v>
      </c>
      <c r="I97" s="30">
        <f>VLOOKUP($B97,'EDGAR-2021'!$A$3:$AZ$215,I$10,FALSE)</f>
        <v>1.9886938382699999</v>
      </c>
      <c r="J97" s="30">
        <f>VLOOKUP($B97,'EDGAR-2021'!$A$3:$AZ$215,J$10,FALSE)</f>
        <v>2.0546792666</v>
      </c>
      <c r="K97" s="30">
        <f>VLOOKUP($B97,'EDGAR-2021'!$A$3:$AZ$215,K$10,FALSE)</f>
        <v>2.0119986778999999</v>
      </c>
      <c r="L97" s="30">
        <f>VLOOKUP($B97,'EDGAR-2021'!$A$3:$AZ$215,L$10,FALSE)</f>
        <v>2.3014059415300001</v>
      </c>
      <c r="M97" s="30">
        <f>VLOOKUP($B97,'EDGAR-2021'!$A$3:$AZ$215,M$10,FALSE)</f>
        <v>1.76725956728</v>
      </c>
      <c r="N97" s="30">
        <f>VLOOKUP($B97,'EDGAR-2021'!$A$3:$AZ$215,N$10,FALSE)</f>
        <v>1.7246302356000001</v>
      </c>
      <c r="O97" s="30">
        <f>VLOOKUP($B97,'EDGAR-2021'!$A$3:$AZ$215,O$10,FALSE)</f>
        <v>1.7301507106</v>
      </c>
      <c r="P97" s="30">
        <f>VLOOKUP($B97,'EDGAR-2021'!$A$3:$AZ$215,P$10,FALSE)</f>
        <v>1.5153605895</v>
      </c>
      <c r="Q97" s="50">
        <f t="shared" si="23"/>
        <v>3.2009615081804998E-3</v>
      </c>
      <c r="R97" s="50">
        <f t="shared" si="24"/>
        <v>-1.0460376764879376E-2</v>
      </c>
      <c r="S97" s="50">
        <f t="shared" si="25"/>
        <v>-0.1241453243258287</v>
      </c>
      <c r="T97" s="30">
        <f>VLOOKUP($B97,'EDGAR-P'!$A$3:$AZ$215,T$10,FALSE)</f>
        <v>0.78650800000000165</v>
      </c>
      <c r="U97" s="29">
        <f t="shared" si="26"/>
        <v>2.1997878096599099</v>
      </c>
      <c r="V97" s="127">
        <f t="shared" si="27"/>
        <v>4.7373134526934401E-5</v>
      </c>
      <c r="W97" s="127">
        <f t="shared" si="28"/>
        <v>1.0203795544618393E-4</v>
      </c>
      <c r="X97" s="30">
        <f>VLOOKUP($B97,'EDGAR-P'!$A$3:$AZ$215,X$10,FALSE)</f>
        <v>0.77330300000000096</v>
      </c>
      <c r="Y97" s="127">
        <f t="shared" si="29"/>
        <v>6.5319379704778459E-5</v>
      </c>
      <c r="Z97" s="127">
        <f t="shared" si="30"/>
        <v>1.0364708468578984E-4</v>
      </c>
    </row>
    <row r="98" spans="2:26" ht="15" x14ac:dyDescent="0.25">
      <c r="B98" s="126" t="str">
        <f>'EDGAR-2021'!A87</f>
        <v>Haiti</v>
      </c>
      <c r="C98" s="30">
        <f>VLOOKUP($B98,'EDGAR-2021'!$A$3:$AZ$215,C$10,FALSE)</f>
        <v>1.146439172</v>
      </c>
      <c r="D98" s="30">
        <f>VLOOKUP($B98,'EDGAR-2021'!$A$3:$AZ$215,D$10,FALSE)</f>
        <v>2.2342611510000001</v>
      </c>
      <c r="E98" s="30">
        <f>VLOOKUP($B98,'EDGAR-2021'!$A$3:$AZ$215,E$10,FALSE)</f>
        <v>2.3559047799999999</v>
      </c>
      <c r="F98" s="30">
        <f>VLOOKUP($B98,'EDGAR-2021'!$A$3:$AZ$215,F$10,FALSE)</f>
        <v>2.4095609750000002</v>
      </c>
      <c r="G98" s="30">
        <f>VLOOKUP($B98,'EDGAR-2021'!$A$3:$AZ$215,G$10,FALSE)</f>
        <v>2.3011240700000002</v>
      </c>
      <c r="H98" s="30">
        <f>VLOOKUP($B98,'EDGAR-2021'!$A$3:$AZ$215,H$10,FALSE)</f>
        <v>2.3694773480000002</v>
      </c>
      <c r="I98" s="30">
        <f>VLOOKUP($B98,'EDGAR-2021'!$A$3:$AZ$215,I$10,FALSE)</f>
        <v>3.0139399990000002</v>
      </c>
      <c r="J98" s="30">
        <f>VLOOKUP($B98,'EDGAR-2021'!$A$3:$AZ$215,J$10,FALSE)</f>
        <v>2.3694773480000002</v>
      </c>
      <c r="K98" s="30">
        <f>VLOOKUP($B98,'EDGAR-2021'!$A$3:$AZ$215,K$10,FALSE)</f>
        <v>3.4548468190000001</v>
      </c>
      <c r="L98" s="30">
        <f>VLOOKUP($B98,'EDGAR-2021'!$A$3:$AZ$215,L$10,FALSE)</f>
        <v>3.4948384520000002</v>
      </c>
      <c r="M98" s="30">
        <f>VLOOKUP($B98,'EDGAR-2021'!$A$3:$AZ$215,M$10,FALSE)</f>
        <v>3.5456766100000001</v>
      </c>
      <c r="N98" s="30">
        <f>VLOOKUP($B98,'EDGAR-2021'!$A$3:$AZ$215,N$10,FALSE)</f>
        <v>3.5158969440000001</v>
      </c>
      <c r="O98" s="30">
        <f>VLOOKUP($B98,'EDGAR-2021'!$A$3:$AZ$215,O$10,FALSE)</f>
        <v>3.4466000499999998</v>
      </c>
      <c r="P98" s="30">
        <f>VLOOKUP($B98,'EDGAR-2021'!$A$3:$AZ$215,P$10,FALSE)</f>
        <v>3.0099693150000002</v>
      </c>
      <c r="Q98" s="50">
        <f t="shared" si="23"/>
        <v>-1.9709591920280212E-2</v>
      </c>
      <c r="R98" s="50">
        <f t="shared" si="24"/>
        <v>-1.4054229421727016E-2</v>
      </c>
      <c r="S98" s="50">
        <f t="shared" si="25"/>
        <v>-0.12668447997034049</v>
      </c>
      <c r="T98" s="30">
        <f>VLOOKUP($B98,'EDGAR-P'!$A$3:$AZ$215,T$10,FALSE)</f>
        <v>11.242855999999984</v>
      </c>
      <c r="U98" s="29">
        <f t="shared" si="26"/>
        <v>0.30655912074298602</v>
      </c>
      <c r="V98" s="127">
        <f t="shared" si="27"/>
        <v>9.4371112775814859E-5</v>
      </c>
      <c r="W98" s="127">
        <f t="shared" si="28"/>
        <v>1.4585967842868192E-3</v>
      </c>
      <c r="X98" s="30">
        <f>VLOOKUP($B98,'EDGAR-P'!$A$3:$AZ$215,X$10,FALSE)</f>
        <v>10.847299999999995</v>
      </c>
      <c r="Y98" s="127">
        <f t="shared" si="29"/>
        <v>9.9191835622569328E-5</v>
      </c>
      <c r="Z98" s="127">
        <f t="shared" si="30"/>
        <v>1.453881624294961E-3</v>
      </c>
    </row>
    <row r="99" spans="2:26" ht="15" x14ac:dyDescent="0.25">
      <c r="B99" s="126" t="str">
        <f>'EDGAR-2021'!A88</f>
        <v>Honduras</v>
      </c>
      <c r="C99" s="30">
        <f>VLOOKUP($B99,'EDGAR-2021'!$A$3:$AZ$215,C$10,FALSE)</f>
        <v>2.3741125647480001</v>
      </c>
      <c r="D99" s="30">
        <f>VLOOKUP($B99,'EDGAR-2021'!$A$3:$AZ$215,D$10,FALSE)</f>
        <v>7.8879172200000003</v>
      </c>
      <c r="E99" s="30">
        <f>VLOOKUP($B99,'EDGAR-2021'!$A$3:$AZ$215,E$10,FALSE)</f>
        <v>8.2446645440000008</v>
      </c>
      <c r="F99" s="30">
        <f>VLOOKUP($B99,'EDGAR-2021'!$A$3:$AZ$215,F$10,FALSE)</f>
        <v>8.9788612810000004</v>
      </c>
      <c r="G99" s="30">
        <f>VLOOKUP($B99,'EDGAR-2021'!$A$3:$AZ$215,G$10,FALSE)</f>
        <v>9.3210840669999993</v>
      </c>
      <c r="H99" s="30">
        <f>VLOOKUP($B99,'EDGAR-2021'!$A$3:$AZ$215,H$10,FALSE)</f>
        <v>9.5398154789999996</v>
      </c>
      <c r="I99" s="30">
        <f>VLOOKUP($B99,'EDGAR-2021'!$A$3:$AZ$215,I$10,FALSE)</f>
        <v>9.2425920989999995</v>
      </c>
      <c r="J99" s="30">
        <f>VLOOKUP($B99,'EDGAR-2021'!$A$3:$AZ$215,J$10,FALSE)</f>
        <v>9.5398154789999996</v>
      </c>
      <c r="K99" s="30">
        <f>VLOOKUP($B99,'EDGAR-2021'!$A$3:$AZ$215,K$10,FALSE)</f>
        <v>10.338131999</v>
      </c>
      <c r="L99" s="30">
        <f>VLOOKUP($B99,'EDGAR-2021'!$A$3:$AZ$215,L$10,FALSE)</f>
        <v>9.8975846490000006</v>
      </c>
      <c r="M99" s="30">
        <f>VLOOKUP($B99,'EDGAR-2021'!$A$3:$AZ$215,M$10,FALSE)</f>
        <v>10.198488684000001</v>
      </c>
      <c r="N99" s="30">
        <f>VLOOKUP($B99,'EDGAR-2021'!$A$3:$AZ$215,N$10,FALSE)</f>
        <v>11.01386035</v>
      </c>
      <c r="O99" s="30">
        <f>VLOOKUP($B99,'EDGAR-2021'!$A$3:$AZ$215,O$10,FALSE)</f>
        <v>12.260373194</v>
      </c>
      <c r="P99" s="30">
        <f>VLOOKUP($B99,'EDGAR-2021'!$A$3:$AZ$215,P$10,FALSE)</f>
        <v>10.630616270000001</v>
      </c>
      <c r="Q99" s="50">
        <f t="shared" si="23"/>
        <v>0.11317674315708937</v>
      </c>
      <c r="R99" s="50">
        <f t="shared" si="24"/>
        <v>9.6563493935605482E-2</v>
      </c>
      <c r="S99" s="50">
        <f t="shared" si="25"/>
        <v>-0.1329288185776899</v>
      </c>
      <c r="T99" s="30">
        <f>VLOOKUP($B99,'EDGAR-P'!$A$3:$AZ$215,T$10,FALSE)</f>
        <v>9.568687999999975</v>
      </c>
      <c r="U99" s="29">
        <f t="shared" si="26"/>
        <v>1.2813013857281199</v>
      </c>
      <c r="V99" s="127">
        <f t="shared" si="27"/>
        <v>3.3570041332894179E-4</v>
      </c>
      <c r="W99" s="127">
        <f t="shared" si="28"/>
        <v>1.241397874938882E-3</v>
      </c>
      <c r="X99" s="30">
        <f>VLOOKUP($B99,'EDGAR-P'!$A$3:$AZ$215,X$10,FALSE)</f>
        <v>9.1128699999999707</v>
      </c>
      <c r="Y99" s="127">
        <f t="shared" si="29"/>
        <v>2.8091701606471666E-4</v>
      </c>
      <c r="Z99" s="127">
        <f t="shared" si="30"/>
        <v>1.2214130924367156E-3</v>
      </c>
    </row>
    <row r="100" spans="2:26" ht="15" x14ac:dyDescent="0.25">
      <c r="B100" s="126" t="str">
        <f>'EDGAR-2021'!A89</f>
        <v>Hong Kong</v>
      </c>
      <c r="C100" s="30">
        <f>VLOOKUP($B100,'EDGAR-2021'!$A$3:$AZ$215,C$10,FALSE)</f>
        <v>34.182651082</v>
      </c>
      <c r="D100" s="30">
        <f>VLOOKUP($B100,'EDGAR-2021'!$A$3:$AZ$215,D$10,FALSE)</f>
        <v>41.921307392999999</v>
      </c>
      <c r="E100" s="30">
        <f>VLOOKUP($B100,'EDGAR-2021'!$A$3:$AZ$215,E$10,FALSE)</f>
        <v>42.694962908999997</v>
      </c>
      <c r="F100" s="30">
        <f>VLOOKUP($B100,'EDGAR-2021'!$A$3:$AZ$215,F$10,FALSE)</f>
        <v>46.353392599999999</v>
      </c>
      <c r="G100" s="30">
        <f>VLOOKUP($B100,'EDGAR-2021'!$A$3:$AZ$215,G$10,FALSE)</f>
        <v>45.814143702999999</v>
      </c>
      <c r="H100" s="30">
        <f>VLOOKUP($B100,'EDGAR-2021'!$A$3:$AZ$215,H$10,FALSE)</f>
        <v>46.975901991000001</v>
      </c>
      <c r="I100" s="30">
        <f>VLOOKUP($B100,'EDGAR-2021'!$A$3:$AZ$215,I$10,FALSE)</f>
        <v>48.890057208999998</v>
      </c>
      <c r="J100" s="30">
        <f>VLOOKUP($B100,'EDGAR-2021'!$A$3:$AZ$215,J$10,FALSE)</f>
        <v>46.975901991000001</v>
      </c>
      <c r="K100" s="30">
        <f>VLOOKUP($B100,'EDGAR-2021'!$A$3:$AZ$215,K$10,FALSE)</f>
        <v>44.893947916999998</v>
      </c>
      <c r="L100" s="30">
        <f>VLOOKUP($B100,'EDGAR-2021'!$A$3:$AZ$215,L$10,FALSE)</f>
        <v>45.696130607199997</v>
      </c>
      <c r="M100" s="30">
        <f>VLOOKUP($B100,'EDGAR-2021'!$A$3:$AZ$215,M$10,FALSE)</f>
        <v>45.0428308085</v>
      </c>
      <c r="N100" s="30">
        <f>VLOOKUP($B100,'EDGAR-2021'!$A$3:$AZ$215,N$10,FALSE)</f>
        <v>43.622691174800003</v>
      </c>
      <c r="O100" s="30">
        <f>VLOOKUP($B100,'EDGAR-2021'!$A$3:$AZ$215,O$10,FALSE)</f>
        <v>42.746574139300002</v>
      </c>
      <c r="P100" s="30">
        <f>VLOOKUP($B100,'EDGAR-2021'!$A$3:$AZ$215,P$10,FALSE)</f>
        <v>32.434161930999998</v>
      </c>
      <c r="Q100" s="50">
        <f t="shared" si="23"/>
        <v>-2.0083974920055314E-2</v>
      </c>
      <c r="R100" s="50">
        <f t="shared" si="24"/>
        <v>-2.5806312306058454E-2</v>
      </c>
      <c r="S100" s="50">
        <f t="shared" si="25"/>
        <v>-0.241245349269266</v>
      </c>
      <c r="T100" s="30">
        <f>VLOOKUP($B100,'EDGAR-P'!$A$3:$AZ$215,T$10,FALSE)</f>
        <v>7.4907759999999977</v>
      </c>
      <c r="U100" s="29">
        <f t="shared" si="26"/>
        <v>5.7065615283783702</v>
      </c>
      <c r="V100" s="127">
        <f t="shared" si="27"/>
        <v>1.1704409302958176E-3</v>
      </c>
      <c r="W100" s="127">
        <f t="shared" si="28"/>
        <v>9.7181906318224618E-4</v>
      </c>
      <c r="X100" s="30">
        <f>VLOOKUP($B100,'EDGAR-P'!$A$3:$AZ$215,X$10,FALSE)</f>
        <v>7.3028400000000033</v>
      </c>
      <c r="Y100" s="127">
        <f t="shared" si="29"/>
        <v>1.2969649779327886E-3</v>
      </c>
      <c r="Z100" s="127">
        <f t="shared" si="30"/>
        <v>9.7881176709100162E-4</v>
      </c>
    </row>
    <row r="101" spans="2:26" ht="15" x14ac:dyDescent="0.25">
      <c r="B101" s="126" t="str">
        <f>'EDGAR-2021'!A90</f>
        <v>Hungary</v>
      </c>
      <c r="C101" s="30">
        <f>VLOOKUP($B101,'EDGAR-2021'!$A$3:$AZ$215,C$10,FALSE)</f>
        <v>72.172417280559998</v>
      </c>
      <c r="D101" s="30">
        <f>VLOOKUP($B101,'EDGAR-2021'!$A$3:$AZ$215,D$10,FALSE)</f>
        <v>60.043429891949998</v>
      </c>
      <c r="E101" s="30">
        <f>VLOOKUP($B101,'EDGAR-2021'!$A$3:$AZ$215,E$10,FALSE)</f>
        <v>51.956858402960002</v>
      </c>
      <c r="F101" s="30">
        <f>VLOOKUP($B101,'EDGAR-2021'!$A$3:$AZ$215,F$10,FALSE)</f>
        <v>51.060368530845999</v>
      </c>
      <c r="G101" s="30">
        <f>VLOOKUP($B101,'EDGAR-2021'!$A$3:$AZ$215,G$10,FALSE)</f>
        <v>47.381298117820002</v>
      </c>
      <c r="H101" s="30">
        <f>VLOOKUP($B101,'EDGAR-2021'!$A$3:$AZ$215,H$10,FALSE)</f>
        <v>44.467898774458</v>
      </c>
      <c r="I101" s="30">
        <f>VLOOKUP($B101,'EDGAR-2021'!$A$3:$AZ$215,I$10,FALSE)</f>
        <v>44.577587814520001</v>
      </c>
      <c r="J101" s="30">
        <f>VLOOKUP($B101,'EDGAR-2021'!$A$3:$AZ$215,J$10,FALSE)</f>
        <v>44.467898774458</v>
      </c>
      <c r="K101" s="30">
        <f>VLOOKUP($B101,'EDGAR-2021'!$A$3:$AZ$215,K$10,FALSE)</f>
        <v>47.324798830360002</v>
      </c>
      <c r="L101" s="30">
        <f>VLOOKUP($B101,'EDGAR-2021'!$A$3:$AZ$215,L$10,FALSE)</f>
        <v>48.185268983180997</v>
      </c>
      <c r="M101" s="30">
        <f>VLOOKUP($B101,'EDGAR-2021'!$A$3:$AZ$215,M$10,FALSE)</f>
        <v>50.711972591505997</v>
      </c>
      <c r="N101" s="30">
        <f>VLOOKUP($B101,'EDGAR-2021'!$A$3:$AZ$215,N$10,FALSE)</f>
        <v>50.401850830327</v>
      </c>
      <c r="O101" s="30">
        <f>VLOOKUP($B101,'EDGAR-2021'!$A$3:$AZ$215,O$10,FALSE)</f>
        <v>50.436550643990003</v>
      </c>
      <c r="P101" s="30">
        <f>VLOOKUP($B101,'EDGAR-2021'!$A$3:$AZ$215,P$10,FALSE)</f>
        <v>49.405181900651002</v>
      </c>
      <c r="Q101" s="50">
        <f t="shared" si="23"/>
        <v>6.8846308402070733E-4</v>
      </c>
      <c r="R101" s="50">
        <f t="shared" si="24"/>
        <v>-2.7134464118436785E-3</v>
      </c>
      <c r="S101" s="50">
        <f t="shared" si="25"/>
        <v>-2.0448835817877264E-2</v>
      </c>
      <c r="T101" s="30">
        <f>VLOOKUP($B101,'EDGAR-P'!$A$3:$AZ$215,T$10,FALSE)</f>
        <v>9.6553609999999956</v>
      </c>
      <c r="U101" s="29">
        <f t="shared" si="26"/>
        <v>5.2236835726794704</v>
      </c>
      <c r="V101" s="127">
        <f t="shared" si="27"/>
        <v>1.3809996343634586E-3</v>
      </c>
      <c r="W101" s="127">
        <f t="shared" si="28"/>
        <v>1.2526424340690997E-3</v>
      </c>
      <c r="X101" s="30">
        <f>VLOOKUP($B101,'EDGAR-P'!$A$3:$AZ$215,X$10,FALSE)</f>
        <v>9.7532799999999895</v>
      </c>
      <c r="Y101" s="127">
        <f t="shared" si="29"/>
        <v>1.3676126510722554E-3</v>
      </c>
      <c r="Z101" s="127">
        <f t="shared" si="30"/>
        <v>1.3072483077451115E-3</v>
      </c>
    </row>
    <row r="102" spans="2:26" ht="15" x14ac:dyDescent="0.25">
      <c r="B102" s="126" t="str">
        <f>'EDGAR-2021'!A91</f>
        <v>Iceland</v>
      </c>
      <c r="C102" s="30">
        <f>VLOOKUP($B102,'EDGAR-2021'!$A$3:$AZ$215,C$10,FALSE)</f>
        <v>2.3445161257999998</v>
      </c>
      <c r="D102" s="30">
        <f>VLOOKUP($B102,'EDGAR-2021'!$A$3:$AZ$215,D$10,FALSE)</f>
        <v>3.1734651164000001</v>
      </c>
      <c r="E102" s="30">
        <f>VLOOKUP($B102,'EDGAR-2021'!$A$3:$AZ$215,E$10,FALSE)</f>
        <v>3.7493731505599999</v>
      </c>
      <c r="F102" s="30">
        <f>VLOOKUP($B102,'EDGAR-2021'!$A$3:$AZ$215,F$10,FALSE)</f>
        <v>3.617139002</v>
      </c>
      <c r="G102" s="30">
        <f>VLOOKUP($B102,'EDGAR-2021'!$A$3:$AZ$215,G$10,FALSE)</f>
        <v>3.6652574535000002</v>
      </c>
      <c r="H102" s="30">
        <f>VLOOKUP($B102,'EDGAR-2021'!$A$3:$AZ$215,H$10,FALSE)</f>
        <v>3.7458492963999999</v>
      </c>
      <c r="I102" s="30">
        <f>VLOOKUP($B102,'EDGAR-2021'!$A$3:$AZ$215,I$10,FALSE)</f>
        <v>3.5709319709999998</v>
      </c>
      <c r="J102" s="30">
        <f>VLOOKUP($B102,'EDGAR-2021'!$A$3:$AZ$215,J$10,FALSE)</f>
        <v>3.7458492963999999</v>
      </c>
      <c r="K102" s="30">
        <f>VLOOKUP($B102,'EDGAR-2021'!$A$3:$AZ$215,K$10,FALSE)</f>
        <v>3.6636590443000001</v>
      </c>
      <c r="L102" s="30">
        <f>VLOOKUP($B102,'EDGAR-2021'!$A$3:$AZ$215,L$10,FALSE)</f>
        <v>3.6151818844000001</v>
      </c>
      <c r="M102" s="30">
        <f>VLOOKUP($B102,'EDGAR-2021'!$A$3:$AZ$215,M$10,FALSE)</f>
        <v>3.8640867127459</v>
      </c>
      <c r="N102" s="30">
        <f>VLOOKUP($B102,'EDGAR-2021'!$A$3:$AZ$215,N$10,FALSE)</f>
        <v>3.8010098319772299</v>
      </c>
      <c r="O102" s="30">
        <f>VLOOKUP($B102,'EDGAR-2021'!$A$3:$AZ$215,O$10,FALSE)</f>
        <v>3.5363686256062099</v>
      </c>
      <c r="P102" s="30">
        <f>VLOOKUP($B102,'EDGAR-2021'!$A$3:$AZ$215,P$10,FALSE)</f>
        <v>3.1692932554264202</v>
      </c>
      <c r="Q102" s="50">
        <f t="shared" si="23"/>
        <v>-6.9623920502556946E-2</v>
      </c>
      <c r="R102" s="50">
        <f t="shared" si="24"/>
        <v>-4.2973899340353228E-2</v>
      </c>
      <c r="S102" s="50">
        <f t="shared" si="25"/>
        <v>-0.10380008676750008</v>
      </c>
      <c r="T102" s="30">
        <f>VLOOKUP($B102,'EDGAR-P'!$A$3:$AZ$215,T$10,FALSE)</f>
        <v>0.34056599999999954</v>
      </c>
      <c r="U102" s="29">
        <f t="shared" si="26"/>
        <v>10.3837982229765</v>
      </c>
      <c r="V102" s="127">
        <f t="shared" si="27"/>
        <v>9.6829059810388227E-5</v>
      </c>
      <c r="W102" s="127">
        <f t="shared" si="28"/>
        <v>4.418347726213205E-5</v>
      </c>
      <c r="X102" s="30">
        <f>VLOOKUP($B102,'EDGAR-P'!$A$3:$AZ$215,X$10,FALSE)</f>
        <v>0.33247399999999899</v>
      </c>
      <c r="Y102" s="127">
        <f t="shared" si="29"/>
        <v>1.0260746874233351E-4</v>
      </c>
      <c r="Z102" s="127">
        <f t="shared" si="30"/>
        <v>4.4562042089353254E-5</v>
      </c>
    </row>
    <row r="103" spans="2:26" ht="15" x14ac:dyDescent="0.25">
      <c r="B103" s="126" t="str">
        <f>'EDGAR-2021'!A92</f>
        <v>India</v>
      </c>
      <c r="C103" s="30">
        <f>VLOOKUP($B103,'EDGAR-2021'!$A$3:$AZ$215,C$10,FALSE)</f>
        <v>598.95770060450002</v>
      </c>
      <c r="D103" s="30">
        <f>VLOOKUP($B103,'EDGAR-2021'!$A$3:$AZ$215,D$10,FALSE)</f>
        <v>1213.91706698439</v>
      </c>
      <c r="E103" s="30">
        <f>VLOOKUP($B103,'EDGAR-2021'!$A$3:$AZ$215,E$10,FALSE)</f>
        <v>1752.35331003177</v>
      </c>
      <c r="F103" s="30">
        <f>VLOOKUP($B103,'EDGAR-2021'!$A$3:$AZ$215,F$10,FALSE)</f>
        <v>1853.8255971542101</v>
      </c>
      <c r="G103" s="30">
        <f>VLOOKUP($B103,'EDGAR-2021'!$A$3:$AZ$215,G$10,FALSE)</f>
        <v>2019.6031370278399</v>
      </c>
      <c r="H103" s="30">
        <f>VLOOKUP($B103,'EDGAR-2021'!$A$3:$AZ$215,H$10,FALSE)</f>
        <v>2076.3013801499401</v>
      </c>
      <c r="I103" s="30">
        <f>VLOOKUP($B103,'EDGAR-2021'!$A$3:$AZ$215,I$10,FALSE)</f>
        <v>2232.63362199114</v>
      </c>
      <c r="J103" s="30">
        <f>VLOOKUP($B103,'EDGAR-2021'!$A$3:$AZ$215,J$10,FALSE)</f>
        <v>2076.3013801499401</v>
      </c>
      <c r="K103" s="30">
        <f>VLOOKUP($B103,'EDGAR-2021'!$A$3:$AZ$215,K$10,FALSE)</f>
        <v>2249.0903438004402</v>
      </c>
      <c r="L103" s="30">
        <f>VLOOKUP($B103,'EDGAR-2021'!$A$3:$AZ$215,L$10,FALSE)</f>
        <v>2291.9603488986399</v>
      </c>
      <c r="M103" s="30">
        <f>VLOOKUP($B103,'EDGAR-2021'!$A$3:$AZ$215,M$10,FALSE)</f>
        <v>2401.7262967144002</v>
      </c>
      <c r="N103" s="30">
        <f>VLOOKUP($B103,'EDGAR-2021'!$A$3:$AZ$215,N$10,FALSE)</f>
        <v>2526.9251804042901</v>
      </c>
      <c r="O103" s="30">
        <f>VLOOKUP($B103,'EDGAR-2021'!$A$3:$AZ$215,O$10,FALSE)</f>
        <v>2563.6619482301398</v>
      </c>
      <c r="P103" s="30">
        <f>VLOOKUP($B103,'EDGAR-2021'!$A$3:$AZ$215,P$10,FALSE)</f>
        <v>2411.7328899744098</v>
      </c>
      <c r="Q103" s="50">
        <f t="shared" si="23"/>
        <v>1.4538130416656081E-2</v>
      </c>
      <c r="R103" s="50">
        <f t="shared" si="24"/>
        <v>3.3333418140875759E-2</v>
      </c>
      <c r="S103" s="50">
        <f t="shared" si="25"/>
        <v>-5.926251640182767E-2</v>
      </c>
      <c r="T103" s="30">
        <f>VLOOKUP($B103,'EDGAR-P'!$A$3:$AZ$215,T$10,FALSE)</f>
        <v>1368.7375130000005</v>
      </c>
      <c r="U103" s="29">
        <f t="shared" si="26"/>
        <v>1.8730121180145802</v>
      </c>
      <c r="V103" s="127">
        <f t="shared" si="27"/>
        <v>7.0195446911657702E-2</v>
      </c>
      <c r="W103" s="127">
        <f t="shared" si="28"/>
        <v>0.17757375305656695</v>
      </c>
      <c r="X103" s="30">
        <f>VLOOKUP($B103,'EDGAR-P'!$A$3:$AZ$215,X$10,FALSE)</f>
        <v>1324.1700000000008</v>
      </c>
      <c r="Y103" s="127">
        <f t="shared" si="29"/>
        <v>6.5051291298256708E-2</v>
      </c>
      <c r="Z103" s="127">
        <f t="shared" si="30"/>
        <v>0.17748070307289929</v>
      </c>
    </row>
    <row r="104" spans="2:26" ht="15" x14ac:dyDescent="0.25">
      <c r="B104" s="126" t="str">
        <f>'EDGAR-2021'!A93</f>
        <v>Indonesia</v>
      </c>
      <c r="C104" s="30">
        <f>VLOOKUP($B104,'EDGAR-2021'!$A$3:$AZ$215,C$10,FALSE)</f>
        <v>164.57910977891001</v>
      </c>
      <c r="D104" s="30">
        <f>VLOOKUP($B104,'EDGAR-2021'!$A$3:$AZ$215,D$10,FALSE)</f>
        <v>361.71929712270003</v>
      </c>
      <c r="E104" s="30">
        <f>VLOOKUP($B104,'EDGAR-2021'!$A$3:$AZ$215,E$10,FALSE)</f>
        <v>402.92415384179998</v>
      </c>
      <c r="F104" s="30">
        <f>VLOOKUP($B104,'EDGAR-2021'!$A$3:$AZ$215,F$10,FALSE)</f>
        <v>438.49877438620001</v>
      </c>
      <c r="G104" s="30">
        <f>VLOOKUP($B104,'EDGAR-2021'!$A$3:$AZ$215,G$10,FALSE)</f>
        <v>469.30802538630002</v>
      </c>
      <c r="H104" s="30">
        <f>VLOOKUP($B104,'EDGAR-2021'!$A$3:$AZ$215,H$10,FALSE)</f>
        <v>472.0401893518</v>
      </c>
      <c r="I104" s="30">
        <f>VLOOKUP($B104,'EDGAR-2021'!$A$3:$AZ$215,I$10,FALSE)</f>
        <v>511.14913193460001</v>
      </c>
      <c r="J104" s="30">
        <f>VLOOKUP($B104,'EDGAR-2021'!$A$3:$AZ$215,J$10,FALSE)</f>
        <v>472.0401893518</v>
      </c>
      <c r="K104" s="30">
        <f>VLOOKUP($B104,'EDGAR-2021'!$A$3:$AZ$215,K$10,FALSE)</f>
        <v>514.04683504770003</v>
      </c>
      <c r="L104" s="30">
        <f>VLOOKUP($B104,'EDGAR-2021'!$A$3:$AZ$215,L$10,FALSE)</f>
        <v>512.82221344970003</v>
      </c>
      <c r="M104" s="30">
        <f>VLOOKUP($B104,'EDGAR-2021'!$A$3:$AZ$215,M$10,FALSE)</f>
        <v>558.04435522389997</v>
      </c>
      <c r="N104" s="30">
        <f>VLOOKUP($B104,'EDGAR-2021'!$A$3:$AZ$215,N$10,FALSE)</f>
        <v>606.92655125470003</v>
      </c>
      <c r="O104" s="30">
        <f>VLOOKUP($B104,'EDGAR-2021'!$A$3:$AZ$215,O$10,FALSE)</f>
        <v>645.41639783940002</v>
      </c>
      <c r="P104" s="30">
        <f>VLOOKUP($B104,'EDGAR-2021'!$A$3:$AZ$215,P$10,FALSE)</f>
        <v>568.26711005679999</v>
      </c>
      <c r="Q104" s="50">
        <f t="shared" si="23"/>
        <v>6.3417635140742945E-2</v>
      </c>
      <c r="R104" s="50">
        <f t="shared" si="24"/>
        <v>7.5506587024725569E-2</v>
      </c>
      <c r="S104" s="50">
        <f t="shared" si="25"/>
        <v>-0.11953413027754711</v>
      </c>
      <c r="T104" s="30">
        <f>VLOOKUP($B104,'EDGAR-P'!$A$3:$AZ$215,T$10,FALSE)</f>
        <v>269.53648199999958</v>
      </c>
      <c r="U104" s="29">
        <f t="shared" si="26"/>
        <v>2.3945418929946598</v>
      </c>
      <c r="V104" s="127">
        <f t="shared" si="27"/>
        <v>1.7672100848446923E-2</v>
      </c>
      <c r="W104" s="127">
        <f t="shared" si="28"/>
        <v>3.4968432033033431E-2</v>
      </c>
      <c r="X104" s="30">
        <f>VLOOKUP($B104,'EDGAR-P'!$A$3:$AZ$215,X$10,FALSE)</f>
        <v>261.11500000000063</v>
      </c>
      <c r="Y104" s="127">
        <f t="shared" si="29"/>
        <v>1.4555115321852595E-2</v>
      </c>
      <c r="Z104" s="127">
        <f t="shared" si="30"/>
        <v>3.4997676871459237E-2</v>
      </c>
    </row>
    <row r="105" spans="2:26" ht="15" x14ac:dyDescent="0.25">
      <c r="B105" s="126" t="str">
        <f>'EDGAR-2021'!A94</f>
        <v>Iran</v>
      </c>
      <c r="C105" s="30">
        <f>VLOOKUP($B105,'EDGAR-2021'!$A$3:$AZ$215,C$10,FALSE)</f>
        <v>204.81790354060001</v>
      </c>
      <c r="D105" s="30">
        <f>VLOOKUP($B105,'EDGAR-2021'!$A$3:$AZ$215,D$10,FALSE)</f>
        <v>467.95112207350002</v>
      </c>
      <c r="E105" s="30">
        <f>VLOOKUP($B105,'EDGAR-2021'!$A$3:$AZ$215,E$10,FALSE)</f>
        <v>575.30707465880005</v>
      </c>
      <c r="F105" s="30">
        <f>VLOOKUP($B105,'EDGAR-2021'!$A$3:$AZ$215,F$10,FALSE)</f>
        <v>584.90809002569995</v>
      </c>
      <c r="G105" s="30">
        <f>VLOOKUP($B105,'EDGAR-2021'!$A$3:$AZ$215,G$10,FALSE)</f>
        <v>589.49642750479995</v>
      </c>
      <c r="H105" s="30">
        <f>VLOOKUP($B105,'EDGAR-2021'!$A$3:$AZ$215,H$10,FALSE)</f>
        <v>609.67454865605998</v>
      </c>
      <c r="I105" s="30">
        <f>VLOOKUP($B105,'EDGAR-2021'!$A$3:$AZ$215,I$10,FALSE)</f>
        <v>633.27632893008001</v>
      </c>
      <c r="J105" s="30">
        <f>VLOOKUP($B105,'EDGAR-2021'!$A$3:$AZ$215,J$10,FALSE)</f>
        <v>609.67454865605998</v>
      </c>
      <c r="K105" s="30">
        <f>VLOOKUP($B105,'EDGAR-2021'!$A$3:$AZ$215,K$10,FALSE)</f>
        <v>626.86579088999997</v>
      </c>
      <c r="L105" s="30">
        <f>VLOOKUP($B105,'EDGAR-2021'!$A$3:$AZ$215,L$10,FALSE)</f>
        <v>640.25843581829997</v>
      </c>
      <c r="M105" s="30">
        <f>VLOOKUP($B105,'EDGAR-2021'!$A$3:$AZ$215,M$10,FALSE)</f>
        <v>657.70301782512001</v>
      </c>
      <c r="N105" s="30">
        <f>VLOOKUP($B105,'EDGAR-2021'!$A$3:$AZ$215,N$10,FALSE)</f>
        <v>669.67306863764998</v>
      </c>
      <c r="O105" s="30">
        <f>VLOOKUP($B105,'EDGAR-2021'!$A$3:$AZ$215,O$10,FALSE)</f>
        <v>685.91889506551001</v>
      </c>
      <c r="P105" s="30">
        <f>VLOOKUP($B105,'EDGAR-2021'!$A$3:$AZ$215,P$10,FALSE)</f>
        <v>690.24085202090998</v>
      </c>
      <c r="Q105" s="50">
        <f t="shared" si="23"/>
        <v>2.4259339651973466E-2</v>
      </c>
      <c r="R105" s="50">
        <f t="shared" si="24"/>
        <v>2.1229560269026115E-2</v>
      </c>
      <c r="S105" s="50">
        <f t="shared" si="25"/>
        <v>6.3009737543200384E-3</v>
      </c>
      <c r="T105" s="30">
        <f>VLOOKUP($B105,'EDGAR-P'!$A$3:$AZ$215,T$10,FALSE)</f>
        <v>82.820765999999992</v>
      </c>
      <c r="U105" s="29">
        <f t="shared" si="26"/>
        <v>8.2819675329434901</v>
      </c>
      <c r="V105" s="127">
        <f t="shared" si="27"/>
        <v>1.8781096867125494E-2</v>
      </c>
      <c r="W105" s="127">
        <f t="shared" si="28"/>
        <v>1.0744787886616291E-2</v>
      </c>
      <c r="X105" s="30">
        <f>VLOOKUP($B105,'EDGAR-P'!$A$3:$AZ$215,X$10,FALSE)</f>
        <v>80.277399999999929</v>
      </c>
      <c r="Y105" s="127">
        <f t="shared" si="29"/>
        <v>1.8172058707122227E-2</v>
      </c>
      <c r="Z105" s="127">
        <f t="shared" si="30"/>
        <v>1.0759713173432673E-2</v>
      </c>
    </row>
    <row r="106" spans="2:26" ht="15" x14ac:dyDescent="0.25">
      <c r="B106" s="126" t="str">
        <f>'EDGAR-2021'!A95</f>
        <v>Iraq</v>
      </c>
      <c r="C106" s="30">
        <f>VLOOKUP($B106,'EDGAR-2021'!$A$3:$AZ$215,C$10,FALSE)</f>
        <v>69.325632804080001</v>
      </c>
      <c r="D106" s="30">
        <f>VLOOKUP($B106,'EDGAR-2021'!$A$3:$AZ$215,D$10,FALSE)</f>
        <v>89.193391013639996</v>
      </c>
      <c r="E106" s="30">
        <f>VLOOKUP($B106,'EDGAR-2021'!$A$3:$AZ$215,E$10,FALSE)</f>
        <v>125.73910463317</v>
      </c>
      <c r="F106" s="30">
        <f>VLOOKUP($B106,'EDGAR-2021'!$A$3:$AZ$215,F$10,FALSE)</f>
        <v>133.94561649273999</v>
      </c>
      <c r="G106" s="30">
        <f>VLOOKUP($B106,'EDGAR-2021'!$A$3:$AZ$215,G$10,FALSE)</f>
        <v>157.14892401048999</v>
      </c>
      <c r="H106" s="30">
        <f>VLOOKUP($B106,'EDGAR-2021'!$A$3:$AZ$215,H$10,FALSE)</f>
        <v>168.13212710107999</v>
      </c>
      <c r="I106" s="30">
        <f>VLOOKUP($B106,'EDGAR-2021'!$A$3:$AZ$215,I$10,FALSE)</f>
        <v>173.53898294773001</v>
      </c>
      <c r="J106" s="30">
        <f>VLOOKUP($B106,'EDGAR-2021'!$A$3:$AZ$215,J$10,FALSE)</f>
        <v>168.13212710107999</v>
      </c>
      <c r="K106" s="30">
        <f>VLOOKUP($B106,'EDGAR-2021'!$A$3:$AZ$215,K$10,FALSE)</f>
        <v>167.98022927973</v>
      </c>
      <c r="L106" s="30">
        <f>VLOOKUP($B106,'EDGAR-2021'!$A$3:$AZ$215,L$10,FALSE)</f>
        <v>181.36603639814999</v>
      </c>
      <c r="M106" s="30">
        <f>VLOOKUP($B106,'EDGAR-2021'!$A$3:$AZ$215,M$10,FALSE)</f>
        <v>181.01812196236</v>
      </c>
      <c r="N106" s="30">
        <f>VLOOKUP($B106,'EDGAR-2021'!$A$3:$AZ$215,N$10,FALSE)</f>
        <v>195.70604777675001</v>
      </c>
      <c r="O106" s="30">
        <f>VLOOKUP($B106,'EDGAR-2021'!$A$3:$AZ$215,O$10,FALSE)</f>
        <v>205.92792364546</v>
      </c>
      <c r="P106" s="30">
        <f>VLOOKUP($B106,'EDGAR-2021'!$A$3:$AZ$215,P$10,FALSE)</f>
        <v>191.30060068383</v>
      </c>
      <c r="Q106" s="50">
        <f t="shared" si="23"/>
        <v>5.2230761311834906E-2</v>
      </c>
      <c r="R106" s="50">
        <f t="shared" si="24"/>
        <v>6.6685699404015364E-2</v>
      </c>
      <c r="S106" s="50">
        <f t="shared" si="25"/>
        <v>-7.1031274936824151E-2</v>
      </c>
      <c r="T106" s="30">
        <f>VLOOKUP($B106,'EDGAR-P'!$A$3:$AZ$215,T$10,FALSE)</f>
        <v>40.41229899999999</v>
      </c>
      <c r="U106" s="29">
        <f t="shared" si="26"/>
        <v>5.0956745530725698</v>
      </c>
      <c r="V106" s="127">
        <f t="shared" si="27"/>
        <v>5.6384979469941976E-3</v>
      </c>
      <c r="W106" s="127">
        <f t="shared" si="28"/>
        <v>5.2429070840218457E-3</v>
      </c>
      <c r="X106" s="30">
        <f>VLOOKUP($B106,'EDGAR-P'!$A$3:$AZ$215,X$10,FALSE)</f>
        <v>37.202599999999983</v>
      </c>
      <c r="Y106" s="127">
        <f t="shared" si="29"/>
        <v>5.1475999011133169E-3</v>
      </c>
      <c r="Z106" s="127">
        <f t="shared" si="30"/>
        <v>4.9863262301213865E-3</v>
      </c>
    </row>
    <row r="107" spans="2:26" ht="15" x14ac:dyDescent="0.25">
      <c r="B107" s="126" t="str">
        <f>'EDGAR-2021'!A96</f>
        <v>Ireland</v>
      </c>
      <c r="C107" s="30">
        <f>VLOOKUP($B107,'EDGAR-2021'!$A$3:$AZ$215,C$10,FALSE)</f>
        <v>32.890779011580001</v>
      </c>
      <c r="D107" s="30">
        <f>VLOOKUP($B107,'EDGAR-2021'!$A$3:$AZ$215,D$10,FALSE)</f>
        <v>47.491521541554</v>
      </c>
      <c r="E107" s="30">
        <f>VLOOKUP($B107,'EDGAR-2021'!$A$3:$AZ$215,E$10,FALSE)</f>
        <v>41.6892356288527</v>
      </c>
      <c r="F107" s="30">
        <f>VLOOKUP($B107,'EDGAR-2021'!$A$3:$AZ$215,F$10,FALSE)</f>
        <v>37.368601318477097</v>
      </c>
      <c r="G107" s="30">
        <f>VLOOKUP($B107,'EDGAR-2021'!$A$3:$AZ$215,G$10,FALSE)</f>
        <v>37.978159521976899</v>
      </c>
      <c r="H107" s="30">
        <f>VLOOKUP($B107,'EDGAR-2021'!$A$3:$AZ$215,H$10,FALSE)</f>
        <v>36.896756768715001</v>
      </c>
      <c r="I107" s="30">
        <f>VLOOKUP($B107,'EDGAR-2021'!$A$3:$AZ$215,I$10,FALSE)</f>
        <v>36.690499117970496</v>
      </c>
      <c r="J107" s="30">
        <f>VLOOKUP($B107,'EDGAR-2021'!$A$3:$AZ$215,J$10,FALSE)</f>
        <v>36.896756768715001</v>
      </c>
      <c r="K107" s="30">
        <f>VLOOKUP($B107,'EDGAR-2021'!$A$3:$AZ$215,K$10,FALSE)</f>
        <v>38.298860941445803</v>
      </c>
      <c r="L107" s="30">
        <f>VLOOKUP($B107,'EDGAR-2021'!$A$3:$AZ$215,L$10,FALSE)</f>
        <v>40.086858726644202</v>
      </c>
      <c r="M107" s="30">
        <f>VLOOKUP($B107,'EDGAR-2021'!$A$3:$AZ$215,M$10,FALSE)</f>
        <v>39.002372504373298</v>
      </c>
      <c r="N107" s="30">
        <f>VLOOKUP($B107,'EDGAR-2021'!$A$3:$AZ$215,N$10,FALSE)</f>
        <v>38.826283582430598</v>
      </c>
      <c r="O107" s="30">
        <f>VLOOKUP($B107,'EDGAR-2021'!$A$3:$AZ$215,O$10,FALSE)</f>
        <v>36.615485486102102</v>
      </c>
      <c r="P107" s="30">
        <f>VLOOKUP($B107,'EDGAR-2021'!$A$3:$AZ$215,P$10,FALSE)</f>
        <v>32.6479735490948</v>
      </c>
      <c r="Q107" s="50">
        <f t="shared" si="23"/>
        <v>-5.6940760030118165E-2</v>
      </c>
      <c r="R107" s="50">
        <f t="shared" si="24"/>
        <v>-3.0727792970167866E-2</v>
      </c>
      <c r="S107" s="50">
        <f t="shared" si="25"/>
        <v>-0.10835611994037941</v>
      </c>
      <c r="T107" s="30">
        <f>VLOOKUP($B107,'EDGAR-P'!$A$3:$AZ$215,T$10,FALSE)</f>
        <v>4.8471389999999985</v>
      </c>
      <c r="U107" s="29">
        <f t="shared" si="26"/>
        <v>7.5540407415801596</v>
      </c>
      <c r="V107" s="127">
        <f t="shared" si="27"/>
        <v>1.0025660244942414E-3</v>
      </c>
      <c r="W107" s="127">
        <f t="shared" si="28"/>
        <v>6.2884567394541364E-4</v>
      </c>
      <c r="X107" s="30">
        <f>VLOOKUP($B107,'EDGAR-P'!$A$3:$AZ$215,X$10,FALSE)</f>
        <v>4.7260800000000032</v>
      </c>
      <c r="Y107" s="127">
        <f t="shared" si="29"/>
        <v>1.1377604876594309E-3</v>
      </c>
      <c r="Z107" s="127">
        <f t="shared" si="30"/>
        <v>6.3344434715993257E-4</v>
      </c>
    </row>
    <row r="108" spans="2:26" ht="15" x14ac:dyDescent="0.25">
      <c r="B108" s="126" t="str">
        <f>'EDGAR-2021'!A97</f>
        <v>Israel and Palestine, State of</v>
      </c>
      <c r="C108" s="30">
        <f>VLOOKUP($B108,'EDGAR-2021'!$A$3:$AZ$215,C$10,FALSE)</f>
        <v>35.328053432520001</v>
      </c>
      <c r="D108" s="30">
        <f>VLOOKUP($B108,'EDGAR-2021'!$A$3:$AZ$215,D$10,FALSE)</f>
        <v>63.895942405829999</v>
      </c>
      <c r="E108" s="30">
        <f>VLOOKUP($B108,'EDGAR-2021'!$A$3:$AZ$215,E$10,FALSE)</f>
        <v>74.294558099450001</v>
      </c>
      <c r="F108" s="30">
        <f>VLOOKUP($B108,'EDGAR-2021'!$A$3:$AZ$215,F$10,FALSE)</f>
        <v>73.307642767039994</v>
      </c>
      <c r="G108" s="30">
        <f>VLOOKUP($B108,'EDGAR-2021'!$A$3:$AZ$215,G$10,FALSE)</f>
        <v>79.8792741282099</v>
      </c>
      <c r="H108" s="30">
        <f>VLOOKUP($B108,'EDGAR-2021'!$A$3:$AZ$215,H$10,FALSE)</f>
        <v>70.950143864129998</v>
      </c>
      <c r="I108" s="30">
        <f>VLOOKUP($B108,'EDGAR-2021'!$A$3:$AZ$215,I$10,FALSE)</f>
        <v>69.507032314910006</v>
      </c>
      <c r="J108" s="30">
        <f>VLOOKUP($B108,'EDGAR-2021'!$A$3:$AZ$215,J$10,FALSE)</f>
        <v>70.950143864129998</v>
      </c>
      <c r="K108" s="30">
        <f>VLOOKUP($B108,'EDGAR-2021'!$A$3:$AZ$215,K$10,FALSE)</f>
        <v>71.764333143330006</v>
      </c>
      <c r="L108" s="30">
        <f>VLOOKUP($B108,'EDGAR-2021'!$A$3:$AZ$215,L$10,FALSE)</f>
        <v>71.032631291000001</v>
      </c>
      <c r="M108" s="30">
        <f>VLOOKUP($B108,'EDGAR-2021'!$A$3:$AZ$215,M$10,FALSE)</f>
        <v>71.296416608399994</v>
      </c>
      <c r="N108" s="30">
        <f>VLOOKUP($B108,'EDGAR-2021'!$A$3:$AZ$215,N$10,FALSE)</f>
        <v>67.467191052220002</v>
      </c>
      <c r="O108" s="30">
        <f>VLOOKUP($B108,'EDGAR-2021'!$A$3:$AZ$215,O$10,FALSE)</f>
        <v>69.530494285619994</v>
      </c>
      <c r="P108" s="30">
        <f>VLOOKUP($B108,'EDGAR-2021'!$A$3:$AZ$215,P$10,FALSE)</f>
        <v>62.420889257219997</v>
      </c>
      <c r="Q108" s="50">
        <f t="shared" si="23"/>
        <v>3.0582320105827288E-2</v>
      </c>
      <c r="R108" s="50">
        <f t="shared" si="24"/>
        <v>-1.1563103725953761E-2</v>
      </c>
      <c r="S108" s="50">
        <f t="shared" si="25"/>
        <v>-0.10225161062705657</v>
      </c>
      <c r="T108" s="30">
        <f>VLOOKUP($B108,'EDGAR-P'!$A$3:$AZ$215,T$10,FALSE)</f>
        <v>8.5839159999999932</v>
      </c>
      <c r="U108" s="29">
        <f t="shared" si="26"/>
        <v>8.1000902485089608</v>
      </c>
      <c r="V108" s="127">
        <f t="shared" si="27"/>
        <v>1.9038095579399748E-3</v>
      </c>
      <c r="W108" s="127">
        <f t="shared" si="28"/>
        <v>1.1136380537283574E-3</v>
      </c>
      <c r="X108" s="30">
        <f>VLOOKUP($B108,'EDGAR-P'!$A$3:$AZ$215,X$10,FALSE)</f>
        <v>8.1918299999999977</v>
      </c>
      <c r="Y108" s="127">
        <f t="shared" si="29"/>
        <v>2.0160751873447244E-3</v>
      </c>
      <c r="Z108" s="127">
        <f t="shared" si="30"/>
        <v>1.0979645724141667E-3</v>
      </c>
    </row>
    <row r="109" spans="2:26" ht="15" x14ac:dyDescent="0.25">
      <c r="B109" s="126" t="str">
        <f>'EDGAR-2021'!A98</f>
        <v>Italy, San Marino and the Holy See</v>
      </c>
      <c r="C109" s="30">
        <f>VLOOKUP($B109,'EDGAR-2021'!$A$3:$AZ$215,C$10,FALSE)</f>
        <v>430.44693197039999</v>
      </c>
      <c r="D109" s="30">
        <f>VLOOKUP($B109,'EDGAR-2021'!$A$3:$AZ$215,D$10,FALSE)</f>
        <v>498.06835557802998</v>
      </c>
      <c r="E109" s="30">
        <f>VLOOKUP($B109,'EDGAR-2021'!$A$3:$AZ$215,E$10,FALSE)</f>
        <v>426.99286277640999</v>
      </c>
      <c r="F109" s="30">
        <f>VLOOKUP($B109,'EDGAR-2021'!$A$3:$AZ$215,F$10,FALSE)</f>
        <v>418.00301408319899</v>
      </c>
      <c r="G109" s="30">
        <f>VLOOKUP($B109,'EDGAR-2021'!$A$3:$AZ$215,G$10,FALSE)</f>
        <v>397.04432762869999</v>
      </c>
      <c r="H109" s="30">
        <f>VLOOKUP($B109,'EDGAR-2021'!$A$3:$AZ$215,H$10,FALSE)</f>
        <v>364.33940984494001</v>
      </c>
      <c r="I109" s="30">
        <f>VLOOKUP($B109,'EDGAR-2021'!$A$3:$AZ$215,I$10,FALSE)</f>
        <v>345.76480820847001</v>
      </c>
      <c r="J109" s="30">
        <f>VLOOKUP($B109,'EDGAR-2021'!$A$3:$AZ$215,J$10,FALSE)</f>
        <v>364.33940984494001</v>
      </c>
      <c r="K109" s="30">
        <f>VLOOKUP($B109,'EDGAR-2021'!$A$3:$AZ$215,K$10,FALSE)</f>
        <v>355.80265895671999</v>
      </c>
      <c r="L109" s="30">
        <f>VLOOKUP($B109,'EDGAR-2021'!$A$3:$AZ$215,L$10,FALSE)</f>
        <v>351.45469986450598</v>
      </c>
      <c r="M109" s="30">
        <f>VLOOKUP($B109,'EDGAR-2021'!$A$3:$AZ$215,M$10,FALSE)</f>
        <v>347.70176802411999</v>
      </c>
      <c r="N109" s="30">
        <f>VLOOKUP($B109,'EDGAR-2021'!$A$3:$AZ$215,N$10,FALSE)</f>
        <v>342.23103562261002</v>
      </c>
      <c r="O109" s="30">
        <f>VLOOKUP($B109,'EDGAR-2021'!$A$3:$AZ$215,O$10,FALSE)</f>
        <v>332.85542042054999</v>
      </c>
      <c r="P109" s="30">
        <f>VLOOKUP($B109,'EDGAR-2021'!$A$3:$AZ$215,P$10,FALSE)</f>
        <v>297.35181543909601</v>
      </c>
      <c r="Q109" s="50">
        <f t="shared" si="23"/>
        <v>-2.7395572657527345E-2</v>
      </c>
      <c r="R109" s="50">
        <f t="shared" si="24"/>
        <v>-2.1564775951218584E-2</v>
      </c>
      <c r="S109" s="50">
        <f t="shared" si="25"/>
        <v>-0.10666374288451286</v>
      </c>
      <c r="T109" s="30">
        <f>VLOOKUP($B109,'EDGAR-P'!$A$3:$AZ$215,T$10,FALSE)</f>
        <v>59.216524999999976</v>
      </c>
      <c r="U109" s="29">
        <f t="shared" si="26"/>
        <v>5.6209887429319796</v>
      </c>
      <c r="V109" s="127">
        <f t="shared" si="27"/>
        <v>9.1138907801469431E-3</v>
      </c>
      <c r="W109" s="127">
        <f t="shared" si="28"/>
        <v>7.682481474603973E-3</v>
      </c>
      <c r="X109" s="30">
        <f>VLOOKUP($B109,'EDGAR-P'!$A$3:$AZ$215,X$10,FALSE)</f>
        <v>59.429900000000025</v>
      </c>
      <c r="Y109" s="127">
        <f t="shared" si="29"/>
        <v>9.9751211097580984E-3</v>
      </c>
      <c r="Z109" s="127">
        <f t="shared" si="30"/>
        <v>7.9654881439332522E-3</v>
      </c>
    </row>
    <row r="110" spans="2:26" ht="15" x14ac:dyDescent="0.25">
      <c r="B110" s="126" t="str">
        <f>'EDGAR-2021'!A99</f>
        <v>Jamaica</v>
      </c>
      <c r="C110" s="30">
        <f>VLOOKUP($B110,'EDGAR-2021'!$A$3:$AZ$215,C$10,FALSE)</f>
        <v>7.5299047129919998</v>
      </c>
      <c r="D110" s="30">
        <f>VLOOKUP($B110,'EDGAR-2021'!$A$3:$AZ$215,D$10,FALSE)</f>
        <v>10.630983882460001</v>
      </c>
      <c r="E110" s="30">
        <f>VLOOKUP($B110,'EDGAR-2021'!$A$3:$AZ$215,E$10,FALSE)</f>
        <v>7.4514199531000003</v>
      </c>
      <c r="F110" s="30">
        <f>VLOOKUP($B110,'EDGAR-2021'!$A$3:$AZ$215,F$10,FALSE)</f>
        <v>7.586510844008</v>
      </c>
      <c r="G110" s="30">
        <f>VLOOKUP($B110,'EDGAR-2021'!$A$3:$AZ$215,G$10,FALSE)</f>
        <v>7.252565159734</v>
      </c>
      <c r="H110" s="30">
        <f>VLOOKUP($B110,'EDGAR-2021'!$A$3:$AZ$215,H$10,FALSE)</f>
        <v>7.7440517116700001</v>
      </c>
      <c r="I110" s="30">
        <f>VLOOKUP($B110,'EDGAR-2021'!$A$3:$AZ$215,I$10,FALSE)</f>
        <v>7.5493476135820003</v>
      </c>
      <c r="J110" s="30">
        <f>VLOOKUP($B110,'EDGAR-2021'!$A$3:$AZ$215,J$10,FALSE)</f>
        <v>7.7440517116700001</v>
      </c>
      <c r="K110" s="30">
        <f>VLOOKUP($B110,'EDGAR-2021'!$A$3:$AZ$215,K$10,FALSE)</f>
        <v>7.4069027420440001</v>
      </c>
      <c r="L110" s="30">
        <f>VLOOKUP($B110,'EDGAR-2021'!$A$3:$AZ$215,L$10,FALSE)</f>
        <v>7.9741500289029998</v>
      </c>
      <c r="M110" s="30">
        <f>VLOOKUP($B110,'EDGAR-2021'!$A$3:$AZ$215,M$10,FALSE)</f>
        <v>7.4242857044630002</v>
      </c>
      <c r="N110" s="30">
        <f>VLOOKUP($B110,'EDGAR-2021'!$A$3:$AZ$215,N$10,FALSE)</f>
        <v>8.8135437003129997</v>
      </c>
      <c r="O110" s="30">
        <f>VLOOKUP($B110,'EDGAR-2021'!$A$3:$AZ$215,O$10,FALSE)</f>
        <v>8.7837054290619996</v>
      </c>
      <c r="P110" s="30">
        <f>VLOOKUP($B110,'EDGAR-2021'!$A$3:$AZ$215,P$10,FALSE)</f>
        <v>7.8815561344259999</v>
      </c>
      <c r="Q110" s="50">
        <f t="shared" si="23"/>
        <v>-3.3855021618535153E-3</v>
      </c>
      <c r="R110" s="50">
        <f t="shared" si="24"/>
        <v>9.1868976683325887E-2</v>
      </c>
      <c r="S110" s="50">
        <f t="shared" si="25"/>
        <v>-0.10270714357645971</v>
      </c>
      <c r="T110" s="30">
        <f>VLOOKUP($B110,'EDGAR-P'!$A$3:$AZ$215,T$10,FALSE)</f>
        <v>2.9063390000000009</v>
      </c>
      <c r="U110" s="29">
        <f t="shared" si="26"/>
        <v>3.0222577025811499</v>
      </c>
      <c r="V110" s="127">
        <f t="shared" si="27"/>
        <v>2.4050601857199743E-4</v>
      </c>
      <c r="W110" s="127">
        <f t="shared" si="28"/>
        <v>3.7705514679253895E-4</v>
      </c>
      <c r="X110" s="30">
        <f>VLOOKUP($B110,'EDGAR-P'!$A$3:$AZ$215,X$10,FALSE)</f>
        <v>2.8813600000000039</v>
      </c>
      <c r="Y110" s="127">
        <f t="shared" si="29"/>
        <v>2.2632536231939477E-4</v>
      </c>
      <c r="Z110" s="127">
        <f t="shared" si="30"/>
        <v>3.8619346353272577E-4</v>
      </c>
    </row>
    <row r="111" spans="2:26" ht="15" x14ac:dyDescent="0.25">
      <c r="B111" s="126" t="str">
        <f>'EDGAR-2021'!A100</f>
        <v>Japan</v>
      </c>
      <c r="C111" s="30">
        <f>VLOOKUP($B111,'EDGAR-2021'!$A$3:$AZ$215,C$10,FALSE)</f>
        <v>1162.69253103037</v>
      </c>
      <c r="D111" s="30">
        <f>VLOOKUP($B111,'EDGAR-2021'!$A$3:$AZ$215,D$10,FALSE)</f>
        <v>1272.6530603437</v>
      </c>
      <c r="E111" s="30">
        <f>VLOOKUP($B111,'EDGAR-2021'!$A$3:$AZ$215,E$10,FALSE)</f>
        <v>1221.4715481804501</v>
      </c>
      <c r="F111" s="30">
        <f>VLOOKUP($B111,'EDGAR-2021'!$A$3:$AZ$215,F$10,FALSE)</f>
        <v>1274.2422770591199</v>
      </c>
      <c r="G111" s="30">
        <f>VLOOKUP($B111,'EDGAR-2021'!$A$3:$AZ$215,G$10,FALSE)</f>
        <v>1315.11823485369</v>
      </c>
      <c r="H111" s="30">
        <f>VLOOKUP($B111,'EDGAR-2021'!$A$3:$AZ$215,H$10,FALSE)</f>
        <v>1326.7071647943601</v>
      </c>
      <c r="I111" s="30">
        <f>VLOOKUP($B111,'EDGAR-2021'!$A$3:$AZ$215,I$10,FALSE)</f>
        <v>1286.2782836820199</v>
      </c>
      <c r="J111" s="30">
        <f>VLOOKUP($B111,'EDGAR-2021'!$A$3:$AZ$215,J$10,FALSE)</f>
        <v>1326.7071647943601</v>
      </c>
      <c r="K111" s="30">
        <f>VLOOKUP($B111,'EDGAR-2021'!$A$3:$AZ$215,K$10,FALSE)</f>
        <v>1245.4340967990699</v>
      </c>
      <c r="L111" s="30">
        <f>VLOOKUP($B111,'EDGAR-2021'!$A$3:$AZ$215,L$10,FALSE)</f>
        <v>1235.49954750142</v>
      </c>
      <c r="M111" s="30">
        <f>VLOOKUP($B111,'EDGAR-2021'!$A$3:$AZ$215,M$10,FALSE)</f>
        <v>1221.5013292256399</v>
      </c>
      <c r="N111" s="30">
        <f>VLOOKUP($B111,'EDGAR-2021'!$A$3:$AZ$215,N$10,FALSE)</f>
        <v>1174.9562514247</v>
      </c>
      <c r="O111" s="30">
        <f>VLOOKUP($B111,'EDGAR-2021'!$A$3:$AZ$215,O$10,FALSE)</f>
        <v>1139.4905259555401</v>
      </c>
      <c r="P111" s="30">
        <f>VLOOKUP($B111,'EDGAR-2021'!$A$3:$AZ$215,P$10,FALSE)</f>
        <v>1061.77436619236</v>
      </c>
      <c r="Q111" s="50">
        <f t="shared" si="23"/>
        <v>-3.0184720006515731E-2</v>
      </c>
      <c r="R111" s="50">
        <f t="shared" si="24"/>
        <v>-3.4144765713879033E-2</v>
      </c>
      <c r="S111" s="50">
        <f t="shared" si="25"/>
        <v>-6.8202550168646403E-2</v>
      </c>
      <c r="T111" s="30">
        <f>VLOOKUP($B111,'EDGAR-P'!$A$3:$AZ$215,T$10,FALSE)</f>
        <v>126.85474500000034</v>
      </c>
      <c r="U111" s="29">
        <f t="shared" si="26"/>
        <v>8.9826401523690507</v>
      </c>
      <c r="V111" s="127">
        <f t="shared" si="27"/>
        <v>3.1200309688361686E-2</v>
      </c>
      <c r="W111" s="127">
        <f t="shared" si="28"/>
        <v>1.6457555191361092E-2</v>
      </c>
      <c r="X111" s="30">
        <f>VLOOKUP($B111,'EDGAR-P'!$A$3:$AZ$215,X$10,FALSE)</f>
        <v>127.74900000000035</v>
      </c>
      <c r="Y111" s="127">
        <f t="shared" si="29"/>
        <v>3.5066418580059627E-2</v>
      </c>
      <c r="Z111" s="127">
        <f t="shared" si="30"/>
        <v>1.7122410518936284E-2</v>
      </c>
    </row>
    <row r="112" spans="2:26" ht="15" x14ac:dyDescent="0.25">
      <c r="B112" s="126" t="str">
        <f>'EDGAR-2021'!A101</f>
        <v>Jordan</v>
      </c>
      <c r="C112" s="30">
        <f>VLOOKUP($B112,'EDGAR-2021'!$A$3:$AZ$215,C$10,FALSE)</f>
        <v>10.08667048861</v>
      </c>
      <c r="D112" s="30">
        <f>VLOOKUP($B112,'EDGAR-2021'!$A$3:$AZ$215,D$10,FALSE)</f>
        <v>19.784041922290001</v>
      </c>
      <c r="E112" s="30">
        <f>VLOOKUP($B112,'EDGAR-2021'!$A$3:$AZ$215,E$10,FALSE)</f>
        <v>20.61533550603</v>
      </c>
      <c r="F112" s="30">
        <f>VLOOKUP($B112,'EDGAR-2021'!$A$3:$AZ$215,F$10,FALSE)</f>
        <v>21.08252981295</v>
      </c>
      <c r="G112" s="30">
        <f>VLOOKUP($B112,'EDGAR-2021'!$A$3:$AZ$215,G$10,FALSE)</f>
        <v>24.49611589245</v>
      </c>
      <c r="H112" s="30">
        <f>VLOOKUP($B112,'EDGAR-2021'!$A$3:$AZ$215,H$10,FALSE)</f>
        <v>24.110694679600002</v>
      </c>
      <c r="I112" s="30">
        <f>VLOOKUP($B112,'EDGAR-2021'!$A$3:$AZ$215,I$10,FALSE)</f>
        <v>25.83331304459</v>
      </c>
      <c r="J112" s="30">
        <f>VLOOKUP($B112,'EDGAR-2021'!$A$3:$AZ$215,J$10,FALSE)</f>
        <v>24.110694679600002</v>
      </c>
      <c r="K112" s="30">
        <f>VLOOKUP($B112,'EDGAR-2021'!$A$3:$AZ$215,K$10,FALSE)</f>
        <v>25.69348190909</v>
      </c>
      <c r="L112" s="30">
        <f>VLOOKUP($B112,'EDGAR-2021'!$A$3:$AZ$215,L$10,FALSE)</f>
        <v>26.055336048899999</v>
      </c>
      <c r="M112" s="30">
        <f>VLOOKUP($B112,'EDGAR-2021'!$A$3:$AZ$215,M$10,FALSE)</f>
        <v>27.89893244233</v>
      </c>
      <c r="N112" s="30">
        <f>VLOOKUP($B112,'EDGAR-2021'!$A$3:$AZ$215,N$10,FALSE)</f>
        <v>26.503950506110002</v>
      </c>
      <c r="O112" s="30">
        <f>VLOOKUP($B112,'EDGAR-2021'!$A$3:$AZ$215,O$10,FALSE)</f>
        <v>27.037004414009999</v>
      </c>
      <c r="P112" s="30">
        <f>VLOOKUP($B112,'EDGAR-2021'!$A$3:$AZ$215,P$10,FALSE)</f>
        <v>26.482416221859001</v>
      </c>
      <c r="Q112" s="50">
        <f t="shared" si="23"/>
        <v>2.0112243560714171E-2</v>
      </c>
      <c r="R112" s="50">
        <f t="shared" si="24"/>
        <v>-1.494451111309808E-2</v>
      </c>
      <c r="S112" s="50">
        <f t="shared" si="25"/>
        <v>-2.0512190761178495E-2</v>
      </c>
      <c r="T112" s="30">
        <f>VLOOKUP($B112,'EDGAR-P'!$A$3:$AZ$215,T$10,FALSE)</f>
        <v>10.069794000000012</v>
      </c>
      <c r="U112" s="29">
        <f t="shared" si="26"/>
        <v>2.68496102442711</v>
      </c>
      <c r="V112" s="127">
        <f t="shared" si="27"/>
        <v>7.4029831012006799E-4</v>
      </c>
      <c r="W112" s="127">
        <f t="shared" si="28"/>
        <v>1.3064090785144581E-3</v>
      </c>
      <c r="X112" s="30">
        <f>VLOOKUP($B112,'EDGAR-P'!$A$3:$AZ$215,X$10,FALSE)</f>
        <v>9.4557999999999893</v>
      </c>
      <c r="Y112" s="127">
        <f t="shared" si="29"/>
        <v>7.3951246844450519E-4</v>
      </c>
      <c r="Z112" s="127">
        <f t="shared" si="30"/>
        <v>1.2673765695618525E-3</v>
      </c>
    </row>
    <row r="113" spans="2:26" ht="15" x14ac:dyDescent="0.25">
      <c r="B113" s="126" t="str">
        <f>'EDGAR-2021'!A102</f>
        <v>Kazakhstan</v>
      </c>
      <c r="C113" s="30">
        <f>VLOOKUP($B113,'EDGAR-2021'!$A$3:$AZ$215,C$10,FALSE)</f>
        <v>251.78367040917001</v>
      </c>
      <c r="D113" s="30">
        <f>VLOOKUP($B113,'EDGAR-2021'!$A$3:$AZ$215,D$10,FALSE)</f>
        <v>182.62508729115001</v>
      </c>
      <c r="E113" s="30">
        <f>VLOOKUP($B113,'EDGAR-2021'!$A$3:$AZ$215,E$10,FALSE)</f>
        <v>243.64584603586999</v>
      </c>
      <c r="F113" s="30">
        <f>VLOOKUP($B113,'EDGAR-2021'!$A$3:$AZ$215,F$10,FALSE)</f>
        <v>260.55178970600002</v>
      </c>
      <c r="G113" s="30">
        <f>VLOOKUP($B113,'EDGAR-2021'!$A$3:$AZ$215,G$10,FALSE)</f>
        <v>257.68707830123998</v>
      </c>
      <c r="H113" s="30">
        <f>VLOOKUP($B113,'EDGAR-2021'!$A$3:$AZ$215,H$10,FALSE)</f>
        <v>274.00901591963998</v>
      </c>
      <c r="I113" s="30">
        <f>VLOOKUP($B113,'EDGAR-2021'!$A$3:$AZ$215,I$10,FALSE)</f>
        <v>260.25546651766001</v>
      </c>
      <c r="J113" s="30">
        <f>VLOOKUP($B113,'EDGAR-2021'!$A$3:$AZ$215,J$10,FALSE)</f>
        <v>274.00901591963998</v>
      </c>
      <c r="K113" s="30">
        <f>VLOOKUP($B113,'EDGAR-2021'!$A$3:$AZ$215,K$10,FALSE)</f>
        <v>273.45237688761</v>
      </c>
      <c r="L113" s="30">
        <f>VLOOKUP($B113,'EDGAR-2021'!$A$3:$AZ$215,L$10,FALSE)</f>
        <v>281.60036811130999</v>
      </c>
      <c r="M113" s="30">
        <f>VLOOKUP($B113,'EDGAR-2021'!$A$3:$AZ$215,M$10,FALSE)</f>
        <v>282.73950705445998</v>
      </c>
      <c r="N113" s="30">
        <f>VLOOKUP($B113,'EDGAR-2021'!$A$3:$AZ$215,N$10,FALSE)</f>
        <v>279.87859892972</v>
      </c>
      <c r="O113" s="30">
        <f>VLOOKUP($B113,'EDGAR-2021'!$A$3:$AZ$215,O$10,FALSE)</f>
        <v>273.60678321848002</v>
      </c>
      <c r="P113" s="30">
        <f>VLOOKUP($B113,'EDGAR-2021'!$A$3:$AZ$215,P$10,FALSE)</f>
        <v>267.09821327946997</v>
      </c>
      <c r="Q113" s="50">
        <f t="shared" si="23"/>
        <v>-2.2409057838734148E-2</v>
      </c>
      <c r="R113" s="50">
        <f t="shared" si="24"/>
        <v>-1.626379381401255E-2</v>
      </c>
      <c r="S113" s="50">
        <f t="shared" si="25"/>
        <v>-2.3788043053789454E-2</v>
      </c>
      <c r="T113" s="30">
        <f>VLOOKUP($B113,'EDGAR-P'!$A$3:$AZ$215,T$10,FALSE)</f>
        <v>18.592969999999951</v>
      </c>
      <c r="U113" s="29">
        <f t="shared" si="26"/>
        <v>14.715603973893398</v>
      </c>
      <c r="V113" s="127">
        <f t="shared" si="27"/>
        <v>7.4916080255204281E-3</v>
      </c>
      <c r="W113" s="127">
        <f t="shared" si="28"/>
        <v>2.4121670020803673E-3</v>
      </c>
      <c r="X113" s="30">
        <f>VLOOKUP($B113,'EDGAR-P'!$A$3:$AZ$215,X$10,FALSE)</f>
        <v>17.987699999999933</v>
      </c>
      <c r="Y113" s="127">
        <f t="shared" si="29"/>
        <v>7.9924888685390001E-3</v>
      </c>
      <c r="Z113" s="127">
        <f t="shared" si="30"/>
        <v>2.4109212885538691E-3</v>
      </c>
    </row>
    <row r="114" spans="2:26" ht="15" x14ac:dyDescent="0.25">
      <c r="B114" s="126" t="str">
        <f>'EDGAR-2021'!A103</f>
        <v>Kenya</v>
      </c>
      <c r="C114" s="30">
        <f>VLOOKUP($B114,'EDGAR-2021'!$A$3:$AZ$215,C$10,FALSE)</f>
        <v>6.4760129069439998</v>
      </c>
      <c r="D114" s="30">
        <f>VLOOKUP($B114,'EDGAR-2021'!$A$3:$AZ$215,D$10,FALSE)</f>
        <v>8.8715756193840001</v>
      </c>
      <c r="E114" s="30">
        <f>VLOOKUP($B114,'EDGAR-2021'!$A$3:$AZ$215,E$10,FALSE)</f>
        <v>13.209443726907001</v>
      </c>
      <c r="F114" s="30">
        <f>VLOOKUP($B114,'EDGAR-2021'!$A$3:$AZ$215,F$10,FALSE)</f>
        <v>13.506680673962</v>
      </c>
      <c r="G114" s="30">
        <f>VLOOKUP($B114,'EDGAR-2021'!$A$3:$AZ$215,G$10,FALSE)</f>
        <v>12.631107440956001</v>
      </c>
      <c r="H114" s="30">
        <f>VLOOKUP($B114,'EDGAR-2021'!$A$3:$AZ$215,H$10,FALSE)</f>
        <v>14.426270925618001</v>
      </c>
      <c r="I114" s="30">
        <f>VLOOKUP($B114,'EDGAR-2021'!$A$3:$AZ$215,I$10,FALSE)</f>
        <v>15.457572271415</v>
      </c>
      <c r="J114" s="30">
        <f>VLOOKUP($B114,'EDGAR-2021'!$A$3:$AZ$215,J$10,FALSE)</f>
        <v>14.426270925618001</v>
      </c>
      <c r="K114" s="30">
        <f>VLOOKUP($B114,'EDGAR-2021'!$A$3:$AZ$215,K$10,FALSE)</f>
        <v>17.558569826991999</v>
      </c>
      <c r="L114" s="30">
        <f>VLOOKUP($B114,'EDGAR-2021'!$A$3:$AZ$215,L$10,FALSE)</f>
        <v>19.569225384004</v>
      </c>
      <c r="M114" s="30">
        <f>VLOOKUP($B114,'EDGAR-2021'!$A$3:$AZ$215,M$10,FALSE)</f>
        <v>19.281897540521999</v>
      </c>
      <c r="N114" s="30">
        <f>VLOOKUP($B114,'EDGAR-2021'!$A$3:$AZ$215,N$10,FALSE)</f>
        <v>18.543688361897001</v>
      </c>
      <c r="O114" s="30">
        <f>VLOOKUP($B114,'EDGAR-2021'!$A$3:$AZ$215,O$10,FALSE)</f>
        <v>19.040288730029001</v>
      </c>
      <c r="P114" s="30">
        <f>VLOOKUP($B114,'EDGAR-2021'!$A$3:$AZ$215,P$10,FALSE)</f>
        <v>16.413557850341999</v>
      </c>
      <c r="Q114" s="50">
        <f t="shared" si="23"/>
        <v>2.6780021236357587E-2</v>
      </c>
      <c r="R114" s="50">
        <f t="shared" si="24"/>
        <v>-5.7525342759015552E-3</v>
      </c>
      <c r="S114" s="50">
        <f t="shared" si="25"/>
        <v>-0.13795646257949379</v>
      </c>
      <c r="T114" s="30">
        <f>VLOOKUP($B114,'EDGAR-P'!$A$3:$AZ$215,T$10,FALSE)</f>
        <v>52.214791000000027</v>
      </c>
      <c r="U114" s="29">
        <f t="shared" si="26"/>
        <v>0.36465316369894102</v>
      </c>
      <c r="V114" s="127">
        <f t="shared" si="27"/>
        <v>5.2134080222787779E-4</v>
      </c>
      <c r="W114" s="127">
        <f t="shared" si="28"/>
        <v>6.7741084867411362E-3</v>
      </c>
      <c r="X114" s="30">
        <f>VLOOKUP($B114,'EDGAR-P'!$A$3:$AZ$215,X$10,FALSE)</f>
        <v>48.461599999999947</v>
      </c>
      <c r="Y114" s="127">
        <f t="shared" si="29"/>
        <v>5.5542120593307924E-4</v>
      </c>
      <c r="Z114" s="127">
        <f t="shared" si="30"/>
        <v>6.495388688791924E-3</v>
      </c>
    </row>
    <row r="115" spans="2:26" ht="15" x14ac:dyDescent="0.25">
      <c r="B115" s="126" t="str">
        <f>'EDGAR-2021'!A104</f>
        <v>Kiribati</v>
      </c>
      <c r="C115" s="30">
        <f>VLOOKUP($B115,'EDGAR-2021'!$A$3:$AZ$215,C$10,FALSE)</f>
        <v>1.635642235E-2</v>
      </c>
      <c r="D115" s="30">
        <f>VLOOKUP($B115,'EDGAR-2021'!$A$3:$AZ$215,D$10,FALSE)</f>
        <v>5.560269407E-2</v>
      </c>
      <c r="E115" s="30">
        <f>VLOOKUP($B115,'EDGAR-2021'!$A$3:$AZ$215,E$10,FALSE)</f>
        <v>5.0629502469999997E-2</v>
      </c>
      <c r="F115" s="30">
        <f>VLOOKUP($B115,'EDGAR-2021'!$A$3:$AZ$215,F$10,FALSE)</f>
        <v>5.9423536409999998E-2</v>
      </c>
      <c r="G115" s="30">
        <f>VLOOKUP($B115,'EDGAR-2021'!$A$3:$AZ$215,G$10,FALSE)</f>
        <v>5.4151761569999998E-2</v>
      </c>
      <c r="H115" s="30">
        <f>VLOOKUP($B115,'EDGAR-2021'!$A$3:$AZ$215,H$10,FALSE)</f>
        <v>5.3824789179999999E-2</v>
      </c>
      <c r="I115" s="30">
        <f>VLOOKUP($B115,'EDGAR-2021'!$A$3:$AZ$215,I$10,FALSE)</f>
        <v>5.302755957E-2</v>
      </c>
      <c r="J115" s="30">
        <f>VLOOKUP($B115,'EDGAR-2021'!$A$3:$AZ$215,J$10,FALSE)</f>
        <v>5.3824789179999999E-2</v>
      </c>
      <c r="K115" s="30">
        <f>VLOOKUP($B115,'EDGAR-2021'!$A$3:$AZ$215,K$10,FALSE)</f>
        <v>5.851923857E-2</v>
      </c>
      <c r="L115" s="30">
        <f>VLOOKUP($B115,'EDGAR-2021'!$A$3:$AZ$215,L$10,FALSE)</f>
        <v>5.9632907729999997E-2</v>
      </c>
      <c r="M115" s="30">
        <f>VLOOKUP($B115,'EDGAR-2021'!$A$3:$AZ$215,M$10,FALSE)</f>
        <v>6.131309678E-2</v>
      </c>
      <c r="N115" s="30">
        <f>VLOOKUP($B115,'EDGAR-2021'!$A$3:$AZ$215,N$10,FALSE)</f>
        <v>6.3081894690000001E-2</v>
      </c>
      <c r="O115" s="30">
        <f>VLOOKUP($B115,'EDGAR-2021'!$A$3:$AZ$215,O$10,FALSE)</f>
        <v>6.5025593440000001E-2</v>
      </c>
      <c r="P115" s="30">
        <f>VLOOKUP($B115,'EDGAR-2021'!$A$3:$AZ$215,P$10,FALSE)</f>
        <v>6.3665018879999993E-2</v>
      </c>
      <c r="Q115" s="50">
        <f t="shared" si="23"/>
        <v>3.0812307708127928E-2</v>
      </c>
      <c r="R115" s="50">
        <f t="shared" si="24"/>
        <v>2.9830461244267248E-2</v>
      </c>
      <c r="S115" s="50">
        <f t="shared" si="25"/>
        <v>-2.0923677709384192E-2</v>
      </c>
      <c r="T115" s="30">
        <f>VLOOKUP($B115,'EDGAR-P'!$A$3:$AZ$215,T$10,FALSE)</f>
        <v>0.12042799999999987</v>
      </c>
      <c r="U115" s="29">
        <f t="shared" si="26"/>
        <v>0.53995410901119401</v>
      </c>
      <c r="V115" s="127">
        <f t="shared" si="27"/>
        <v>1.7804611857533418E-6</v>
      </c>
      <c r="W115" s="127">
        <f t="shared" si="28"/>
        <v>1.5623778650023903E-5</v>
      </c>
      <c r="X115" s="30">
        <f>VLOOKUP($B115,'EDGAR-P'!$A$3:$AZ$215,X$10,FALSE)</f>
        <v>0.11439500000000008</v>
      </c>
      <c r="Y115" s="127">
        <f t="shared" si="29"/>
        <v>1.6925238927324253E-6</v>
      </c>
      <c r="Z115" s="127">
        <f t="shared" si="30"/>
        <v>1.5332551732801917E-5</v>
      </c>
    </row>
    <row r="116" spans="2:26" ht="15" x14ac:dyDescent="0.25">
      <c r="B116" s="126" t="str">
        <f>'EDGAR-2021'!A105</f>
        <v>Kuwait</v>
      </c>
      <c r="C116" s="30">
        <f>VLOOKUP($B116,'EDGAR-2021'!$A$3:$AZ$215,C$10,FALSE)</f>
        <v>32.616711737849997</v>
      </c>
      <c r="D116" s="30">
        <f>VLOOKUP($B116,'EDGAR-2021'!$A$3:$AZ$215,D$10,FALSE)</f>
        <v>75.236920027389999</v>
      </c>
      <c r="E116" s="30">
        <f>VLOOKUP($B116,'EDGAR-2021'!$A$3:$AZ$215,E$10,FALSE)</f>
        <v>86.201672242499995</v>
      </c>
      <c r="F116" s="30">
        <f>VLOOKUP($B116,'EDGAR-2021'!$A$3:$AZ$215,F$10,FALSE)</f>
        <v>87.974712823490094</v>
      </c>
      <c r="G116" s="30">
        <f>VLOOKUP($B116,'EDGAR-2021'!$A$3:$AZ$215,G$10,FALSE)</f>
        <v>85.663964062130006</v>
      </c>
      <c r="H116" s="30">
        <f>VLOOKUP($B116,'EDGAR-2021'!$A$3:$AZ$215,H$10,FALSE)</f>
        <v>95.209003808209999</v>
      </c>
      <c r="I116" s="30">
        <f>VLOOKUP($B116,'EDGAR-2021'!$A$3:$AZ$215,I$10,FALSE)</f>
        <v>91.405911710089995</v>
      </c>
      <c r="J116" s="30">
        <f>VLOOKUP($B116,'EDGAR-2021'!$A$3:$AZ$215,J$10,FALSE)</f>
        <v>95.209003808209999</v>
      </c>
      <c r="K116" s="30">
        <f>VLOOKUP($B116,'EDGAR-2021'!$A$3:$AZ$215,K$10,FALSE)</f>
        <v>99.935505101930005</v>
      </c>
      <c r="L116" s="30">
        <f>VLOOKUP($B116,'EDGAR-2021'!$A$3:$AZ$215,L$10,FALSE)</f>
        <v>102.74367323436999</v>
      </c>
      <c r="M116" s="30">
        <f>VLOOKUP($B116,'EDGAR-2021'!$A$3:$AZ$215,M$10,FALSE)</f>
        <v>98.204343036690005</v>
      </c>
      <c r="N116" s="30">
        <f>VLOOKUP($B116,'EDGAR-2021'!$A$3:$AZ$215,N$10,FALSE)</f>
        <v>97.741425959620003</v>
      </c>
      <c r="O116" s="30">
        <f>VLOOKUP($B116,'EDGAR-2021'!$A$3:$AZ$215,O$10,FALSE)</f>
        <v>98.354411302710005</v>
      </c>
      <c r="P116" s="30">
        <f>VLOOKUP($B116,'EDGAR-2021'!$A$3:$AZ$215,P$10,FALSE)</f>
        <v>89.974361392559999</v>
      </c>
      <c r="Q116" s="50">
        <f t="shared" si="23"/>
        <v>6.2714998995743176E-3</v>
      </c>
      <c r="R116" s="50">
        <f t="shared" si="24"/>
        <v>7.7884259337290818E-4</v>
      </c>
      <c r="S116" s="50">
        <f t="shared" si="25"/>
        <v>-8.5202583180111091E-2</v>
      </c>
      <c r="T116" s="30">
        <f>VLOOKUP($B116,'EDGAR-P'!$A$3:$AZ$215,T$10,FALSE)</f>
        <v>4.2489740000000005</v>
      </c>
      <c r="U116" s="29">
        <f t="shared" si="26"/>
        <v>23.147802576036003</v>
      </c>
      <c r="V116" s="127">
        <f t="shared" si="27"/>
        <v>2.6930351959598346E-3</v>
      </c>
      <c r="W116" s="127">
        <f t="shared" si="28"/>
        <v>5.5124247903898379E-4</v>
      </c>
      <c r="X116" s="30">
        <f>VLOOKUP($B116,'EDGAR-P'!$A$3:$AZ$215,X$10,FALSE)</f>
        <v>4.0525799999999998</v>
      </c>
      <c r="Y116" s="127">
        <f t="shared" si="29"/>
        <v>2.9161100539254921E-3</v>
      </c>
      <c r="Z116" s="127">
        <f t="shared" si="30"/>
        <v>5.4317402422586957E-4</v>
      </c>
    </row>
    <row r="117" spans="2:26" ht="15" x14ac:dyDescent="0.25">
      <c r="B117" s="126" t="str">
        <f>'EDGAR-2021'!A106</f>
        <v>Kyrgyzstan</v>
      </c>
      <c r="C117" s="30">
        <f>VLOOKUP($B117,'EDGAR-2021'!$A$3:$AZ$215,C$10,FALSE)</f>
        <v>23.702378467479999</v>
      </c>
      <c r="D117" s="30">
        <f>VLOOKUP($B117,'EDGAR-2021'!$A$3:$AZ$215,D$10,FALSE)</f>
        <v>5.5001653840660003</v>
      </c>
      <c r="E117" s="30">
        <f>VLOOKUP($B117,'EDGAR-2021'!$A$3:$AZ$215,E$10,FALSE)</f>
        <v>6.5801676451100004</v>
      </c>
      <c r="F117" s="30">
        <f>VLOOKUP($B117,'EDGAR-2021'!$A$3:$AZ$215,F$10,FALSE)</f>
        <v>7.847172023842</v>
      </c>
      <c r="G117" s="30">
        <f>VLOOKUP($B117,'EDGAR-2021'!$A$3:$AZ$215,G$10,FALSE)</f>
        <v>10.260107751552001</v>
      </c>
      <c r="H117" s="30">
        <f>VLOOKUP($B117,'EDGAR-2021'!$A$3:$AZ$215,H$10,FALSE)</f>
        <v>9.6694941181880001</v>
      </c>
      <c r="I117" s="30">
        <f>VLOOKUP($B117,'EDGAR-2021'!$A$3:$AZ$215,I$10,FALSE)</f>
        <v>9.9196250671860007</v>
      </c>
      <c r="J117" s="30">
        <f>VLOOKUP($B117,'EDGAR-2021'!$A$3:$AZ$215,J$10,FALSE)</f>
        <v>9.6694941181880001</v>
      </c>
      <c r="K117" s="30">
        <f>VLOOKUP($B117,'EDGAR-2021'!$A$3:$AZ$215,K$10,FALSE)</f>
        <v>10.67109357585</v>
      </c>
      <c r="L117" s="30">
        <f>VLOOKUP($B117,'EDGAR-2021'!$A$3:$AZ$215,L$10,FALSE)</f>
        <v>10.041015161412</v>
      </c>
      <c r="M117" s="30">
        <f>VLOOKUP($B117,'EDGAR-2021'!$A$3:$AZ$215,M$10,FALSE)</f>
        <v>9.7647921468829999</v>
      </c>
      <c r="N117" s="30">
        <f>VLOOKUP($B117,'EDGAR-2021'!$A$3:$AZ$215,N$10,FALSE)</f>
        <v>11.595000352449</v>
      </c>
      <c r="O117" s="30">
        <f>VLOOKUP($B117,'EDGAR-2021'!$A$3:$AZ$215,O$10,FALSE)</f>
        <v>10.943259136503</v>
      </c>
      <c r="P117" s="30">
        <f>VLOOKUP($B117,'EDGAR-2021'!$A$3:$AZ$215,P$10,FALSE)</f>
        <v>11.457145009782</v>
      </c>
      <c r="Q117" s="50">
        <f t="shared" si="23"/>
        <v>-5.6208813810716629E-2</v>
      </c>
      <c r="R117" s="50">
        <f t="shared" si="24"/>
        <v>6.5610245594962313E-2</v>
      </c>
      <c r="S117" s="50">
        <f t="shared" si="25"/>
        <v>4.695912496167165E-2</v>
      </c>
      <c r="T117" s="30">
        <f>VLOOKUP($B117,'EDGAR-P'!$A$3:$AZ$215,T$10,FALSE)</f>
        <v>6.2186160000000132</v>
      </c>
      <c r="U117" s="29">
        <f t="shared" si="26"/>
        <v>1.7597579809563699</v>
      </c>
      <c r="V117" s="127">
        <f t="shared" si="27"/>
        <v>2.996366062566183E-4</v>
      </c>
      <c r="W117" s="127">
        <f t="shared" si="28"/>
        <v>8.0677483553241237E-4</v>
      </c>
      <c r="X117" s="30">
        <f>VLOOKUP($B117,'EDGAR-P'!$A$3:$AZ$215,X$10,FALSE)</f>
        <v>5.9557300000000035</v>
      </c>
      <c r="Y117" s="127">
        <f t="shared" si="29"/>
        <v>2.8498791547990711E-4</v>
      </c>
      <c r="Z117" s="127">
        <f t="shared" si="30"/>
        <v>7.9825637774028893E-4</v>
      </c>
    </row>
    <row r="118" spans="2:26" ht="15" x14ac:dyDescent="0.25">
      <c r="B118" s="126" t="str">
        <f>'EDGAR-2021'!A107</f>
        <v>Laos</v>
      </c>
      <c r="C118" s="30">
        <f>VLOOKUP($B118,'EDGAR-2021'!$A$3:$AZ$215,C$10,FALSE)</f>
        <v>0.23312459289099999</v>
      </c>
      <c r="D118" s="30">
        <f>VLOOKUP($B118,'EDGAR-2021'!$A$3:$AZ$215,D$10,FALSE)</f>
        <v>1.5010346254</v>
      </c>
      <c r="E118" s="30">
        <f>VLOOKUP($B118,'EDGAR-2021'!$A$3:$AZ$215,E$10,FALSE)</f>
        <v>3.0193382617000002</v>
      </c>
      <c r="F118" s="30">
        <f>VLOOKUP($B118,'EDGAR-2021'!$A$3:$AZ$215,F$10,FALSE)</f>
        <v>3.7325958198999998</v>
      </c>
      <c r="G118" s="30">
        <f>VLOOKUP($B118,'EDGAR-2021'!$A$3:$AZ$215,G$10,FALSE)</f>
        <v>3.9329868337499998</v>
      </c>
      <c r="H118" s="30">
        <f>VLOOKUP($B118,'EDGAR-2021'!$A$3:$AZ$215,H$10,FALSE)</f>
        <v>4.7286938532300002</v>
      </c>
      <c r="I118" s="30">
        <f>VLOOKUP($B118,'EDGAR-2021'!$A$3:$AZ$215,I$10,FALSE)</f>
        <v>5.0261667460000004</v>
      </c>
      <c r="J118" s="30">
        <f>VLOOKUP($B118,'EDGAR-2021'!$A$3:$AZ$215,J$10,FALSE)</f>
        <v>4.7286938532300002</v>
      </c>
      <c r="K118" s="30">
        <f>VLOOKUP($B118,'EDGAR-2021'!$A$3:$AZ$215,K$10,FALSE)</f>
        <v>12.431444366999999</v>
      </c>
      <c r="L118" s="30">
        <f>VLOOKUP($B118,'EDGAR-2021'!$A$3:$AZ$215,L$10,FALSE)</f>
        <v>21.292578172999999</v>
      </c>
      <c r="M118" s="30">
        <f>VLOOKUP($B118,'EDGAR-2021'!$A$3:$AZ$215,M$10,FALSE)</f>
        <v>23.188619317000001</v>
      </c>
      <c r="N118" s="30">
        <f>VLOOKUP($B118,'EDGAR-2021'!$A$3:$AZ$215,N$10,FALSE)</f>
        <v>23.480790745</v>
      </c>
      <c r="O118" s="30">
        <f>VLOOKUP($B118,'EDGAR-2021'!$A$3:$AZ$215,O$10,FALSE)</f>
        <v>41.986697634999999</v>
      </c>
      <c r="P118" s="30">
        <f>VLOOKUP($B118,'EDGAR-2021'!$A$3:$AZ$215,P$10,FALSE)</f>
        <v>41.839004187</v>
      </c>
      <c r="Q118" s="50">
        <f t="shared" si="23"/>
        <v>0.78812962863870539</v>
      </c>
      <c r="R118" s="50">
        <f t="shared" si="24"/>
        <v>0.40036470272594282</v>
      </c>
      <c r="S118" s="50">
        <f t="shared" si="25"/>
        <v>-3.517624779255879E-3</v>
      </c>
      <c r="T118" s="30">
        <f>VLOOKUP($B118,'EDGAR-P'!$A$3:$AZ$215,T$10,FALSE)</f>
        <v>7.0642419999999984</v>
      </c>
      <c r="U118" s="29">
        <f t="shared" si="26"/>
        <v>5.9435531278515104</v>
      </c>
      <c r="V118" s="127">
        <f t="shared" si="27"/>
        <v>1.1496348053487157E-3</v>
      </c>
      <c r="W118" s="127">
        <f t="shared" si="28"/>
        <v>9.164824902697234E-4</v>
      </c>
      <c r="X118" s="30">
        <f>VLOOKUP($B118,'EDGAR-P'!$A$3:$AZ$215,X$10,FALSE)</f>
        <v>6.7583499999999921</v>
      </c>
      <c r="Y118" s="127">
        <f t="shared" si="29"/>
        <v>6.043340609658953E-4</v>
      </c>
      <c r="Z118" s="127">
        <f t="shared" si="30"/>
        <v>9.0583286859899164E-4</v>
      </c>
    </row>
    <row r="119" spans="2:26" ht="15" x14ac:dyDescent="0.25">
      <c r="B119" s="126" t="str">
        <f>'EDGAR-2021'!A108</f>
        <v>Latvia</v>
      </c>
      <c r="C119" s="30">
        <f>VLOOKUP($B119,'EDGAR-2021'!$A$3:$AZ$215,C$10,FALSE)</f>
        <v>20.325660417000002</v>
      </c>
      <c r="D119" s="30">
        <f>VLOOKUP($B119,'EDGAR-2021'!$A$3:$AZ$215,D$10,FALSE)</f>
        <v>8.2426278260820105</v>
      </c>
      <c r="E119" s="30">
        <f>VLOOKUP($B119,'EDGAR-2021'!$A$3:$AZ$215,E$10,FALSE)</f>
        <v>9.1233716848230006</v>
      </c>
      <c r="F119" s="30">
        <f>VLOOKUP($B119,'EDGAR-2021'!$A$3:$AZ$215,F$10,FALSE)</f>
        <v>8.4660053212700106</v>
      </c>
      <c r="G119" s="30">
        <f>VLOOKUP($B119,'EDGAR-2021'!$A$3:$AZ$215,G$10,FALSE)</f>
        <v>8.2426265041099995</v>
      </c>
      <c r="H119" s="30">
        <f>VLOOKUP($B119,'EDGAR-2021'!$A$3:$AZ$215,H$10,FALSE)</f>
        <v>8.0033207897099992</v>
      </c>
      <c r="I119" s="30">
        <f>VLOOKUP($B119,'EDGAR-2021'!$A$3:$AZ$215,I$10,FALSE)</f>
        <v>7.7927596020100003</v>
      </c>
      <c r="J119" s="30">
        <f>VLOOKUP($B119,'EDGAR-2021'!$A$3:$AZ$215,J$10,FALSE)</f>
        <v>8.0033207897099992</v>
      </c>
      <c r="K119" s="30">
        <f>VLOOKUP($B119,'EDGAR-2021'!$A$3:$AZ$215,K$10,FALSE)</f>
        <v>7.8299607469100101</v>
      </c>
      <c r="L119" s="30">
        <f>VLOOKUP($B119,'EDGAR-2021'!$A$3:$AZ$215,L$10,FALSE)</f>
        <v>7.63803540337</v>
      </c>
      <c r="M119" s="30">
        <f>VLOOKUP($B119,'EDGAR-2021'!$A$3:$AZ$215,M$10,FALSE)</f>
        <v>7.5837589476999998</v>
      </c>
      <c r="N119" s="30">
        <f>VLOOKUP($B119,'EDGAR-2021'!$A$3:$AZ$215,N$10,FALSE)</f>
        <v>8.1387892982180006</v>
      </c>
      <c r="O119" s="30">
        <f>VLOOKUP($B119,'EDGAR-2021'!$A$3:$AZ$215,O$10,FALSE)</f>
        <v>8.4594447875370005</v>
      </c>
      <c r="P119" s="30">
        <f>VLOOKUP($B119,'EDGAR-2021'!$A$3:$AZ$215,P$10,FALSE)</f>
        <v>7.4458991216469999</v>
      </c>
      <c r="Q119" s="50">
        <f t="shared" si="23"/>
        <v>3.9398426174911183E-2</v>
      </c>
      <c r="R119" s="50">
        <f t="shared" si="24"/>
        <v>5.6292567012973582E-2</v>
      </c>
      <c r="S119" s="50">
        <f t="shared" si="25"/>
        <v>-0.11981231526958147</v>
      </c>
      <c r="T119" s="30">
        <f>VLOOKUP($B119,'EDGAR-P'!$A$3:$AZ$215,T$10,FALSE)</f>
        <v>1.9111080000000029</v>
      </c>
      <c r="U119" s="29">
        <f t="shared" si="26"/>
        <v>4.4264608737637996</v>
      </c>
      <c r="V119" s="127">
        <f t="shared" si="27"/>
        <v>2.3162746082633912E-4</v>
      </c>
      <c r="W119" s="127">
        <f t="shared" si="28"/>
        <v>2.4793842269480484E-4</v>
      </c>
      <c r="X119" s="30">
        <f>VLOOKUP($B119,'EDGAR-P'!$A$3:$AZ$215,X$10,FALSE)</f>
        <v>1.9705299999999997</v>
      </c>
      <c r="Y119" s="127">
        <f t="shared" si="29"/>
        <v>2.1678562904012651E-4</v>
      </c>
      <c r="Z119" s="127">
        <f t="shared" si="30"/>
        <v>2.6411340675762174E-4</v>
      </c>
    </row>
    <row r="120" spans="2:26" ht="15" x14ac:dyDescent="0.25">
      <c r="B120" s="126" t="str">
        <f>'EDGAR-2021'!A109</f>
        <v>Lebanon</v>
      </c>
      <c r="C120" s="30">
        <f>VLOOKUP($B120,'EDGAR-2021'!$A$3:$AZ$215,C$10,FALSE)</f>
        <v>5.9774857261600003</v>
      </c>
      <c r="D120" s="30">
        <f>VLOOKUP($B120,'EDGAR-2021'!$A$3:$AZ$215,D$10,FALSE)</f>
        <v>16.597399833000001</v>
      </c>
      <c r="E120" s="30">
        <f>VLOOKUP($B120,'EDGAR-2021'!$A$3:$AZ$215,E$10,FALSE)</f>
        <v>20.659474824</v>
      </c>
      <c r="F120" s="30">
        <f>VLOOKUP($B120,'EDGAR-2021'!$A$3:$AZ$215,F$10,FALSE)</f>
        <v>20.989177400999999</v>
      </c>
      <c r="G120" s="30">
        <f>VLOOKUP($B120,'EDGAR-2021'!$A$3:$AZ$215,G$10,FALSE)</f>
        <v>23.441789119999999</v>
      </c>
      <c r="H120" s="30">
        <f>VLOOKUP($B120,'EDGAR-2021'!$A$3:$AZ$215,H$10,FALSE)</f>
        <v>23.089694876789999</v>
      </c>
      <c r="I120" s="30">
        <f>VLOOKUP($B120,'EDGAR-2021'!$A$3:$AZ$215,I$10,FALSE)</f>
        <v>24.97392546215</v>
      </c>
      <c r="J120" s="30">
        <f>VLOOKUP($B120,'EDGAR-2021'!$A$3:$AZ$215,J$10,FALSE)</f>
        <v>23.089694876789999</v>
      </c>
      <c r="K120" s="30">
        <f>VLOOKUP($B120,'EDGAR-2021'!$A$3:$AZ$215,K$10,FALSE)</f>
        <v>26.884187664150001</v>
      </c>
      <c r="L120" s="30">
        <f>VLOOKUP($B120,'EDGAR-2021'!$A$3:$AZ$215,L$10,FALSE)</f>
        <v>27.895918143149999</v>
      </c>
      <c r="M120" s="30">
        <f>VLOOKUP($B120,'EDGAR-2021'!$A$3:$AZ$215,M$10,FALSE)</f>
        <v>29.41779318315</v>
      </c>
      <c r="N120" s="30">
        <f>VLOOKUP($B120,'EDGAR-2021'!$A$3:$AZ$215,N$10,FALSE)</f>
        <v>27.88888747315</v>
      </c>
      <c r="O120" s="30">
        <f>VLOOKUP($B120,'EDGAR-2021'!$A$3:$AZ$215,O$10,FALSE)</f>
        <v>28.02191420083</v>
      </c>
      <c r="P120" s="30">
        <f>VLOOKUP($B120,'EDGAR-2021'!$A$3:$AZ$215,P$10,FALSE)</f>
        <v>26.769457940359999</v>
      </c>
      <c r="Q120" s="50">
        <f t="shared" si="23"/>
        <v>4.7698829079529936E-3</v>
      </c>
      <c r="R120" s="50">
        <f t="shared" si="24"/>
        <v>-2.3601129297172341E-2</v>
      </c>
      <c r="S120" s="50">
        <f t="shared" si="25"/>
        <v>-4.4695599718626799E-2</v>
      </c>
      <c r="T120" s="30">
        <f>VLOOKUP($B120,'EDGAR-P'!$A$3:$AZ$215,T$10,FALSE)</f>
        <v>6.0659220000000023</v>
      </c>
      <c r="U120" s="29">
        <f t="shared" si="26"/>
        <v>4.61956388506644</v>
      </c>
      <c r="V120" s="127">
        <f t="shared" si="27"/>
        <v>7.6726605549742736E-4</v>
      </c>
      <c r="W120" s="127">
        <f t="shared" si="28"/>
        <v>7.8696501342138394E-4</v>
      </c>
      <c r="X120" s="30">
        <f>VLOOKUP($B120,'EDGAR-P'!$A$3:$AZ$215,X$10,FALSE)</f>
        <v>6.006669999999998</v>
      </c>
      <c r="Y120" s="127">
        <f t="shared" si="29"/>
        <v>7.9175257025470766E-4</v>
      </c>
      <c r="Z120" s="127">
        <f t="shared" si="30"/>
        <v>8.0508395049494474E-4</v>
      </c>
    </row>
    <row r="121" spans="2:26" ht="15" x14ac:dyDescent="0.25">
      <c r="B121" s="126" t="str">
        <f>'EDGAR-2021'!A110</f>
        <v>Lesotho</v>
      </c>
      <c r="C121" s="30">
        <f>VLOOKUP($B121,'EDGAR-2021'!$A$3:$AZ$215,C$10,FALSE)</f>
        <v>0.12331043360000001</v>
      </c>
      <c r="D121" s="30">
        <f>VLOOKUP($B121,'EDGAR-2021'!$A$3:$AZ$215,D$10,FALSE)</f>
        <v>0.43042680347599999</v>
      </c>
      <c r="E121" s="30">
        <f>VLOOKUP($B121,'EDGAR-2021'!$A$3:$AZ$215,E$10,FALSE)</f>
        <v>0.52840951855999996</v>
      </c>
      <c r="F121" s="30">
        <f>VLOOKUP($B121,'EDGAR-2021'!$A$3:$AZ$215,F$10,FALSE)</f>
        <v>0.52194361608999995</v>
      </c>
      <c r="G121" s="30">
        <f>VLOOKUP($B121,'EDGAR-2021'!$A$3:$AZ$215,G$10,FALSE)</f>
        <v>0.56318804558000002</v>
      </c>
      <c r="H121" s="30">
        <f>VLOOKUP($B121,'EDGAR-2021'!$A$3:$AZ$215,H$10,FALSE)</f>
        <v>0.56279285512999999</v>
      </c>
      <c r="I121" s="30">
        <f>VLOOKUP($B121,'EDGAR-2021'!$A$3:$AZ$215,I$10,FALSE)</f>
        <v>0.57594386729000002</v>
      </c>
      <c r="J121" s="30">
        <f>VLOOKUP($B121,'EDGAR-2021'!$A$3:$AZ$215,J$10,FALSE)</f>
        <v>0.56279285512999999</v>
      </c>
      <c r="K121" s="30">
        <f>VLOOKUP($B121,'EDGAR-2021'!$A$3:$AZ$215,K$10,FALSE)</f>
        <v>0.58146118753999998</v>
      </c>
      <c r="L121" s="30">
        <f>VLOOKUP($B121,'EDGAR-2021'!$A$3:$AZ$215,L$10,FALSE)</f>
        <v>0.62777087730000003</v>
      </c>
      <c r="M121" s="30">
        <f>VLOOKUP($B121,'EDGAR-2021'!$A$3:$AZ$215,M$10,FALSE)</f>
        <v>0.67128360422</v>
      </c>
      <c r="N121" s="30">
        <f>VLOOKUP($B121,'EDGAR-2021'!$A$3:$AZ$215,N$10,FALSE)</f>
        <v>0.70543349899999996</v>
      </c>
      <c r="O121" s="30">
        <f>VLOOKUP($B121,'EDGAR-2021'!$A$3:$AZ$215,O$10,FALSE)</f>
        <v>0.70710070660000002</v>
      </c>
      <c r="P121" s="30">
        <f>VLOOKUP($B121,'EDGAR-2021'!$A$3:$AZ$215,P$10,FALSE)</f>
        <v>0.65292299919999996</v>
      </c>
      <c r="Q121" s="50">
        <f t="shared" si="23"/>
        <v>2.3633802510987234E-3</v>
      </c>
      <c r="R121" s="50">
        <f t="shared" si="24"/>
        <v>2.6617954742559125E-2</v>
      </c>
      <c r="S121" s="50">
        <f t="shared" si="25"/>
        <v>-7.6619506803360937E-2</v>
      </c>
      <c r="T121" s="30">
        <f>VLOOKUP($B121,'EDGAR-P'!$A$3:$AZ$215,T$10,FALSE)</f>
        <v>2.2926820000000014</v>
      </c>
      <c r="U121" s="29">
        <f t="shared" si="26"/>
        <v>0.30841639032364698</v>
      </c>
      <c r="V121" s="127">
        <f t="shared" si="27"/>
        <v>1.9361074554155763E-5</v>
      </c>
      <c r="W121" s="127">
        <f t="shared" si="28"/>
        <v>2.974420905677597E-4</v>
      </c>
      <c r="X121" s="30">
        <f>VLOOKUP($B121,'EDGAR-P'!$A$3:$AZ$215,X$10,FALSE)</f>
        <v>2.2038199999999999</v>
      </c>
      <c r="Y121" s="127">
        <f t="shared" si="29"/>
        <v>1.7817632066553026E-5</v>
      </c>
      <c r="Z121" s="127">
        <f t="shared" si="30"/>
        <v>2.9538165269271817E-4</v>
      </c>
    </row>
    <row r="122" spans="2:26" ht="15" x14ac:dyDescent="0.25">
      <c r="B122" s="126" t="str">
        <f>'EDGAR-2021'!A111</f>
        <v>Liberia</v>
      </c>
      <c r="C122" s="30">
        <f>VLOOKUP($B122,'EDGAR-2021'!$A$3:$AZ$215,C$10,FALSE)</f>
        <v>0.44743477679999999</v>
      </c>
      <c r="D122" s="30">
        <f>VLOOKUP($B122,'EDGAR-2021'!$A$3:$AZ$215,D$10,FALSE)</f>
        <v>0.74720280671999995</v>
      </c>
      <c r="E122" s="30">
        <f>VLOOKUP($B122,'EDGAR-2021'!$A$3:$AZ$215,E$10,FALSE)</f>
        <v>0.83833142660000004</v>
      </c>
      <c r="F122" s="30">
        <f>VLOOKUP($B122,'EDGAR-2021'!$A$3:$AZ$215,F$10,FALSE)</f>
        <v>0.88152836700000003</v>
      </c>
      <c r="G122" s="30">
        <f>VLOOKUP($B122,'EDGAR-2021'!$A$3:$AZ$215,G$10,FALSE)</f>
        <v>0.98680091800000003</v>
      </c>
      <c r="H122" s="30">
        <f>VLOOKUP($B122,'EDGAR-2021'!$A$3:$AZ$215,H$10,FALSE)</f>
        <v>0.89999449899999995</v>
      </c>
      <c r="I122" s="30">
        <f>VLOOKUP($B122,'EDGAR-2021'!$A$3:$AZ$215,I$10,FALSE)</f>
        <v>1.169520903</v>
      </c>
      <c r="J122" s="30">
        <f>VLOOKUP($B122,'EDGAR-2021'!$A$3:$AZ$215,J$10,FALSE)</f>
        <v>0.89999449899999995</v>
      </c>
      <c r="K122" s="30">
        <f>VLOOKUP($B122,'EDGAR-2021'!$A$3:$AZ$215,K$10,FALSE)</f>
        <v>1.202865208</v>
      </c>
      <c r="L122" s="30">
        <f>VLOOKUP($B122,'EDGAR-2021'!$A$3:$AZ$215,L$10,FALSE)</f>
        <v>1.3689160140000001</v>
      </c>
      <c r="M122" s="30">
        <f>VLOOKUP($B122,'EDGAR-2021'!$A$3:$AZ$215,M$10,FALSE)</f>
        <v>1.3104315879999999</v>
      </c>
      <c r="N122" s="30">
        <f>VLOOKUP($B122,'EDGAR-2021'!$A$3:$AZ$215,N$10,FALSE)</f>
        <v>1.3817014860000001</v>
      </c>
      <c r="O122" s="30">
        <f>VLOOKUP($B122,'EDGAR-2021'!$A$3:$AZ$215,O$10,FALSE)</f>
        <v>1.393935199</v>
      </c>
      <c r="P122" s="30">
        <f>VLOOKUP($B122,'EDGAR-2021'!$A$3:$AZ$215,P$10,FALSE)</f>
        <v>1.2613992679999999</v>
      </c>
      <c r="Q122" s="50">
        <f t="shared" si="23"/>
        <v>8.8540926704916423E-3</v>
      </c>
      <c r="R122" s="50">
        <f t="shared" si="24"/>
        <v>3.1620338473744014E-2</v>
      </c>
      <c r="S122" s="50">
        <f t="shared" si="25"/>
        <v>-9.5080410549271188E-2</v>
      </c>
      <c r="T122" s="30">
        <f>VLOOKUP($B122,'EDGAR-P'!$A$3:$AZ$215,T$10,FALSE)</f>
        <v>4.9777200000000104</v>
      </c>
      <c r="U122" s="29">
        <f t="shared" si="26"/>
        <v>0.28003487520390802</v>
      </c>
      <c r="V122" s="127">
        <f t="shared" si="27"/>
        <v>3.8167241327292076E-5</v>
      </c>
      <c r="W122" s="127">
        <f t="shared" si="28"/>
        <v>6.4578665644033967E-4</v>
      </c>
      <c r="X122" s="30">
        <f>VLOOKUP($B122,'EDGAR-P'!$A$3:$AZ$215,X$10,FALSE)</f>
        <v>4.6138199999999987</v>
      </c>
      <c r="Y122" s="127">
        <f t="shared" si="29"/>
        <v>3.885309553123539E-5</v>
      </c>
      <c r="Z122" s="127">
        <f t="shared" si="30"/>
        <v>6.183979530209893E-4</v>
      </c>
    </row>
    <row r="123" spans="2:26" ht="15" x14ac:dyDescent="0.25">
      <c r="B123" s="126" t="str">
        <f>'EDGAR-2021'!A112</f>
        <v>Libya</v>
      </c>
      <c r="C123" s="30">
        <f>VLOOKUP($B123,'EDGAR-2021'!$A$3:$AZ$215,C$10,FALSE)</f>
        <v>37.15328180513</v>
      </c>
      <c r="D123" s="30">
        <f>VLOOKUP($B123,'EDGAR-2021'!$A$3:$AZ$215,D$10,FALSE)</f>
        <v>56.834988363299999</v>
      </c>
      <c r="E123" s="30">
        <f>VLOOKUP($B123,'EDGAR-2021'!$A$3:$AZ$215,E$10,FALSE)</f>
        <v>61.263625467899999</v>
      </c>
      <c r="F123" s="30">
        <f>VLOOKUP($B123,'EDGAR-2021'!$A$3:$AZ$215,F$10,FALSE)</f>
        <v>42.210923929129997</v>
      </c>
      <c r="G123" s="30">
        <f>VLOOKUP($B123,'EDGAR-2021'!$A$3:$AZ$215,G$10,FALSE)</f>
        <v>59.519330148980004</v>
      </c>
      <c r="H123" s="30">
        <f>VLOOKUP($B123,'EDGAR-2021'!$A$3:$AZ$215,H$10,FALSE)</f>
        <v>58.811624417339999</v>
      </c>
      <c r="I123" s="30">
        <f>VLOOKUP($B123,'EDGAR-2021'!$A$3:$AZ$215,I$10,FALSE)</f>
        <v>58.087337275499998</v>
      </c>
      <c r="J123" s="30">
        <f>VLOOKUP($B123,'EDGAR-2021'!$A$3:$AZ$215,J$10,FALSE)</f>
        <v>58.811624417339999</v>
      </c>
      <c r="K123" s="30">
        <f>VLOOKUP($B123,'EDGAR-2021'!$A$3:$AZ$215,K$10,FALSE)</f>
        <v>51.480353269570003</v>
      </c>
      <c r="L123" s="30">
        <f>VLOOKUP($B123,'EDGAR-2021'!$A$3:$AZ$215,L$10,FALSE)</f>
        <v>49.15244938875</v>
      </c>
      <c r="M123" s="30">
        <f>VLOOKUP($B123,'EDGAR-2021'!$A$3:$AZ$215,M$10,FALSE)</f>
        <v>53.618217410310002</v>
      </c>
      <c r="N123" s="30">
        <f>VLOOKUP($B123,'EDGAR-2021'!$A$3:$AZ$215,N$10,FALSE)</f>
        <v>55.435361004400001</v>
      </c>
      <c r="O123" s="30">
        <f>VLOOKUP($B123,'EDGAR-2021'!$A$3:$AZ$215,O$10,FALSE)</f>
        <v>57.491986861130002</v>
      </c>
      <c r="P123" s="30">
        <f>VLOOKUP($B123,'EDGAR-2021'!$A$3:$AZ$215,P$10,FALSE)</f>
        <v>52.605942321130001</v>
      </c>
      <c r="Q123" s="50">
        <f t="shared" si="23"/>
        <v>3.7099530326261565E-2</v>
      </c>
      <c r="R123" s="50">
        <f t="shared" si="24"/>
        <v>3.5494972238782174E-2</v>
      </c>
      <c r="S123" s="50">
        <f t="shared" si="25"/>
        <v>-8.4986531284822031E-2</v>
      </c>
      <c r="T123" s="30">
        <f>VLOOKUP($B123,'EDGAR-P'!$A$3:$AZ$215,T$10,FALSE)</f>
        <v>6.5698639999999973</v>
      </c>
      <c r="U123" s="29">
        <f t="shared" si="26"/>
        <v>8.7508640758971605</v>
      </c>
      <c r="V123" s="127">
        <f t="shared" si="27"/>
        <v>1.5741840355910648E-3</v>
      </c>
      <c r="W123" s="127">
        <f t="shared" si="28"/>
        <v>8.523441466831693E-4</v>
      </c>
      <c r="X123" s="30">
        <f>VLOOKUP($B123,'EDGAR-P'!$A$3:$AZ$215,X$10,FALSE)</f>
        <v>6.2932499999999978</v>
      </c>
      <c r="Y123" s="127">
        <f t="shared" si="29"/>
        <v>1.3950635336020813E-3</v>
      </c>
      <c r="Z123" s="127">
        <f t="shared" si="30"/>
        <v>8.4349474358543267E-4</v>
      </c>
    </row>
    <row r="124" spans="2:26" ht="15" x14ac:dyDescent="0.25">
      <c r="B124" s="126" t="str">
        <f>'EDGAR-2021'!A113</f>
        <v>Lithuania</v>
      </c>
      <c r="C124" s="30">
        <f>VLOOKUP($B124,'EDGAR-2021'!$A$3:$AZ$215,C$10,FALSE)</f>
        <v>35.318131006590001</v>
      </c>
      <c r="D124" s="30">
        <f>VLOOKUP($B124,'EDGAR-2021'!$A$3:$AZ$215,D$10,FALSE)</f>
        <v>14.108889380848</v>
      </c>
      <c r="E124" s="30">
        <f>VLOOKUP($B124,'EDGAR-2021'!$A$3:$AZ$215,E$10,FALSE)</f>
        <v>13.954040692097999</v>
      </c>
      <c r="F124" s="30">
        <f>VLOOKUP($B124,'EDGAR-2021'!$A$3:$AZ$215,F$10,FALSE)</f>
        <v>14.216214704943001</v>
      </c>
      <c r="G124" s="30">
        <f>VLOOKUP($B124,'EDGAR-2021'!$A$3:$AZ$215,G$10,FALSE)</f>
        <v>14.378784394975</v>
      </c>
      <c r="H124" s="30">
        <f>VLOOKUP($B124,'EDGAR-2021'!$A$3:$AZ$215,H$10,FALSE)</f>
        <v>13.273852354695</v>
      </c>
      <c r="I124" s="30">
        <f>VLOOKUP($B124,'EDGAR-2021'!$A$3:$AZ$215,I$10,FALSE)</f>
        <v>13.139763460139999</v>
      </c>
      <c r="J124" s="30">
        <f>VLOOKUP($B124,'EDGAR-2021'!$A$3:$AZ$215,J$10,FALSE)</f>
        <v>13.273852354695</v>
      </c>
      <c r="K124" s="30">
        <f>VLOOKUP($B124,'EDGAR-2021'!$A$3:$AZ$215,K$10,FALSE)</f>
        <v>13.42721129779</v>
      </c>
      <c r="L124" s="30">
        <f>VLOOKUP($B124,'EDGAR-2021'!$A$3:$AZ$215,L$10,FALSE)</f>
        <v>13.282245548469</v>
      </c>
      <c r="M124" s="30">
        <f>VLOOKUP($B124,'EDGAR-2021'!$A$3:$AZ$215,M$10,FALSE)</f>
        <v>13.720020305128999</v>
      </c>
      <c r="N124" s="30">
        <f>VLOOKUP($B124,'EDGAR-2021'!$A$3:$AZ$215,N$10,FALSE)</f>
        <v>13.816598000999001</v>
      </c>
      <c r="O124" s="30">
        <f>VLOOKUP($B124,'EDGAR-2021'!$A$3:$AZ$215,O$10,FALSE)</f>
        <v>13.905394423017</v>
      </c>
      <c r="P124" s="30">
        <f>VLOOKUP($B124,'EDGAR-2021'!$A$3:$AZ$215,P$10,FALSE)</f>
        <v>13.549123316848</v>
      </c>
      <c r="Q124" s="50">
        <f t="shared" si="23"/>
        <v>6.4267934850228414E-3</v>
      </c>
      <c r="R124" s="50">
        <f t="shared" si="24"/>
        <v>6.7329868641783364E-3</v>
      </c>
      <c r="S124" s="50">
        <f t="shared" si="25"/>
        <v>-2.5621071602203505E-2</v>
      </c>
      <c r="T124" s="30">
        <f>VLOOKUP($B124,'EDGAR-P'!$A$3:$AZ$215,T$10,FALSE)</f>
        <v>2.864459000000001</v>
      </c>
      <c r="U124" s="29">
        <f t="shared" si="26"/>
        <v>4.8544574815059303</v>
      </c>
      <c r="V124" s="127">
        <f t="shared" si="27"/>
        <v>3.8074262352741638E-4</v>
      </c>
      <c r="W124" s="127">
        <f t="shared" si="28"/>
        <v>3.7162182688468533E-4</v>
      </c>
      <c r="X124" s="30">
        <f>VLOOKUP($B124,'EDGAR-P'!$A$3:$AZ$215,X$10,FALSE)</f>
        <v>2.9082499999999998</v>
      </c>
      <c r="Y124" s="127">
        <f t="shared" si="29"/>
        <v>3.7698175044067534E-4</v>
      </c>
      <c r="Z124" s="127">
        <f t="shared" si="30"/>
        <v>3.8979757486709332E-4</v>
      </c>
    </row>
    <row r="125" spans="2:26" ht="15" x14ac:dyDescent="0.25">
      <c r="B125" s="126" t="str">
        <f>'EDGAR-2021'!A114</f>
        <v>Luxembourg</v>
      </c>
      <c r="C125" s="30">
        <f>VLOOKUP($B125,'EDGAR-2021'!$A$3:$AZ$215,C$10,FALSE)</f>
        <v>11.75173688371</v>
      </c>
      <c r="D125" s="30">
        <f>VLOOKUP($B125,'EDGAR-2021'!$A$3:$AZ$215,D$10,FALSE)</f>
        <v>12.17197057594</v>
      </c>
      <c r="E125" s="30">
        <f>VLOOKUP($B125,'EDGAR-2021'!$A$3:$AZ$215,E$10,FALSE)</f>
        <v>11.262245713884001</v>
      </c>
      <c r="F125" s="30">
        <f>VLOOKUP($B125,'EDGAR-2021'!$A$3:$AZ$215,F$10,FALSE)</f>
        <v>11.133713613985</v>
      </c>
      <c r="G125" s="30">
        <f>VLOOKUP($B125,'EDGAR-2021'!$A$3:$AZ$215,G$10,FALSE)</f>
        <v>10.902741488155</v>
      </c>
      <c r="H125" s="30">
        <f>VLOOKUP($B125,'EDGAR-2021'!$A$3:$AZ$215,H$10,FALSE)</f>
        <v>10.363207444308999</v>
      </c>
      <c r="I125" s="30">
        <f>VLOOKUP($B125,'EDGAR-2021'!$A$3:$AZ$215,I$10,FALSE)</f>
        <v>9.8634666086090004</v>
      </c>
      <c r="J125" s="30">
        <f>VLOOKUP($B125,'EDGAR-2021'!$A$3:$AZ$215,J$10,FALSE)</f>
        <v>10.363207444308999</v>
      </c>
      <c r="K125" s="30">
        <f>VLOOKUP($B125,'EDGAR-2021'!$A$3:$AZ$215,K$10,FALSE)</f>
        <v>9.3482089104265</v>
      </c>
      <c r="L125" s="30">
        <f>VLOOKUP($B125,'EDGAR-2021'!$A$3:$AZ$215,L$10,FALSE)</f>
        <v>9.0847407519368009</v>
      </c>
      <c r="M125" s="30">
        <f>VLOOKUP($B125,'EDGAR-2021'!$A$3:$AZ$215,M$10,FALSE)</f>
        <v>9.2198815284271003</v>
      </c>
      <c r="N125" s="30">
        <f>VLOOKUP($B125,'EDGAR-2021'!$A$3:$AZ$215,N$10,FALSE)</f>
        <v>9.5339332650647002</v>
      </c>
      <c r="O125" s="30">
        <f>VLOOKUP($B125,'EDGAR-2021'!$A$3:$AZ$215,O$10,FALSE)</f>
        <v>9.6426136296968998</v>
      </c>
      <c r="P125" s="30">
        <f>VLOOKUP($B125,'EDGAR-2021'!$A$3:$AZ$215,P$10,FALSE)</f>
        <v>7.9979365425749798</v>
      </c>
      <c r="Q125" s="50">
        <f t="shared" si="23"/>
        <v>1.139932088998763E-2</v>
      </c>
      <c r="R125" s="50">
        <f t="shared" si="24"/>
        <v>2.2730884526849016E-2</v>
      </c>
      <c r="S125" s="50">
        <f t="shared" si="25"/>
        <v>-0.17056341260596763</v>
      </c>
      <c r="T125" s="30">
        <f>VLOOKUP($B125,'EDGAR-P'!$A$3:$AZ$215,T$10,FALSE)</f>
        <v>0.59699199999999852</v>
      </c>
      <c r="U125" s="29">
        <f t="shared" si="26"/>
        <v>16.151998066468099</v>
      </c>
      <c r="V125" s="127">
        <f t="shared" si="27"/>
        <v>2.6402372340873602E-4</v>
      </c>
      <c r="W125" s="127">
        <f t="shared" si="28"/>
        <v>7.7451015244254305E-5</v>
      </c>
      <c r="X125" s="30">
        <f>VLOOKUP($B125,'EDGAR-P'!$A$3:$AZ$215,X$10,FALSE)</f>
        <v>0.57574699999999901</v>
      </c>
      <c r="Y125" s="127">
        <f t="shared" si="29"/>
        <v>2.5784657108373032E-4</v>
      </c>
      <c r="Z125" s="127">
        <f t="shared" si="30"/>
        <v>7.7168326085104113E-5</v>
      </c>
    </row>
    <row r="126" spans="2:26" ht="15" x14ac:dyDescent="0.25">
      <c r="B126" s="126" t="str">
        <f>'EDGAR-2021'!A115</f>
        <v>Macao</v>
      </c>
      <c r="C126" s="30">
        <f>VLOOKUP($B126,'EDGAR-2021'!$A$3:$AZ$215,C$10,FALSE)</f>
        <v>0.93608563410000001</v>
      </c>
      <c r="D126" s="30">
        <f>VLOOKUP($B126,'EDGAR-2021'!$A$3:$AZ$215,D$10,FALSE)</f>
        <v>1.9321471351999999</v>
      </c>
      <c r="E126" s="30">
        <f>VLOOKUP($B126,'EDGAR-2021'!$A$3:$AZ$215,E$10,FALSE)</f>
        <v>1.1189557472</v>
      </c>
      <c r="F126" s="30">
        <f>VLOOKUP($B126,'EDGAR-2021'!$A$3:$AZ$215,F$10,FALSE)</f>
        <v>1.5606642466</v>
      </c>
      <c r="G126" s="30">
        <f>VLOOKUP($B126,'EDGAR-2021'!$A$3:$AZ$215,G$10,FALSE)</f>
        <v>1.6717663925999999</v>
      </c>
      <c r="H126" s="30">
        <f>VLOOKUP($B126,'EDGAR-2021'!$A$3:$AZ$215,H$10,FALSE)</f>
        <v>1.6122697257</v>
      </c>
      <c r="I126" s="30">
        <f>VLOOKUP($B126,'EDGAR-2021'!$A$3:$AZ$215,I$10,FALSE)</f>
        <v>1.6338572415999999</v>
      </c>
      <c r="J126" s="30">
        <f>VLOOKUP($B126,'EDGAR-2021'!$A$3:$AZ$215,J$10,FALSE)</f>
        <v>1.6122697257</v>
      </c>
      <c r="K126" s="30">
        <f>VLOOKUP($B126,'EDGAR-2021'!$A$3:$AZ$215,K$10,FALSE)</f>
        <v>2.0945913788000001</v>
      </c>
      <c r="L126" s="30">
        <f>VLOOKUP($B126,'EDGAR-2021'!$A$3:$AZ$215,L$10,FALSE)</f>
        <v>1.9815223593</v>
      </c>
      <c r="M126" s="30">
        <f>VLOOKUP($B126,'EDGAR-2021'!$A$3:$AZ$215,M$10,FALSE)</f>
        <v>2.0969999183999999</v>
      </c>
      <c r="N126" s="30">
        <f>VLOOKUP($B126,'EDGAR-2021'!$A$3:$AZ$215,N$10,FALSE)</f>
        <v>2.1658041545</v>
      </c>
      <c r="O126" s="30">
        <f>VLOOKUP($B126,'EDGAR-2021'!$A$3:$AZ$215,O$10,FALSE)</f>
        <v>2.22894711041</v>
      </c>
      <c r="P126" s="30">
        <f>VLOOKUP($B126,'EDGAR-2021'!$A$3:$AZ$215,P$10,FALSE)</f>
        <v>2.1882809247930002</v>
      </c>
      <c r="Q126" s="50">
        <f t="shared" si="23"/>
        <v>2.915450862849478E-2</v>
      </c>
      <c r="R126" s="50">
        <f t="shared" si="24"/>
        <v>3.0982652210613915E-2</v>
      </c>
      <c r="S126" s="50">
        <f t="shared" si="25"/>
        <v>-1.8244571810194121E-2</v>
      </c>
      <c r="T126" s="30">
        <f>VLOOKUP($B126,'EDGAR-P'!$A$3:$AZ$215,T$10,FALSE)</f>
        <v>0.64208999999999983</v>
      </c>
      <c r="U126" s="29">
        <f t="shared" si="26"/>
        <v>3.4713935903222302</v>
      </c>
      <c r="V126" s="127">
        <f t="shared" si="27"/>
        <v>6.1030643554893692E-5</v>
      </c>
      <c r="W126" s="127">
        <f t="shared" si="28"/>
        <v>8.3301823773490022E-5</v>
      </c>
      <c r="X126" s="30">
        <f>VLOOKUP($B126,'EDGAR-P'!$A$3:$AZ$215,X$10,FALSE)</f>
        <v>0.61216700000000046</v>
      </c>
      <c r="Y126" s="127">
        <f t="shared" si="29"/>
        <v>5.6240322076590038E-5</v>
      </c>
      <c r="Z126" s="127">
        <f t="shared" si="30"/>
        <v>8.2049759138197928E-5</v>
      </c>
    </row>
    <row r="127" spans="2:26" ht="15" x14ac:dyDescent="0.25">
      <c r="B127" s="126" t="str">
        <f>'EDGAR-2021'!A116</f>
        <v>Madagascar</v>
      </c>
      <c r="C127" s="30">
        <f>VLOOKUP($B127,'EDGAR-2021'!$A$3:$AZ$215,C$10,FALSE)</f>
        <v>0.75672334490000004</v>
      </c>
      <c r="D127" s="30">
        <f>VLOOKUP($B127,'EDGAR-2021'!$A$3:$AZ$215,D$10,FALSE)</f>
        <v>2.2340105992341699</v>
      </c>
      <c r="E127" s="30">
        <f>VLOOKUP($B127,'EDGAR-2021'!$A$3:$AZ$215,E$10,FALSE)</f>
        <v>2.5735526169999998</v>
      </c>
      <c r="F127" s="30">
        <f>VLOOKUP($B127,'EDGAR-2021'!$A$3:$AZ$215,F$10,FALSE)</f>
        <v>3.102129541</v>
      </c>
      <c r="G127" s="30">
        <f>VLOOKUP($B127,'EDGAR-2021'!$A$3:$AZ$215,G$10,FALSE)</f>
        <v>3.8781062720000001</v>
      </c>
      <c r="H127" s="30">
        <f>VLOOKUP($B127,'EDGAR-2021'!$A$3:$AZ$215,H$10,FALSE)</f>
        <v>4.3447114429999996</v>
      </c>
      <c r="I127" s="30">
        <f>VLOOKUP($B127,'EDGAR-2021'!$A$3:$AZ$215,I$10,FALSE)</f>
        <v>4.2413403389999997</v>
      </c>
      <c r="J127" s="30">
        <f>VLOOKUP($B127,'EDGAR-2021'!$A$3:$AZ$215,J$10,FALSE)</f>
        <v>4.3447114429999996</v>
      </c>
      <c r="K127" s="30">
        <f>VLOOKUP($B127,'EDGAR-2021'!$A$3:$AZ$215,K$10,FALSE)</f>
        <v>4.4140128589999996</v>
      </c>
      <c r="L127" s="30">
        <f>VLOOKUP($B127,'EDGAR-2021'!$A$3:$AZ$215,L$10,FALSE)</f>
        <v>4.7906770740000004</v>
      </c>
      <c r="M127" s="30">
        <f>VLOOKUP($B127,'EDGAR-2021'!$A$3:$AZ$215,M$10,FALSE)</f>
        <v>4.6158794939999996</v>
      </c>
      <c r="N127" s="30">
        <f>VLOOKUP($B127,'EDGAR-2021'!$A$3:$AZ$215,N$10,FALSE)</f>
        <v>4.8598573189999996</v>
      </c>
      <c r="O127" s="30">
        <f>VLOOKUP($B127,'EDGAR-2021'!$A$3:$AZ$215,O$10,FALSE)</f>
        <v>4.6870690699999997</v>
      </c>
      <c r="P127" s="30">
        <f>VLOOKUP($B127,'EDGAR-2021'!$A$3:$AZ$215,P$10,FALSE)</f>
        <v>4.2515701669999997</v>
      </c>
      <c r="Q127" s="50">
        <f t="shared" si="23"/>
        <v>-3.5554181462173928E-2</v>
      </c>
      <c r="R127" s="50">
        <f t="shared" si="24"/>
        <v>8.651006592200694E-3</v>
      </c>
      <c r="S127" s="50">
        <f t="shared" si="25"/>
        <v>-9.2914974474656131E-2</v>
      </c>
      <c r="T127" s="30">
        <f>VLOOKUP($B127,'EDGAR-P'!$A$3:$AZ$215,T$10,FALSE)</f>
        <v>26.969642000000039</v>
      </c>
      <c r="U127" s="29">
        <f t="shared" si="26"/>
        <v>0.173790555692211</v>
      </c>
      <c r="V127" s="127">
        <f t="shared" si="27"/>
        <v>1.2833630748453208E-4</v>
      </c>
      <c r="W127" s="127">
        <f t="shared" si="28"/>
        <v>3.4989181658616683E-3</v>
      </c>
      <c r="X127" s="30">
        <f>VLOOKUP($B127,'EDGAR-P'!$A$3:$AZ$215,X$10,FALSE)</f>
        <v>24.894599999999958</v>
      </c>
      <c r="Y127" s="127">
        <f t="shared" si="29"/>
        <v>1.3597082078946389E-4</v>
      </c>
      <c r="Z127" s="127">
        <f t="shared" si="30"/>
        <v>3.3366645602291157E-3</v>
      </c>
    </row>
    <row r="128" spans="2:26" ht="15" x14ac:dyDescent="0.25">
      <c r="B128" s="126" t="str">
        <f>'EDGAR-2021'!A117</f>
        <v>Malawi</v>
      </c>
      <c r="C128" s="30">
        <f>VLOOKUP($B128,'EDGAR-2021'!$A$3:$AZ$215,C$10,FALSE)</f>
        <v>0.73401181240000002</v>
      </c>
      <c r="D128" s="30">
        <f>VLOOKUP($B128,'EDGAR-2021'!$A$3:$AZ$215,D$10,FALSE)</f>
        <v>1.76024948888911</v>
      </c>
      <c r="E128" s="30">
        <f>VLOOKUP($B128,'EDGAR-2021'!$A$3:$AZ$215,E$10,FALSE)</f>
        <v>2.1375376716100001</v>
      </c>
      <c r="F128" s="30">
        <f>VLOOKUP($B128,'EDGAR-2021'!$A$3:$AZ$215,F$10,FALSE)</f>
        <v>1.4280398690781599</v>
      </c>
      <c r="G128" s="30">
        <f>VLOOKUP($B128,'EDGAR-2021'!$A$3:$AZ$215,G$10,FALSE)</f>
        <v>1.3420380739801501</v>
      </c>
      <c r="H128" s="30">
        <f>VLOOKUP($B128,'EDGAR-2021'!$A$3:$AZ$215,H$10,FALSE)</f>
        <v>1.5512659415135199</v>
      </c>
      <c r="I128" s="30">
        <f>VLOOKUP($B128,'EDGAR-2021'!$A$3:$AZ$215,I$10,FALSE)</f>
        <v>1.4286717629429599</v>
      </c>
      <c r="J128" s="30">
        <f>VLOOKUP($B128,'EDGAR-2021'!$A$3:$AZ$215,J$10,FALSE)</f>
        <v>1.5512659415135199</v>
      </c>
      <c r="K128" s="30">
        <f>VLOOKUP($B128,'EDGAR-2021'!$A$3:$AZ$215,K$10,FALSE)</f>
        <v>1.43321586225695</v>
      </c>
      <c r="L128" s="30">
        <f>VLOOKUP($B128,'EDGAR-2021'!$A$3:$AZ$215,L$10,FALSE)</f>
        <v>1.58523519297571</v>
      </c>
      <c r="M128" s="30">
        <f>VLOOKUP($B128,'EDGAR-2021'!$A$3:$AZ$215,M$10,FALSE)</f>
        <v>1.4810558623443899</v>
      </c>
      <c r="N128" s="30">
        <f>VLOOKUP($B128,'EDGAR-2021'!$A$3:$AZ$215,N$10,FALSE)</f>
        <v>1.5651239279004401</v>
      </c>
      <c r="O128" s="30">
        <f>VLOOKUP($B128,'EDGAR-2021'!$A$3:$AZ$215,O$10,FALSE)</f>
        <v>1.5182031016906199</v>
      </c>
      <c r="P128" s="30">
        <f>VLOOKUP($B128,'EDGAR-2021'!$A$3:$AZ$215,P$10,FALSE)</f>
        <v>1.3849460762594199</v>
      </c>
      <c r="Q128" s="50">
        <f t="shared" si="23"/>
        <v>-2.9978984649964957E-2</v>
      </c>
      <c r="R128" s="50">
        <f t="shared" si="24"/>
        <v>1.3391633496624755E-2</v>
      </c>
      <c r="S128" s="50">
        <f t="shared" si="25"/>
        <v>-8.7772858112863505E-2</v>
      </c>
      <c r="T128" s="30">
        <f>VLOOKUP($B128,'EDGAR-P'!$A$3:$AZ$215,T$10,FALSE)</f>
        <v>19.718742999999986</v>
      </c>
      <c r="U128" s="29">
        <f t="shared" si="26"/>
        <v>7.6992894612532906E-2</v>
      </c>
      <c r="V128" s="127">
        <f t="shared" si="27"/>
        <v>4.1569812002479783E-5</v>
      </c>
      <c r="W128" s="127">
        <f t="shared" si="28"/>
        <v>2.5582196489911681E-3</v>
      </c>
      <c r="X128" s="30">
        <f>VLOOKUP($B128,'EDGAR-P'!$A$3:$AZ$215,X$10,FALSE)</f>
        <v>18.091600000000007</v>
      </c>
      <c r="Y128" s="127">
        <f t="shared" si="29"/>
        <v>4.4992748833575727E-5</v>
      </c>
      <c r="Z128" s="127">
        <f t="shared" si="30"/>
        <v>2.4248471780161642E-3</v>
      </c>
    </row>
    <row r="129" spans="2:26" ht="15" x14ac:dyDescent="0.25">
      <c r="B129" s="126" t="str">
        <f>'EDGAR-2021'!A118</f>
        <v>Malaysia</v>
      </c>
      <c r="C129" s="30">
        <f>VLOOKUP($B129,'EDGAR-2021'!$A$3:$AZ$215,C$10,FALSE)</f>
        <v>57.51294502452</v>
      </c>
      <c r="D129" s="30">
        <f>VLOOKUP($B129,'EDGAR-2021'!$A$3:$AZ$215,D$10,FALSE)</f>
        <v>183.09416285539999</v>
      </c>
      <c r="E129" s="30">
        <f>VLOOKUP($B129,'EDGAR-2021'!$A$3:$AZ$215,E$10,FALSE)</f>
        <v>217.10591872149999</v>
      </c>
      <c r="F129" s="30">
        <f>VLOOKUP($B129,'EDGAR-2021'!$A$3:$AZ$215,F$10,FALSE)</f>
        <v>218.11293973466999</v>
      </c>
      <c r="G129" s="30">
        <f>VLOOKUP($B129,'EDGAR-2021'!$A$3:$AZ$215,G$10,FALSE)</f>
        <v>221.40276683979999</v>
      </c>
      <c r="H129" s="30">
        <f>VLOOKUP($B129,'EDGAR-2021'!$A$3:$AZ$215,H$10,FALSE)</f>
        <v>238.48415986449999</v>
      </c>
      <c r="I129" s="30">
        <f>VLOOKUP($B129,'EDGAR-2021'!$A$3:$AZ$215,I$10,FALSE)</f>
        <v>252.40155333120001</v>
      </c>
      <c r="J129" s="30">
        <f>VLOOKUP($B129,'EDGAR-2021'!$A$3:$AZ$215,J$10,FALSE)</f>
        <v>238.48415986449999</v>
      </c>
      <c r="K129" s="30">
        <f>VLOOKUP($B129,'EDGAR-2021'!$A$3:$AZ$215,K$10,FALSE)</f>
        <v>253.00126435230001</v>
      </c>
      <c r="L129" s="30">
        <f>VLOOKUP($B129,'EDGAR-2021'!$A$3:$AZ$215,L$10,FALSE)</f>
        <v>248.18034267760001</v>
      </c>
      <c r="M129" s="30">
        <f>VLOOKUP($B129,'EDGAR-2021'!$A$3:$AZ$215,M$10,FALSE)</f>
        <v>240.92923379000001</v>
      </c>
      <c r="N129" s="30">
        <f>VLOOKUP($B129,'EDGAR-2021'!$A$3:$AZ$215,N$10,FALSE)</f>
        <v>257.64829462860001</v>
      </c>
      <c r="O129" s="30">
        <f>VLOOKUP($B129,'EDGAR-2021'!$A$3:$AZ$215,O$10,FALSE)</f>
        <v>264.68474546829998</v>
      </c>
      <c r="P129" s="30">
        <f>VLOOKUP($B129,'EDGAR-2021'!$A$3:$AZ$215,P$10,FALSE)</f>
        <v>262.17125659530001</v>
      </c>
      <c r="Q129" s="50">
        <f t="shared" si="23"/>
        <v>2.7310294639609323E-2</v>
      </c>
      <c r="R129" s="50">
        <f t="shared" si="24"/>
        <v>4.8352183822176098E-2</v>
      </c>
      <c r="S129" s="50">
        <f t="shared" si="25"/>
        <v>-9.4961606818440014E-3</v>
      </c>
      <c r="T129" s="30">
        <f>VLOOKUP($B129,'EDGAR-P'!$A$3:$AZ$215,T$10,FALSE)</f>
        <v>32.454455000000003</v>
      </c>
      <c r="U129" s="29">
        <f t="shared" si="26"/>
        <v>8.1555751119006601</v>
      </c>
      <c r="V129" s="127">
        <f t="shared" si="27"/>
        <v>7.2473143394246719E-3</v>
      </c>
      <c r="W129" s="127">
        <f t="shared" si="28"/>
        <v>4.2104927519112005E-3</v>
      </c>
      <c r="X129" s="30">
        <f>VLOOKUP($B129,'EDGAR-P'!$A$3:$AZ$215,X$10,FALSE)</f>
        <v>31.187300000000011</v>
      </c>
      <c r="Y129" s="127">
        <f t="shared" si="29"/>
        <v>7.043948981831057E-3</v>
      </c>
      <c r="Z129" s="127">
        <f t="shared" si="30"/>
        <v>4.1800855864016183E-3</v>
      </c>
    </row>
    <row r="130" spans="2:26" ht="15" x14ac:dyDescent="0.25">
      <c r="B130" s="126" t="str">
        <f>'EDGAR-2021'!A119</f>
        <v>Maldives</v>
      </c>
      <c r="C130" s="30">
        <f>VLOOKUP($B130,'EDGAR-2021'!$A$3:$AZ$215,C$10,FALSE)</f>
        <v>9.0911565599999994E-2</v>
      </c>
      <c r="D130" s="30">
        <f>VLOOKUP($B130,'EDGAR-2021'!$A$3:$AZ$215,D$10,FALSE)</f>
        <v>0.61859858153000002</v>
      </c>
      <c r="E130" s="30">
        <f>VLOOKUP($B130,'EDGAR-2021'!$A$3:$AZ$215,E$10,FALSE)</f>
        <v>0.87274140818000001</v>
      </c>
      <c r="F130" s="30">
        <f>VLOOKUP($B130,'EDGAR-2021'!$A$3:$AZ$215,F$10,FALSE)</f>
        <v>1.20061969927</v>
      </c>
      <c r="G130" s="30">
        <f>VLOOKUP($B130,'EDGAR-2021'!$A$3:$AZ$215,G$10,FALSE)</f>
        <v>1.4100118263999999</v>
      </c>
      <c r="H130" s="30">
        <f>VLOOKUP($B130,'EDGAR-2021'!$A$3:$AZ$215,H$10,FALSE)</f>
        <v>1.4607695172399999</v>
      </c>
      <c r="I130" s="30">
        <f>VLOOKUP($B130,'EDGAR-2021'!$A$3:$AZ$215,I$10,FALSE)</f>
        <v>1.92384772858</v>
      </c>
      <c r="J130" s="30">
        <f>VLOOKUP($B130,'EDGAR-2021'!$A$3:$AZ$215,J$10,FALSE)</f>
        <v>1.4607695172399999</v>
      </c>
      <c r="K130" s="30">
        <f>VLOOKUP($B130,'EDGAR-2021'!$A$3:$AZ$215,K$10,FALSE)</f>
        <v>1.5134339316400001</v>
      </c>
      <c r="L130" s="30">
        <f>VLOOKUP($B130,'EDGAR-2021'!$A$3:$AZ$215,L$10,FALSE)</f>
        <v>1.53233534559</v>
      </c>
      <c r="M130" s="30">
        <f>VLOOKUP($B130,'EDGAR-2021'!$A$3:$AZ$215,M$10,FALSE)</f>
        <v>1.60467699894</v>
      </c>
      <c r="N130" s="30">
        <f>VLOOKUP($B130,'EDGAR-2021'!$A$3:$AZ$215,N$10,FALSE)</f>
        <v>1.65124563572</v>
      </c>
      <c r="O130" s="30">
        <f>VLOOKUP($B130,'EDGAR-2021'!$A$3:$AZ$215,O$10,FALSE)</f>
        <v>1.7023309926400001</v>
      </c>
      <c r="P130" s="30">
        <f>VLOOKUP($B130,'EDGAR-2021'!$A$3:$AZ$215,P$10,FALSE)</f>
        <v>1.6663276522099999</v>
      </c>
      <c r="Q130" s="50">
        <f t="shared" si="23"/>
        <v>3.0937466731123298E-2</v>
      </c>
      <c r="R130" s="50">
        <f t="shared" si="24"/>
        <v>2.9979016996087182E-2</v>
      </c>
      <c r="S130" s="50">
        <f t="shared" si="25"/>
        <v>-2.1149436029573643E-2</v>
      </c>
      <c r="T130" s="30">
        <f>VLOOKUP($B130,'EDGAR-P'!$A$3:$AZ$215,T$10,FALSE)</f>
        <v>0.45173799999999992</v>
      </c>
      <c r="U130" s="29">
        <f t="shared" si="26"/>
        <v>3.7684033502605501</v>
      </c>
      <c r="V130" s="127">
        <f t="shared" si="27"/>
        <v>4.6611404792440105E-5</v>
      </c>
      <c r="W130" s="127">
        <f t="shared" si="28"/>
        <v>5.860642475009553E-5</v>
      </c>
      <c r="X130" s="30">
        <f>VLOOKUP($B130,'EDGAR-P'!$A$3:$AZ$215,X$10,FALSE)</f>
        <v>0.4277560000000003</v>
      </c>
      <c r="Y130" s="127">
        <f t="shared" si="29"/>
        <v>4.3491325223182655E-5</v>
      </c>
      <c r="Z130" s="127">
        <f t="shared" si="30"/>
        <v>5.7332846706730342E-5</v>
      </c>
    </row>
    <row r="131" spans="2:26" ht="15" x14ac:dyDescent="0.25">
      <c r="B131" s="126" t="str">
        <f>'EDGAR-2021'!A120</f>
        <v>Mali</v>
      </c>
      <c r="C131" s="30">
        <f>VLOOKUP($B131,'EDGAR-2021'!$A$3:$AZ$215,C$10,FALSE)</f>
        <v>0.38324485380000001</v>
      </c>
      <c r="D131" s="30">
        <f>VLOOKUP($B131,'EDGAR-2021'!$A$3:$AZ$215,D$10,FALSE)</f>
        <v>1.06418299313</v>
      </c>
      <c r="E131" s="30">
        <f>VLOOKUP($B131,'EDGAR-2021'!$A$3:$AZ$215,E$10,FALSE)</f>
        <v>2.1360695889999999</v>
      </c>
      <c r="F131" s="30">
        <f>VLOOKUP($B131,'EDGAR-2021'!$A$3:$AZ$215,F$10,FALSE)</f>
        <v>2.1992470220999998</v>
      </c>
      <c r="G131" s="30">
        <f>VLOOKUP($B131,'EDGAR-2021'!$A$3:$AZ$215,G$10,FALSE)</f>
        <v>2.3369637970000001</v>
      </c>
      <c r="H131" s="30">
        <f>VLOOKUP($B131,'EDGAR-2021'!$A$3:$AZ$215,H$10,FALSE)</f>
        <v>2.6469610654000002</v>
      </c>
      <c r="I131" s="30">
        <f>VLOOKUP($B131,'EDGAR-2021'!$A$3:$AZ$215,I$10,FALSE)</f>
        <v>2.8406152840000001</v>
      </c>
      <c r="J131" s="30">
        <f>VLOOKUP($B131,'EDGAR-2021'!$A$3:$AZ$215,J$10,FALSE)</f>
        <v>2.6469610654000002</v>
      </c>
      <c r="K131" s="30">
        <f>VLOOKUP($B131,'EDGAR-2021'!$A$3:$AZ$215,K$10,FALSE)</f>
        <v>3.112966568</v>
      </c>
      <c r="L131" s="30">
        <f>VLOOKUP($B131,'EDGAR-2021'!$A$3:$AZ$215,L$10,FALSE)</f>
        <v>3.110401677</v>
      </c>
      <c r="M131" s="30">
        <f>VLOOKUP($B131,'EDGAR-2021'!$A$3:$AZ$215,M$10,FALSE)</f>
        <v>3.6399516933</v>
      </c>
      <c r="N131" s="30">
        <f>VLOOKUP($B131,'EDGAR-2021'!$A$3:$AZ$215,N$10,FALSE)</f>
        <v>3.822350422</v>
      </c>
      <c r="O131" s="30">
        <f>VLOOKUP($B131,'EDGAR-2021'!$A$3:$AZ$215,O$10,FALSE)</f>
        <v>3.8568264929999998</v>
      </c>
      <c r="P131" s="30">
        <f>VLOOKUP($B131,'EDGAR-2021'!$A$3:$AZ$215,P$10,FALSE)</f>
        <v>3.482183708</v>
      </c>
      <c r="Q131" s="50">
        <f t="shared" si="23"/>
        <v>9.0195997733668598E-3</v>
      </c>
      <c r="R131" s="50">
        <f t="shared" si="24"/>
        <v>2.956490282056834E-2</v>
      </c>
      <c r="S131" s="50">
        <f t="shared" si="25"/>
        <v>-9.7137578182467599E-2</v>
      </c>
      <c r="T131" s="30">
        <f>VLOOKUP($B131,'EDGAR-P'!$A$3:$AZ$215,T$10,FALSE)</f>
        <v>19.68913999999997</v>
      </c>
      <c r="U131" s="29">
        <f t="shared" si="26"/>
        <v>0.19588598044404204</v>
      </c>
      <c r="V131" s="127">
        <f t="shared" si="27"/>
        <v>1.0560349406588488E-4</v>
      </c>
      <c r="W131" s="127">
        <f t="shared" si="28"/>
        <v>2.5543790909865771E-3</v>
      </c>
      <c r="X131" s="30">
        <f>VLOOKUP($B131,'EDGAR-P'!$A$3:$AZ$215,X$10,FALSE)</f>
        <v>17.994799999999998</v>
      </c>
      <c r="Y131" s="127">
        <f t="shared" si="29"/>
        <v>8.8280604698219098E-5</v>
      </c>
      <c r="Z131" s="127">
        <f t="shared" si="30"/>
        <v>2.4118729133390773E-3</v>
      </c>
    </row>
    <row r="132" spans="2:26" ht="15" x14ac:dyDescent="0.25">
      <c r="B132" s="126" t="str">
        <f>'EDGAR-2021'!A121</f>
        <v>Malta</v>
      </c>
      <c r="C132" s="30">
        <f>VLOOKUP($B132,'EDGAR-2021'!$A$3:$AZ$215,C$10,FALSE)</f>
        <v>2.3515272502100002</v>
      </c>
      <c r="D132" s="30">
        <f>VLOOKUP($B132,'EDGAR-2021'!$A$3:$AZ$215,D$10,FALSE)</f>
        <v>2.6654920352699998</v>
      </c>
      <c r="E132" s="30">
        <f>VLOOKUP($B132,'EDGAR-2021'!$A$3:$AZ$215,E$10,FALSE)</f>
        <v>2.6270736721299999</v>
      </c>
      <c r="F132" s="30">
        <f>VLOOKUP($B132,'EDGAR-2021'!$A$3:$AZ$215,F$10,FALSE)</f>
        <v>2.6006858514300002</v>
      </c>
      <c r="G132" s="30">
        <f>VLOOKUP($B132,'EDGAR-2021'!$A$3:$AZ$215,G$10,FALSE)</f>
        <v>2.7666549833060001</v>
      </c>
      <c r="H132" s="30">
        <f>VLOOKUP($B132,'EDGAR-2021'!$A$3:$AZ$215,H$10,FALSE)</f>
        <v>2.4288463623999998</v>
      </c>
      <c r="I132" s="30">
        <f>VLOOKUP($B132,'EDGAR-2021'!$A$3:$AZ$215,I$10,FALSE)</f>
        <v>2.4120441492000002</v>
      </c>
      <c r="J132" s="30">
        <f>VLOOKUP($B132,'EDGAR-2021'!$A$3:$AZ$215,J$10,FALSE)</f>
        <v>2.4288463623999998</v>
      </c>
      <c r="K132" s="30">
        <f>VLOOKUP($B132,'EDGAR-2021'!$A$3:$AZ$215,K$10,FALSE)</f>
        <v>1.7080339337999999</v>
      </c>
      <c r="L132" s="30">
        <f>VLOOKUP($B132,'EDGAR-2021'!$A$3:$AZ$215,L$10,FALSE)</f>
        <v>1.41322191409</v>
      </c>
      <c r="M132" s="30">
        <f>VLOOKUP($B132,'EDGAR-2021'!$A$3:$AZ$215,M$10,FALSE)</f>
        <v>1.5762247333824</v>
      </c>
      <c r="N132" s="30">
        <f>VLOOKUP($B132,'EDGAR-2021'!$A$3:$AZ$215,N$10,FALSE)</f>
        <v>1.6077200832545999</v>
      </c>
      <c r="O132" s="30">
        <f>VLOOKUP($B132,'EDGAR-2021'!$A$3:$AZ$215,O$10,FALSE)</f>
        <v>1.640712779317</v>
      </c>
      <c r="P132" s="30">
        <f>VLOOKUP($B132,'EDGAR-2021'!$A$3:$AZ$215,P$10,FALSE)</f>
        <v>1.5549746412150001</v>
      </c>
      <c r="Q132" s="50">
        <f t="shared" si="23"/>
        <v>2.0521418128714997E-2</v>
      </c>
      <c r="R132" s="50">
        <f t="shared" si="24"/>
        <v>2.0251463937431491E-2</v>
      </c>
      <c r="S132" s="50">
        <f t="shared" si="25"/>
        <v>-5.225664063986335E-2</v>
      </c>
      <c r="T132" s="30">
        <f>VLOOKUP($B132,'EDGAR-P'!$A$3:$AZ$215,T$10,FALSE)</f>
        <v>0.43324500000000066</v>
      </c>
      <c r="U132" s="29">
        <f t="shared" si="26"/>
        <v>3.7870322319172698</v>
      </c>
      <c r="V132" s="127">
        <f t="shared" si="27"/>
        <v>4.4924240841244475E-5</v>
      </c>
      <c r="W132" s="127">
        <f t="shared" si="28"/>
        <v>5.6207227399189748E-5</v>
      </c>
      <c r="X132" s="30">
        <f>VLOOKUP($B132,'EDGAR-P'!$A$3:$AZ$215,X$10,FALSE)</f>
        <v>0.42936200000000008</v>
      </c>
      <c r="Y132" s="127">
        <f t="shared" si="29"/>
        <v>4.0110602457291513E-5</v>
      </c>
      <c r="Z132" s="127">
        <f t="shared" si="30"/>
        <v>5.7548101552509232E-5</v>
      </c>
    </row>
    <row r="133" spans="2:26" ht="15" x14ac:dyDescent="0.25">
      <c r="B133" s="126" t="str">
        <f>'EDGAR-2021'!A122</f>
        <v>Martinique</v>
      </c>
      <c r="C133" s="30">
        <f>VLOOKUP($B133,'EDGAR-2021'!$A$3:$AZ$215,C$10,FALSE)</f>
        <v>1.5926657852350801</v>
      </c>
      <c r="D133" s="30">
        <f>VLOOKUP($B133,'EDGAR-2021'!$A$3:$AZ$215,D$10,FALSE)</f>
        <v>1.8752563270560001</v>
      </c>
      <c r="E133" s="30">
        <f>VLOOKUP($B133,'EDGAR-2021'!$A$3:$AZ$215,E$10,FALSE)</f>
        <v>2.0372833866727</v>
      </c>
      <c r="F133" s="30">
        <f>VLOOKUP($B133,'EDGAR-2021'!$A$3:$AZ$215,F$10,FALSE)</f>
        <v>2.1217422730278002</v>
      </c>
      <c r="G133" s="30">
        <f>VLOOKUP($B133,'EDGAR-2021'!$A$3:$AZ$215,G$10,FALSE)</f>
        <v>2.1525173844436001</v>
      </c>
      <c r="H133" s="30">
        <f>VLOOKUP($B133,'EDGAR-2021'!$A$3:$AZ$215,H$10,FALSE)</f>
        <v>2.1706366668289001</v>
      </c>
      <c r="I133" s="30">
        <f>VLOOKUP($B133,'EDGAR-2021'!$A$3:$AZ$215,I$10,FALSE)</f>
        <v>2.2437524706762999</v>
      </c>
      <c r="J133" s="30">
        <f>VLOOKUP($B133,'EDGAR-2021'!$A$3:$AZ$215,J$10,FALSE)</f>
        <v>2.1706366668289001</v>
      </c>
      <c r="K133" s="30">
        <f>VLOOKUP($B133,'EDGAR-2021'!$A$3:$AZ$215,K$10,FALSE)</f>
        <v>1.9426929686376999</v>
      </c>
      <c r="L133" s="30">
        <f>VLOOKUP($B133,'EDGAR-2021'!$A$3:$AZ$215,L$10,FALSE)</f>
        <v>1.9580488343377001</v>
      </c>
      <c r="M133" s="30">
        <f>VLOOKUP($B133,'EDGAR-2021'!$A$3:$AZ$215,M$10,FALSE)</f>
        <v>2.1477509210377002</v>
      </c>
      <c r="N133" s="30">
        <f>VLOOKUP($B133,'EDGAR-2021'!$A$3:$AZ$215,N$10,FALSE)</f>
        <v>2.0871981928165</v>
      </c>
      <c r="O133" s="30">
        <f>VLOOKUP($B133,'EDGAR-2021'!$A$3:$AZ$215,O$10,FALSE)</f>
        <v>2.0395534536140998</v>
      </c>
      <c r="P133" s="30">
        <f>VLOOKUP($B133,'EDGAR-2021'!$A$3:$AZ$215,P$10,FALSE)</f>
        <v>1.7737224003175001</v>
      </c>
      <c r="Q133" s="50">
        <f t="shared" si="23"/>
        <v>-2.2827127469915776E-2</v>
      </c>
      <c r="R133" s="50">
        <f t="shared" si="24"/>
        <v>-2.5510339955159389E-2</v>
      </c>
      <c r="S133" s="50">
        <f t="shared" si="25"/>
        <v>-0.13033787019680487</v>
      </c>
      <c r="T133" s="30">
        <f>VLOOKUP($B133,'EDGAR-P'!$A$3:$AZ$215,T$10,FALSE)</f>
        <v>0.38532000000000005</v>
      </c>
      <c r="U133" s="29">
        <f t="shared" si="26"/>
        <v>5.2931419433564297</v>
      </c>
      <c r="V133" s="127">
        <f t="shared" si="27"/>
        <v>5.5844869201843973E-5</v>
      </c>
      <c r="W133" s="127">
        <f t="shared" si="28"/>
        <v>4.9989656802630762E-5</v>
      </c>
      <c r="X133" s="30">
        <f>VLOOKUP($B133,'EDGAR-P'!$A$3:$AZ$215,X$10,FALSE)</f>
        <v>0.38510300000000042</v>
      </c>
      <c r="Y133" s="127">
        <f t="shared" si="29"/>
        <v>5.5574087553443404E-5</v>
      </c>
      <c r="Z133" s="127">
        <f t="shared" si="30"/>
        <v>5.1615994317559501E-5</v>
      </c>
    </row>
    <row r="134" spans="2:26" ht="15" x14ac:dyDescent="0.25">
      <c r="B134" s="126" t="str">
        <f>'EDGAR-2021'!A123</f>
        <v>Mauritania</v>
      </c>
      <c r="C134" s="30">
        <f>VLOOKUP($B134,'EDGAR-2021'!$A$3:$AZ$215,C$10,FALSE)</f>
        <v>0.71591539675500004</v>
      </c>
      <c r="D134" s="30">
        <f>VLOOKUP($B134,'EDGAR-2021'!$A$3:$AZ$215,D$10,FALSE)</f>
        <v>1.6777263465400001</v>
      </c>
      <c r="E134" s="30">
        <f>VLOOKUP($B134,'EDGAR-2021'!$A$3:$AZ$215,E$10,FALSE)</f>
        <v>2.2460114714000001</v>
      </c>
      <c r="F134" s="30">
        <f>VLOOKUP($B134,'EDGAR-2021'!$A$3:$AZ$215,F$10,FALSE)</f>
        <v>2.2743238437171698</v>
      </c>
      <c r="G134" s="30">
        <f>VLOOKUP($B134,'EDGAR-2021'!$A$3:$AZ$215,G$10,FALSE)</f>
        <v>2.5757248020471999</v>
      </c>
      <c r="H134" s="30">
        <f>VLOOKUP($B134,'EDGAR-2021'!$A$3:$AZ$215,H$10,FALSE)</f>
        <v>2.3179331126607701</v>
      </c>
      <c r="I134" s="30">
        <f>VLOOKUP($B134,'EDGAR-2021'!$A$3:$AZ$215,I$10,FALSE)</f>
        <v>2.6963934422135001</v>
      </c>
      <c r="J134" s="30">
        <f>VLOOKUP($B134,'EDGAR-2021'!$A$3:$AZ$215,J$10,FALSE)</f>
        <v>2.3179331126607701</v>
      </c>
      <c r="K134" s="30">
        <f>VLOOKUP($B134,'EDGAR-2021'!$A$3:$AZ$215,K$10,FALSE)</f>
        <v>2.7496015999057999</v>
      </c>
      <c r="L134" s="30">
        <f>VLOOKUP($B134,'EDGAR-2021'!$A$3:$AZ$215,L$10,FALSE)</f>
        <v>2.58438254815916</v>
      </c>
      <c r="M134" s="30">
        <f>VLOOKUP($B134,'EDGAR-2021'!$A$3:$AZ$215,M$10,FALSE)</f>
        <v>2.8629238006439</v>
      </c>
      <c r="N134" s="30">
        <f>VLOOKUP($B134,'EDGAR-2021'!$A$3:$AZ$215,N$10,FALSE)</f>
        <v>2.9248554131152402</v>
      </c>
      <c r="O134" s="30">
        <f>VLOOKUP($B134,'EDGAR-2021'!$A$3:$AZ$215,O$10,FALSE)</f>
        <v>2.9502537304032401</v>
      </c>
      <c r="P134" s="30">
        <f>VLOOKUP($B134,'EDGAR-2021'!$A$3:$AZ$215,P$10,FALSE)</f>
        <v>2.66601963258644</v>
      </c>
      <c r="Q134" s="50">
        <f t="shared" si="23"/>
        <v>8.6836146409536852E-3</v>
      </c>
      <c r="R134" s="50">
        <f t="shared" si="24"/>
        <v>1.5157954864713163E-2</v>
      </c>
      <c r="S134" s="50">
        <f t="shared" si="25"/>
        <v>-9.6342255205944971E-2</v>
      </c>
      <c r="T134" s="30">
        <f>VLOOKUP($B134,'EDGAR-P'!$A$3:$AZ$215,T$10,FALSE)</f>
        <v>4.6611490000000009</v>
      </c>
      <c r="U134" s="29">
        <f t="shared" si="26"/>
        <v>0.63294559568965492</v>
      </c>
      <c r="V134" s="127">
        <f t="shared" si="27"/>
        <v>8.0780689221295835E-5</v>
      </c>
      <c r="W134" s="127">
        <f t="shared" si="28"/>
        <v>6.0471618087803796E-4</v>
      </c>
      <c r="X134" s="30">
        <f>VLOOKUP($B134,'EDGAR-P'!$A$3:$AZ$215,X$10,FALSE)</f>
        <v>4.301020000000003</v>
      </c>
      <c r="Y134" s="127">
        <f t="shared" si="29"/>
        <v>7.3350929498941039E-5</v>
      </c>
      <c r="Z134" s="127">
        <f t="shared" si="30"/>
        <v>5.7647284980825823E-4</v>
      </c>
    </row>
    <row r="135" spans="2:26" ht="15" x14ac:dyDescent="0.25">
      <c r="B135" s="126" t="str">
        <f>'EDGAR-2021'!A124</f>
        <v>Mauritius</v>
      </c>
      <c r="C135" s="30">
        <f>VLOOKUP($B135,'EDGAR-2021'!$A$3:$AZ$215,C$10,FALSE)</f>
        <v>1.1917194065000001</v>
      </c>
      <c r="D135" s="30">
        <f>VLOOKUP($B135,'EDGAR-2021'!$A$3:$AZ$215,D$10,FALSE)</f>
        <v>2.9844259540000002</v>
      </c>
      <c r="E135" s="30">
        <f>VLOOKUP($B135,'EDGAR-2021'!$A$3:$AZ$215,E$10,FALSE)</f>
        <v>3.681550251</v>
      </c>
      <c r="F135" s="30">
        <f>VLOOKUP($B135,'EDGAR-2021'!$A$3:$AZ$215,F$10,FALSE)</f>
        <v>3.6627229925</v>
      </c>
      <c r="G135" s="30">
        <f>VLOOKUP($B135,'EDGAR-2021'!$A$3:$AZ$215,G$10,FALSE)</f>
        <v>3.7592183635</v>
      </c>
      <c r="H135" s="30">
        <f>VLOOKUP($B135,'EDGAR-2021'!$A$3:$AZ$215,H$10,FALSE)</f>
        <v>3.8581608661</v>
      </c>
      <c r="I135" s="30">
        <f>VLOOKUP($B135,'EDGAR-2021'!$A$3:$AZ$215,I$10,FALSE)</f>
        <v>3.9945246331000002</v>
      </c>
      <c r="J135" s="30">
        <f>VLOOKUP($B135,'EDGAR-2021'!$A$3:$AZ$215,J$10,FALSE)</f>
        <v>3.8581608661</v>
      </c>
      <c r="K135" s="30">
        <f>VLOOKUP($B135,'EDGAR-2021'!$A$3:$AZ$215,K$10,FALSE)</f>
        <v>3.9952754963000001</v>
      </c>
      <c r="L135" s="30">
        <f>VLOOKUP($B135,'EDGAR-2021'!$A$3:$AZ$215,L$10,FALSE)</f>
        <v>4.0663262406999996</v>
      </c>
      <c r="M135" s="30">
        <f>VLOOKUP($B135,'EDGAR-2021'!$A$3:$AZ$215,M$10,FALSE)</f>
        <v>4.2081933658999997</v>
      </c>
      <c r="N135" s="30">
        <f>VLOOKUP($B135,'EDGAR-2021'!$A$3:$AZ$215,N$10,FALSE)</f>
        <v>4.1665838037</v>
      </c>
      <c r="O135" s="30">
        <f>VLOOKUP($B135,'EDGAR-2021'!$A$3:$AZ$215,O$10,FALSE)</f>
        <v>3.9995636338999998</v>
      </c>
      <c r="P135" s="30">
        <f>VLOOKUP($B135,'EDGAR-2021'!$A$3:$AZ$215,P$10,FALSE)</f>
        <v>3.6284328199</v>
      </c>
      <c r="Q135" s="50">
        <f t="shared" si="23"/>
        <v>-4.0085637939571317E-2</v>
      </c>
      <c r="R135" s="50">
        <f t="shared" si="24"/>
        <v>-2.4986693761420931E-2</v>
      </c>
      <c r="S135" s="50">
        <f t="shared" si="25"/>
        <v>-9.279282641094222E-2</v>
      </c>
      <c r="T135" s="30">
        <f>VLOOKUP($B135,'EDGAR-P'!$A$3:$AZ$215,T$10,FALSE)</f>
        <v>1.2713680000000001</v>
      </c>
      <c r="U135" s="29">
        <f t="shared" si="26"/>
        <v>3.1458740772931204</v>
      </c>
      <c r="V135" s="127">
        <f t="shared" si="27"/>
        <v>1.0951176964928808E-4</v>
      </c>
      <c r="W135" s="127">
        <f t="shared" si="28"/>
        <v>1.6494147718739506E-4</v>
      </c>
      <c r="X135" s="30">
        <f>VLOOKUP($B135,'EDGAR-P'!$A$3:$AZ$215,X$10,FALSE)</f>
        <v>1.2621300000000015</v>
      </c>
      <c r="Y135" s="127">
        <f t="shared" si="29"/>
        <v>1.1541201963839861E-4</v>
      </c>
      <c r="Z135" s="127">
        <f t="shared" si="30"/>
        <v>1.6916537889349442E-4</v>
      </c>
    </row>
    <row r="136" spans="2:26" ht="15" x14ac:dyDescent="0.25">
      <c r="B136" s="126" t="str">
        <f>'EDGAR-2021'!A125</f>
        <v>Mexico</v>
      </c>
      <c r="C136" s="30">
        <f>VLOOKUP($B136,'EDGAR-2021'!$A$3:$AZ$215,C$10,FALSE)</f>
        <v>291.03738990570002</v>
      </c>
      <c r="D136" s="30">
        <f>VLOOKUP($B136,'EDGAR-2021'!$A$3:$AZ$215,D$10,FALSE)</f>
        <v>448.8610080528</v>
      </c>
      <c r="E136" s="30">
        <f>VLOOKUP($B136,'EDGAR-2021'!$A$3:$AZ$215,E$10,FALSE)</f>
        <v>479.37448426780003</v>
      </c>
      <c r="F136" s="30">
        <f>VLOOKUP($B136,'EDGAR-2021'!$A$3:$AZ$215,F$10,FALSE)</f>
        <v>489.19606202969999</v>
      </c>
      <c r="G136" s="30">
        <f>VLOOKUP($B136,'EDGAR-2021'!$A$3:$AZ$215,G$10,FALSE)</f>
        <v>508.50026544510001</v>
      </c>
      <c r="H136" s="30">
        <f>VLOOKUP($B136,'EDGAR-2021'!$A$3:$AZ$215,H$10,FALSE)</f>
        <v>495.69487496490001</v>
      </c>
      <c r="I136" s="30">
        <f>VLOOKUP($B136,'EDGAR-2021'!$A$3:$AZ$215,I$10,FALSE)</f>
        <v>482.75264742910002</v>
      </c>
      <c r="J136" s="30">
        <f>VLOOKUP($B136,'EDGAR-2021'!$A$3:$AZ$215,J$10,FALSE)</f>
        <v>495.69487496490001</v>
      </c>
      <c r="K136" s="30">
        <f>VLOOKUP($B136,'EDGAR-2021'!$A$3:$AZ$215,K$10,FALSE)</f>
        <v>491.48310151660002</v>
      </c>
      <c r="L136" s="30">
        <f>VLOOKUP($B136,'EDGAR-2021'!$A$3:$AZ$215,L$10,FALSE)</f>
        <v>498.81817672189999</v>
      </c>
      <c r="M136" s="30">
        <f>VLOOKUP($B136,'EDGAR-2021'!$A$3:$AZ$215,M$10,FALSE)</f>
        <v>501.1962164208</v>
      </c>
      <c r="N136" s="30">
        <f>VLOOKUP($B136,'EDGAR-2021'!$A$3:$AZ$215,N$10,FALSE)</f>
        <v>504.60858411219999</v>
      </c>
      <c r="O136" s="30">
        <f>VLOOKUP($B136,'EDGAR-2021'!$A$3:$AZ$215,O$10,FALSE)</f>
        <v>487.5697281532</v>
      </c>
      <c r="P136" s="30">
        <f>VLOOKUP($B136,'EDGAR-2021'!$A$3:$AZ$215,P$10,FALSE)</f>
        <v>407.69511171549999</v>
      </c>
      <c r="Q136" s="50">
        <f t="shared" si="23"/>
        <v>-3.3766480586091996E-2</v>
      </c>
      <c r="R136" s="50">
        <f t="shared" si="24"/>
        <v>-1.347901697730669E-2</v>
      </c>
      <c r="S136" s="50">
        <f t="shared" si="25"/>
        <v>-0.1638219352547714</v>
      </c>
      <c r="T136" s="30">
        <f>VLOOKUP($B136,'EDGAR-P'!$A$3:$AZ$215,T$10,FALSE)</f>
        <v>132.32803499999989</v>
      </c>
      <c r="U136" s="29">
        <f t="shared" si="26"/>
        <v>3.6845535275514401</v>
      </c>
      <c r="V136" s="127">
        <f t="shared" si="27"/>
        <v>1.3350112323482103E-2</v>
      </c>
      <c r="W136" s="127">
        <f t="shared" si="28"/>
        <v>1.7167634836023318E-2</v>
      </c>
      <c r="X136" s="30">
        <f>VLOOKUP($B136,'EDGAR-P'!$A$3:$AZ$215,X$10,FALSE)</f>
        <v>127.54</v>
      </c>
      <c r="Y136" s="127">
        <f t="shared" si="29"/>
        <v>1.4157647419334403E-2</v>
      </c>
      <c r="Z136" s="127">
        <f t="shared" si="30"/>
        <v>1.7094397902019803E-2</v>
      </c>
    </row>
    <row r="137" spans="2:26" ht="15" x14ac:dyDescent="0.25">
      <c r="B137" s="126" t="str">
        <f>'EDGAR-2021'!A126</f>
        <v>Moldova</v>
      </c>
      <c r="C137" s="30">
        <f>VLOOKUP($B137,'EDGAR-2021'!$A$3:$AZ$215,C$10,FALSE)</f>
        <v>31.959243744999998</v>
      </c>
      <c r="D137" s="30">
        <f>VLOOKUP($B137,'EDGAR-2021'!$A$3:$AZ$215,D$10,FALSE)</f>
        <v>8.2814846781</v>
      </c>
      <c r="E137" s="30">
        <f>VLOOKUP($B137,'EDGAR-2021'!$A$3:$AZ$215,E$10,FALSE)</f>
        <v>8.4775015956300006</v>
      </c>
      <c r="F137" s="30">
        <f>VLOOKUP($B137,'EDGAR-2021'!$A$3:$AZ$215,F$10,FALSE)</f>
        <v>8.5168847134700005</v>
      </c>
      <c r="G137" s="30">
        <f>VLOOKUP($B137,'EDGAR-2021'!$A$3:$AZ$215,G$10,FALSE)</f>
        <v>8.3387101056299997</v>
      </c>
      <c r="H137" s="30">
        <f>VLOOKUP($B137,'EDGAR-2021'!$A$3:$AZ$215,H$10,FALSE)</f>
        <v>7.3525662486299996</v>
      </c>
      <c r="I137" s="30">
        <f>VLOOKUP($B137,'EDGAR-2021'!$A$3:$AZ$215,I$10,FALSE)</f>
        <v>7.9422468241699997</v>
      </c>
      <c r="J137" s="30">
        <f>VLOOKUP($B137,'EDGAR-2021'!$A$3:$AZ$215,J$10,FALSE)</f>
        <v>7.3525662486299996</v>
      </c>
      <c r="K137" s="30">
        <f>VLOOKUP($B137,'EDGAR-2021'!$A$3:$AZ$215,K$10,FALSE)</f>
        <v>8.2024003667500001</v>
      </c>
      <c r="L137" s="30">
        <f>VLOOKUP($B137,'EDGAR-2021'!$A$3:$AZ$215,L$10,FALSE)</f>
        <v>8.3012174008200006</v>
      </c>
      <c r="M137" s="30">
        <f>VLOOKUP($B137,'EDGAR-2021'!$A$3:$AZ$215,M$10,FALSE)</f>
        <v>8.1955726469000005</v>
      </c>
      <c r="N137" s="30">
        <f>VLOOKUP($B137,'EDGAR-2021'!$A$3:$AZ$215,N$10,FALSE)</f>
        <v>8.6848903941939994</v>
      </c>
      <c r="O137" s="30">
        <f>VLOOKUP($B137,'EDGAR-2021'!$A$3:$AZ$215,O$10,FALSE)</f>
        <v>8.2454632356868007</v>
      </c>
      <c r="P137" s="30">
        <f>VLOOKUP($B137,'EDGAR-2021'!$A$3:$AZ$215,P$10,FALSE)</f>
        <v>8.4865450000908993</v>
      </c>
      <c r="Q137" s="50">
        <f t="shared" si="23"/>
        <v>-5.0596741992387506E-2</v>
      </c>
      <c r="R137" s="50">
        <f t="shared" si="24"/>
        <v>4.5541950401212783E-3</v>
      </c>
      <c r="S137" s="50">
        <f t="shared" si="25"/>
        <v>2.9238110402419082E-2</v>
      </c>
      <c r="T137" s="30">
        <f>VLOOKUP($B137,'EDGAR-P'!$A$3:$AZ$215,T$10,FALSE)</f>
        <v>4.0297500000000062</v>
      </c>
      <c r="U137" s="29">
        <f t="shared" si="26"/>
        <v>2.0461475862489702</v>
      </c>
      <c r="V137" s="127">
        <f t="shared" si="27"/>
        <v>2.2576844705373761E-4</v>
      </c>
      <c r="W137" s="127">
        <f t="shared" si="28"/>
        <v>5.2280135861206684E-4</v>
      </c>
      <c r="X137" s="30">
        <f>VLOOKUP($B137,'EDGAR-P'!$A$3:$AZ$215,X$10,FALSE)</f>
        <v>4.0596099999999966</v>
      </c>
      <c r="Y137" s="127">
        <f t="shared" si="29"/>
        <v>2.3560831300174491E-4</v>
      </c>
      <c r="Z137" s="127">
        <f t="shared" si="30"/>
        <v>5.4411626679487653E-4</v>
      </c>
    </row>
    <row r="138" spans="2:26" ht="15" x14ac:dyDescent="0.25">
      <c r="B138" s="126" t="str">
        <f>'EDGAR-2021'!A127</f>
        <v>Mongolia</v>
      </c>
      <c r="C138" s="30">
        <f>VLOOKUP($B138,'EDGAR-2021'!$A$3:$AZ$215,C$10,FALSE)</f>
        <v>13.154353534</v>
      </c>
      <c r="D138" s="30">
        <f>VLOOKUP($B138,'EDGAR-2021'!$A$3:$AZ$215,D$10,FALSE)</f>
        <v>11.11757656538</v>
      </c>
      <c r="E138" s="30">
        <f>VLOOKUP($B138,'EDGAR-2021'!$A$3:$AZ$215,E$10,FALSE)</f>
        <v>14.58592747706</v>
      </c>
      <c r="F138" s="30">
        <f>VLOOKUP($B138,'EDGAR-2021'!$A$3:$AZ$215,F$10,FALSE)</f>
        <v>16.100417266139999</v>
      </c>
      <c r="G138" s="30">
        <f>VLOOKUP($B138,'EDGAR-2021'!$A$3:$AZ$215,G$10,FALSE)</f>
        <v>17.469716869959999</v>
      </c>
      <c r="H138" s="30">
        <f>VLOOKUP($B138,'EDGAR-2021'!$A$3:$AZ$215,H$10,FALSE)</f>
        <v>18.74831649939</v>
      </c>
      <c r="I138" s="30">
        <f>VLOOKUP($B138,'EDGAR-2021'!$A$3:$AZ$215,I$10,FALSE)</f>
        <v>18.492189392509999</v>
      </c>
      <c r="J138" s="30">
        <f>VLOOKUP($B138,'EDGAR-2021'!$A$3:$AZ$215,J$10,FALSE)</f>
        <v>18.74831649939</v>
      </c>
      <c r="K138" s="30">
        <f>VLOOKUP($B138,'EDGAR-2021'!$A$3:$AZ$215,K$10,FALSE)</f>
        <v>17.622711038350001</v>
      </c>
      <c r="L138" s="30">
        <f>VLOOKUP($B138,'EDGAR-2021'!$A$3:$AZ$215,L$10,FALSE)</f>
        <v>18.550971309419999</v>
      </c>
      <c r="M138" s="30">
        <f>VLOOKUP($B138,'EDGAR-2021'!$A$3:$AZ$215,M$10,FALSE)</f>
        <v>20.01780439233</v>
      </c>
      <c r="N138" s="30">
        <f>VLOOKUP($B138,'EDGAR-2021'!$A$3:$AZ$215,N$10,FALSE)</f>
        <v>21.982818459903999</v>
      </c>
      <c r="O138" s="30">
        <f>VLOOKUP($B138,'EDGAR-2021'!$A$3:$AZ$215,O$10,FALSE)</f>
        <v>38.419534617204</v>
      </c>
      <c r="P138" s="30">
        <f>VLOOKUP($B138,'EDGAR-2021'!$A$3:$AZ$215,P$10,FALSE)</f>
        <v>38.230675273792002</v>
      </c>
      <c r="Q138" s="50">
        <f t="shared" si="23"/>
        <v>0.74770740554856863</v>
      </c>
      <c r="R138" s="50">
        <f t="shared" si="24"/>
        <v>0.42293536100866369</v>
      </c>
      <c r="S138" s="50">
        <f t="shared" si="25"/>
        <v>-4.9157113768740768E-3</v>
      </c>
      <c r="T138" s="30">
        <f>VLOOKUP($B138,'EDGAR-P'!$A$3:$AZ$215,T$10,FALSE)</f>
        <v>3.166243999999991</v>
      </c>
      <c r="U138" s="29">
        <f t="shared" si="26"/>
        <v>12.134104199551301</v>
      </c>
      <c r="V138" s="127">
        <f t="shared" si="27"/>
        <v>1.0519625664586415E-3</v>
      </c>
      <c r="W138" s="127">
        <f t="shared" si="28"/>
        <v>4.1077403434389175E-4</v>
      </c>
      <c r="X138" s="30">
        <f>VLOOKUP($B138,'EDGAR-P'!$A$3:$AZ$215,X$10,FALSE)</f>
        <v>3.0274000000000023</v>
      </c>
      <c r="Y138" s="127">
        <f t="shared" si="29"/>
        <v>5.2652073108270473E-4</v>
      </c>
      <c r="Z138" s="127">
        <f t="shared" si="30"/>
        <v>4.0576744714265945E-4</v>
      </c>
    </row>
    <row r="139" spans="2:26" ht="15" x14ac:dyDescent="0.25">
      <c r="B139" s="126" t="str">
        <f>'EDGAR-2021'!A128</f>
        <v>Morocco</v>
      </c>
      <c r="C139" s="30">
        <f>VLOOKUP($B139,'EDGAR-2021'!$A$3:$AZ$215,C$10,FALSE)</f>
        <v>22.454110703400001</v>
      </c>
      <c r="D139" s="30">
        <f>VLOOKUP($B139,'EDGAR-2021'!$A$3:$AZ$215,D$10,FALSE)</f>
        <v>44.443058577679999</v>
      </c>
      <c r="E139" s="30">
        <f>VLOOKUP($B139,'EDGAR-2021'!$A$3:$AZ$215,E$10,FALSE)</f>
        <v>52.026644142792001</v>
      </c>
      <c r="F139" s="30">
        <f>VLOOKUP($B139,'EDGAR-2021'!$A$3:$AZ$215,F$10,FALSE)</f>
        <v>56.263873240339997</v>
      </c>
      <c r="G139" s="30">
        <f>VLOOKUP($B139,'EDGAR-2021'!$A$3:$AZ$215,G$10,FALSE)</f>
        <v>58.512761575112997</v>
      </c>
      <c r="H139" s="30">
        <f>VLOOKUP($B139,'EDGAR-2021'!$A$3:$AZ$215,H$10,FALSE)</f>
        <v>58.494386637773999</v>
      </c>
      <c r="I139" s="30">
        <f>VLOOKUP($B139,'EDGAR-2021'!$A$3:$AZ$215,I$10,FALSE)</f>
        <v>59.716026294864001</v>
      </c>
      <c r="J139" s="30">
        <f>VLOOKUP($B139,'EDGAR-2021'!$A$3:$AZ$215,J$10,FALSE)</f>
        <v>58.494386637773999</v>
      </c>
      <c r="K139" s="30">
        <f>VLOOKUP($B139,'EDGAR-2021'!$A$3:$AZ$215,K$10,FALSE)</f>
        <v>61.655823421549997</v>
      </c>
      <c r="L139" s="30">
        <f>VLOOKUP($B139,'EDGAR-2021'!$A$3:$AZ$215,L$10,FALSE)</f>
        <v>61.532317396914003</v>
      </c>
      <c r="M139" s="30">
        <f>VLOOKUP($B139,'EDGAR-2021'!$A$3:$AZ$215,M$10,FALSE)</f>
        <v>64.860099223366007</v>
      </c>
      <c r="N139" s="30">
        <f>VLOOKUP($B139,'EDGAR-2021'!$A$3:$AZ$215,N$10,FALSE)</f>
        <v>65.773630518133004</v>
      </c>
      <c r="O139" s="30">
        <f>VLOOKUP($B139,'EDGAR-2021'!$A$3:$AZ$215,O$10,FALSE)</f>
        <v>72.120588012582999</v>
      </c>
      <c r="P139" s="30">
        <f>VLOOKUP($B139,'EDGAR-2021'!$A$3:$AZ$215,P$10,FALSE)</f>
        <v>67.751783332562994</v>
      </c>
      <c r="Q139" s="50">
        <f t="shared" si="23"/>
        <v>9.6496991947254918E-2</v>
      </c>
      <c r="R139" s="50">
        <f t="shared" si="24"/>
        <v>5.5290817105614676E-2</v>
      </c>
      <c r="S139" s="50">
        <f t="shared" si="25"/>
        <v>-6.057638741461413E-2</v>
      </c>
      <c r="T139" s="30">
        <f>VLOOKUP($B139,'EDGAR-P'!$A$3:$AZ$215,T$10,FALSE)</f>
        <v>36.635155999999974</v>
      </c>
      <c r="U139" s="29">
        <f t="shared" si="26"/>
        <v>1.96861692120495</v>
      </c>
      <c r="V139" s="127">
        <f t="shared" si="27"/>
        <v>1.9747287315200822E-3</v>
      </c>
      <c r="W139" s="127">
        <f t="shared" si="28"/>
        <v>4.7528778037756606E-3</v>
      </c>
      <c r="X139" s="30">
        <f>VLOOKUP($B139,'EDGAR-P'!$A$3:$AZ$215,X$10,FALSE)</f>
        <v>35.276799999999938</v>
      </c>
      <c r="Y139" s="127">
        <f t="shared" si="29"/>
        <v>1.7464336611088815E-3</v>
      </c>
      <c r="Z139" s="127">
        <f t="shared" si="30"/>
        <v>4.7282080595105148E-3</v>
      </c>
    </row>
    <row r="140" spans="2:26" ht="15" x14ac:dyDescent="0.25">
      <c r="B140" s="126" t="str">
        <f>'EDGAR-2021'!A129</f>
        <v>Mozambique</v>
      </c>
      <c r="C140" s="30">
        <f>VLOOKUP($B140,'EDGAR-2021'!$A$3:$AZ$215,C$10,FALSE)</f>
        <v>1.1831387819999999</v>
      </c>
      <c r="D140" s="30">
        <f>VLOOKUP($B140,'EDGAR-2021'!$A$3:$AZ$215,D$10,FALSE)</f>
        <v>2.7006231667499998</v>
      </c>
      <c r="E140" s="30">
        <f>VLOOKUP($B140,'EDGAR-2021'!$A$3:$AZ$215,E$10,FALSE)</f>
        <v>3.6699376615600001</v>
      </c>
      <c r="F140" s="30">
        <f>VLOOKUP($B140,'EDGAR-2021'!$A$3:$AZ$215,F$10,FALSE)</f>
        <v>4.1645460856699996</v>
      </c>
      <c r="G140" s="30">
        <f>VLOOKUP($B140,'EDGAR-2021'!$A$3:$AZ$215,G$10,FALSE)</f>
        <v>4.15587807006</v>
      </c>
      <c r="H140" s="30">
        <f>VLOOKUP($B140,'EDGAR-2021'!$A$3:$AZ$215,H$10,FALSE)</f>
        <v>4.44947369456</v>
      </c>
      <c r="I140" s="30">
        <f>VLOOKUP($B140,'EDGAR-2021'!$A$3:$AZ$215,I$10,FALSE)</f>
        <v>6.2881369842800003</v>
      </c>
      <c r="J140" s="30">
        <f>VLOOKUP($B140,'EDGAR-2021'!$A$3:$AZ$215,J$10,FALSE)</f>
        <v>4.44947369456</v>
      </c>
      <c r="K140" s="30">
        <f>VLOOKUP($B140,'EDGAR-2021'!$A$3:$AZ$215,K$10,FALSE)</f>
        <v>7.8453740839400004</v>
      </c>
      <c r="L140" s="30">
        <f>VLOOKUP($B140,'EDGAR-2021'!$A$3:$AZ$215,L$10,FALSE)</f>
        <v>10.502318059089999</v>
      </c>
      <c r="M140" s="30">
        <f>VLOOKUP($B140,'EDGAR-2021'!$A$3:$AZ$215,M$10,FALSE)</f>
        <v>9.7268957122199993</v>
      </c>
      <c r="N140" s="30">
        <f>VLOOKUP($B140,'EDGAR-2021'!$A$3:$AZ$215,N$10,FALSE)</f>
        <v>10.706655484525999</v>
      </c>
      <c r="O140" s="30">
        <f>VLOOKUP($B140,'EDGAR-2021'!$A$3:$AZ$215,O$10,FALSE)</f>
        <v>11.221062212536401</v>
      </c>
      <c r="P140" s="30">
        <f>VLOOKUP($B140,'EDGAR-2021'!$A$3:$AZ$215,P$10,FALSE)</f>
        <v>9.9367604565363692</v>
      </c>
      <c r="Q140" s="50">
        <f t="shared" si="23"/>
        <v>4.8045510454115092E-2</v>
      </c>
      <c r="R140" s="50">
        <f t="shared" si="24"/>
        <v>7.4386190864345059E-2</v>
      </c>
      <c r="S140" s="50">
        <f t="shared" si="25"/>
        <v>-0.11445456158020262</v>
      </c>
      <c r="T140" s="30">
        <f>VLOOKUP($B140,'EDGAR-P'!$A$3:$AZ$215,T$10,FALSE)</f>
        <v>31.408823000000059</v>
      </c>
      <c r="U140" s="29">
        <f t="shared" si="26"/>
        <v>0.35725828416226801</v>
      </c>
      <c r="V140" s="127">
        <f t="shared" si="27"/>
        <v>3.0724311267961229E-4</v>
      </c>
      <c r="W140" s="127">
        <f t="shared" si="28"/>
        <v>4.0748372322863546E-3</v>
      </c>
      <c r="X140" s="30">
        <f>VLOOKUP($B140,'EDGAR-P'!$A$3:$AZ$215,X$10,FALSE)</f>
        <v>28.829500000000024</v>
      </c>
      <c r="Y140" s="127">
        <f t="shared" si="29"/>
        <v>2.9808078996528009E-4</v>
      </c>
      <c r="Z140" s="127">
        <f t="shared" si="30"/>
        <v>3.8640657387194631E-3</v>
      </c>
    </row>
    <row r="141" spans="2:26" ht="15" x14ac:dyDescent="0.25">
      <c r="B141" s="126" t="str">
        <f>'EDGAR-2021'!A130</f>
        <v>Myanmar/Burma</v>
      </c>
      <c r="C141" s="30">
        <f>VLOOKUP($B141,'EDGAR-2021'!$A$3:$AZ$215,C$10,FALSE)</f>
        <v>4.4693385286540002</v>
      </c>
      <c r="D141" s="30">
        <f>VLOOKUP($B141,'EDGAR-2021'!$A$3:$AZ$215,D$10,FALSE)</f>
        <v>11.12865742584</v>
      </c>
      <c r="E141" s="30">
        <f>VLOOKUP($B141,'EDGAR-2021'!$A$3:$AZ$215,E$10,FALSE)</f>
        <v>8.6212297250799992</v>
      </c>
      <c r="F141" s="30">
        <f>VLOOKUP($B141,'EDGAR-2021'!$A$3:$AZ$215,F$10,FALSE)</f>
        <v>8.7910678491300001</v>
      </c>
      <c r="G141" s="30">
        <f>VLOOKUP($B141,'EDGAR-2021'!$A$3:$AZ$215,G$10,FALSE)</f>
        <v>12.397968843221999</v>
      </c>
      <c r="H141" s="30">
        <f>VLOOKUP($B141,'EDGAR-2021'!$A$3:$AZ$215,H$10,FALSE)</f>
        <v>14.229187247074</v>
      </c>
      <c r="I141" s="30">
        <f>VLOOKUP($B141,'EDGAR-2021'!$A$3:$AZ$215,I$10,FALSE)</f>
        <v>17.703405943970001</v>
      </c>
      <c r="J141" s="30">
        <f>VLOOKUP($B141,'EDGAR-2021'!$A$3:$AZ$215,J$10,FALSE)</f>
        <v>14.229187247074</v>
      </c>
      <c r="K141" s="30">
        <f>VLOOKUP($B141,'EDGAR-2021'!$A$3:$AZ$215,K$10,FALSE)</f>
        <v>19.658349368208</v>
      </c>
      <c r="L141" s="30">
        <f>VLOOKUP($B141,'EDGAR-2021'!$A$3:$AZ$215,L$10,FALSE)</f>
        <v>22.756956144033001</v>
      </c>
      <c r="M141" s="30">
        <f>VLOOKUP($B141,'EDGAR-2021'!$A$3:$AZ$215,M$10,FALSE)</f>
        <v>33.530008690617997</v>
      </c>
      <c r="N141" s="30">
        <f>VLOOKUP($B141,'EDGAR-2021'!$A$3:$AZ$215,N$10,FALSE)</f>
        <v>34.058177103387202</v>
      </c>
      <c r="O141" s="30">
        <f>VLOOKUP($B141,'EDGAR-2021'!$A$3:$AZ$215,O$10,FALSE)</f>
        <v>37.897109136509101</v>
      </c>
      <c r="P141" s="30">
        <f>VLOOKUP($B141,'EDGAR-2021'!$A$3:$AZ$215,P$10,FALSE)</f>
        <v>37.710979141715299</v>
      </c>
      <c r="Q141" s="50">
        <f t="shared" si="23"/>
        <v>0.11271689678130503</v>
      </c>
      <c r="R141" s="50">
        <f t="shared" si="24"/>
        <v>6.4234503801830933E-2</v>
      </c>
      <c r="S141" s="50">
        <f t="shared" si="25"/>
        <v>-4.9114562834685627E-3</v>
      </c>
      <c r="T141" s="30">
        <f>VLOOKUP($B141,'EDGAR-P'!$A$3:$AZ$215,T$10,FALSE)</f>
        <v>54.336138000000005</v>
      </c>
      <c r="U141" s="29">
        <f t="shared" si="26"/>
        <v>0.69745680372994301</v>
      </c>
      <c r="V141" s="127">
        <f t="shared" si="27"/>
        <v>1.0376580712342484E-3</v>
      </c>
      <c r="W141" s="127">
        <f t="shared" si="28"/>
        <v>7.0493223570029682E-3</v>
      </c>
      <c r="X141" s="30">
        <f>VLOOKUP($B141,'EDGAR-P'!$A$3:$AZ$215,X$10,FALSE)</f>
        <v>52.885199999999948</v>
      </c>
      <c r="Y141" s="127">
        <f t="shared" si="29"/>
        <v>6.4589659410927769E-4</v>
      </c>
      <c r="Z141" s="127">
        <f t="shared" si="30"/>
        <v>7.0882911394691602E-3</v>
      </c>
    </row>
    <row r="142" spans="2:26" ht="15" x14ac:dyDescent="0.25">
      <c r="B142" s="126" t="str">
        <f>'EDGAR-2021'!A131</f>
        <v>Namibia</v>
      </c>
      <c r="C142" s="30">
        <f>VLOOKUP($B142,'EDGAR-2021'!$A$3:$AZ$215,C$10,FALSE)</f>
        <v>1.7287662605</v>
      </c>
      <c r="D142" s="30">
        <f>VLOOKUP($B142,'EDGAR-2021'!$A$3:$AZ$215,D$10,FALSE)</f>
        <v>2.5602441128</v>
      </c>
      <c r="E142" s="30">
        <f>VLOOKUP($B142,'EDGAR-2021'!$A$3:$AZ$215,E$10,FALSE)</f>
        <v>3.1609704590000001</v>
      </c>
      <c r="F142" s="30">
        <f>VLOOKUP($B142,'EDGAR-2021'!$A$3:$AZ$215,F$10,FALSE)</f>
        <v>3.3529016139999999</v>
      </c>
      <c r="G142" s="30">
        <f>VLOOKUP($B142,'EDGAR-2021'!$A$3:$AZ$215,G$10,FALSE)</f>
        <v>3.5279572529999998</v>
      </c>
      <c r="H142" s="30">
        <f>VLOOKUP($B142,'EDGAR-2021'!$A$3:$AZ$215,H$10,FALSE)</f>
        <v>3.7614725469999999</v>
      </c>
      <c r="I142" s="30">
        <f>VLOOKUP($B142,'EDGAR-2021'!$A$3:$AZ$215,I$10,FALSE)</f>
        <v>3.927544922</v>
      </c>
      <c r="J142" s="30">
        <f>VLOOKUP($B142,'EDGAR-2021'!$A$3:$AZ$215,J$10,FALSE)</f>
        <v>3.7614725469999999</v>
      </c>
      <c r="K142" s="30">
        <f>VLOOKUP($B142,'EDGAR-2021'!$A$3:$AZ$215,K$10,FALSE)</f>
        <v>4.1869685219999999</v>
      </c>
      <c r="L142" s="30">
        <f>VLOOKUP($B142,'EDGAR-2021'!$A$3:$AZ$215,L$10,FALSE)</f>
        <v>4.3553286480000004</v>
      </c>
      <c r="M142" s="30">
        <f>VLOOKUP($B142,'EDGAR-2021'!$A$3:$AZ$215,M$10,FALSE)</f>
        <v>4.4082651582999999</v>
      </c>
      <c r="N142" s="30">
        <f>VLOOKUP($B142,'EDGAR-2021'!$A$3:$AZ$215,N$10,FALSE)</f>
        <v>4.3143334159000002</v>
      </c>
      <c r="O142" s="30">
        <f>VLOOKUP($B142,'EDGAR-2021'!$A$3:$AZ$215,O$10,FALSE)</f>
        <v>4.3183102092999999</v>
      </c>
      <c r="P142" s="30">
        <f>VLOOKUP($B142,'EDGAR-2021'!$A$3:$AZ$215,P$10,FALSE)</f>
        <v>4.0129964345999998</v>
      </c>
      <c r="Q142" s="50">
        <f t="shared" si="23"/>
        <v>9.2176311300917746E-4</v>
      </c>
      <c r="R142" s="50">
        <f t="shared" si="24"/>
        <v>-1.0193167034826478E-2</v>
      </c>
      <c r="S142" s="50">
        <f t="shared" si="25"/>
        <v>-7.0702140397989499E-2</v>
      </c>
      <c r="T142" s="30">
        <f>VLOOKUP($B142,'EDGAR-P'!$A$3:$AZ$215,T$10,FALSE)</f>
        <v>2.6419960000000073</v>
      </c>
      <c r="U142" s="29">
        <f t="shared" si="26"/>
        <v>1.6344877922979399</v>
      </c>
      <c r="V142" s="127">
        <f t="shared" si="27"/>
        <v>1.182393471394521E-4</v>
      </c>
      <c r="W142" s="127">
        <f t="shared" si="28"/>
        <v>3.4276049339230667E-4</v>
      </c>
      <c r="X142" s="30">
        <f>VLOOKUP($B142,'EDGAR-P'!$A$3:$AZ$215,X$10,FALSE)</f>
        <v>2.4797099999999963</v>
      </c>
      <c r="Y142" s="127">
        <f t="shared" si="29"/>
        <v>1.2361459600155594E-4</v>
      </c>
      <c r="Z142" s="127">
        <f t="shared" si="30"/>
        <v>3.3235964733901096E-4</v>
      </c>
    </row>
    <row r="143" spans="2:26" ht="15" x14ac:dyDescent="0.25">
      <c r="B143" s="126" t="str">
        <f>'EDGAR-2021'!A132</f>
        <v>Nepal</v>
      </c>
      <c r="C143" s="30">
        <f>VLOOKUP($B143,'EDGAR-2021'!$A$3:$AZ$215,C$10,FALSE)</f>
        <v>1.0978973428000001</v>
      </c>
      <c r="D143" s="30">
        <f>VLOOKUP($B143,'EDGAR-2021'!$A$3:$AZ$215,D$10,FALSE)</f>
        <v>3.3002392820000002</v>
      </c>
      <c r="E143" s="30">
        <f>VLOOKUP($B143,'EDGAR-2021'!$A$3:$AZ$215,E$10,FALSE)</f>
        <v>4.8114901879999996</v>
      </c>
      <c r="F143" s="30">
        <f>VLOOKUP($B143,'EDGAR-2021'!$A$3:$AZ$215,F$10,FALSE)</f>
        <v>5.3879356027999998</v>
      </c>
      <c r="G143" s="30">
        <f>VLOOKUP($B143,'EDGAR-2021'!$A$3:$AZ$215,G$10,FALSE)</f>
        <v>6.2360863120000003</v>
      </c>
      <c r="H143" s="30">
        <f>VLOOKUP($B143,'EDGAR-2021'!$A$3:$AZ$215,H$10,FALSE)</f>
        <v>6.2702806339999997</v>
      </c>
      <c r="I143" s="30">
        <f>VLOOKUP($B143,'EDGAR-2021'!$A$3:$AZ$215,I$10,FALSE)</f>
        <v>7.2913240640000003</v>
      </c>
      <c r="J143" s="30">
        <f>VLOOKUP($B143,'EDGAR-2021'!$A$3:$AZ$215,J$10,FALSE)</f>
        <v>6.2702806339999997</v>
      </c>
      <c r="K143" s="30">
        <f>VLOOKUP($B143,'EDGAR-2021'!$A$3:$AZ$215,K$10,FALSE)</f>
        <v>7.3551853029999998</v>
      </c>
      <c r="L143" s="30">
        <f>VLOOKUP($B143,'EDGAR-2021'!$A$3:$AZ$215,L$10,FALSE)</f>
        <v>10.558158263999999</v>
      </c>
      <c r="M143" s="30">
        <f>VLOOKUP($B143,'EDGAR-2021'!$A$3:$AZ$215,M$10,FALSE)</f>
        <v>12.540379847000001</v>
      </c>
      <c r="N143" s="30">
        <f>VLOOKUP($B143,'EDGAR-2021'!$A$3:$AZ$215,N$10,FALSE)</f>
        <v>14.566474490899999</v>
      </c>
      <c r="O143" s="30">
        <f>VLOOKUP($B143,'EDGAR-2021'!$A$3:$AZ$215,O$10,FALSE)</f>
        <v>18.043703356200002</v>
      </c>
      <c r="P143" s="30">
        <f>VLOOKUP($B143,'EDGAR-2021'!$A$3:$AZ$215,P$10,FALSE)</f>
        <v>17.892008545100001</v>
      </c>
      <c r="Q143" s="50">
        <f t="shared" ref="Q143:Q206" si="31">O143/N143-1</f>
        <v>0.23871451307399782</v>
      </c>
      <c r="R143" s="50">
        <f t="shared" ref="R143:R206" si="32">AVERAGE(O143/N143-1,N143/M143-1)</f>
        <v>0.20014008244098047</v>
      </c>
      <c r="S143" s="50">
        <f t="shared" ref="S143:S206" si="33">P143/O143-1</f>
        <v>-8.4070774222674283E-3</v>
      </c>
      <c r="T143" s="30">
        <f>VLOOKUP($B143,'EDGAR-P'!$A$3:$AZ$215,T$10,FALSE)</f>
        <v>29.942018000000015</v>
      </c>
      <c r="U143" s="29">
        <f t="shared" ref="U143:U206" si="34">O143/T143</f>
        <v>0.60262148517177405</v>
      </c>
      <c r="V143" s="127">
        <f t="shared" ref="V143:V206" si="35">O143/$O$225</f>
        <v>4.9405336842645834E-4</v>
      </c>
      <c r="W143" s="127">
        <f t="shared" ref="W143:W206" si="36">T143/$T$225</f>
        <v>3.8845406514019343E-3</v>
      </c>
      <c r="X143" s="30">
        <f>VLOOKUP($B143,'EDGAR-P'!$A$3:$AZ$215,X$10,FALSE)</f>
        <v>28.982799999999997</v>
      </c>
      <c r="Y143" s="127">
        <f t="shared" ref="Y143:Y206" si="37">L143/$L$225</f>
        <v>2.9966566792248393E-4</v>
      </c>
      <c r="Z143" s="127">
        <f t="shared" ref="Z143:Z206" si="38">X143/$X$225</f>
        <v>3.8846127921801747E-3</v>
      </c>
    </row>
    <row r="144" spans="2:26" ht="15" x14ac:dyDescent="0.25">
      <c r="B144" s="126" t="str">
        <f>'EDGAR-2021'!A133</f>
        <v>Netherlands</v>
      </c>
      <c r="C144" s="30">
        <f>VLOOKUP($B144,'EDGAR-2021'!$A$3:$AZ$215,C$10,FALSE)</f>
        <v>161.39581677300001</v>
      </c>
      <c r="D144" s="30">
        <f>VLOOKUP($B144,'EDGAR-2021'!$A$3:$AZ$215,D$10,FALSE)</f>
        <v>181.89194638422501</v>
      </c>
      <c r="E144" s="30">
        <f>VLOOKUP($B144,'EDGAR-2021'!$A$3:$AZ$215,E$10,FALSE)</f>
        <v>186.29687910851999</v>
      </c>
      <c r="F144" s="30">
        <f>VLOOKUP($B144,'EDGAR-2021'!$A$3:$AZ$215,F$10,FALSE)</f>
        <v>174.07096892279901</v>
      </c>
      <c r="G144" s="30">
        <f>VLOOKUP($B144,'EDGAR-2021'!$A$3:$AZ$215,G$10,FALSE)</f>
        <v>171.43519462594</v>
      </c>
      <c r="H144" s="30">
        <f>VLOOKUP($B144,'EDGAR-2021'!$A$3:$AZ$215,H$10,FALSE)</f>
        <v>170.26515079184799</v>
      </c>
      <c r="I144" s="30">
        <f>VLOOKUP($B144,'EDGAR-2021'!$A$3:$AZ$215,I$10,FALSE)</f>
        <v>162.79348914822199</v>
      </c>
      <c r="J144" s="30">
        <f>VLOOKUP($B144,'EDGAR-2021'!$A$3:$AZ$215,J$10,FALSE)</f>
        <v>170.26515079184799</v>
      </c>
      <c r="K144" s="30">
        <f>VLOOKUP($B144,'EDGAR-2021'!$A$3:$AZ$215,K$10,FALSE)</f>
        <v>170.72765491115601</v>
      </c>
      <c r="L144" s="30">
        <f>VLOOKUP($B144,'EDGAR-2021'!$A$3:$AZ$215,L$10,FALSE)</f>
        <v>171.10822955168101</v>
      </c>
      <c r="M144" s="30">
        <f>VLOOKUP($B144,'EDGAR-2021'!$A$3:$AZ$215,M$10,FALSE)</f>
        <v>168.85463656118</v>
      </c>
      <c r="N144" s="30">
        <f>VLOOKUP($B144,'EDGAR-2021'!$A$3:$AZ$215,N$10,FALSE)</f>
        <v>163.63965812259099</v>
      </c>
      <c r="O144" s="30">
        <f>VLOOKUP($B144,'EDGAR-2021'!$A$3:$AZ$215,O$10,FALSE)</f>
        <v>157.821509651024</v>
      </c>
      <c r="P144" s="30">
        <f>VLOOKUP($B144,'EDGAR-2021'!$A$3:$AZ$215,P$10,FALSE)</f>
        <v>144.69486413894299</v>
      </c>
      <c r="Q144" s="50">
        <f t="shared" si="31"/>
        <v>-3.5554635950218794E-2</v>
      </c>
      <c r="R144" s="50">
        <f t="shared" si="32"/>
        <v>-3.3219530711445788E-2</v>
      </c>
      <c r="S144" s="50">
        <f t="shared" si="33"/>
        <v>-8.3173995364172693E-2</v>
      </c>
      <c r="T144" s="30">
        <f>VLOOKUP($B144,'EDGAR-P'!$A$3:$AZ$215,T$10,FALSE)</f>
        <v>17.132908000000047</v>
      </c>
      <c r="U144" s="29">
        <f t="shared" si="34"/>
        <v>9.2116008357147301</v>
      </c>
      <c r="V144" s="127">
        <f t="shared" si="35"/>
        <v>4.3212996198169675E-3</v>
      </c>
      <c r="W144" s="127">
        <f t="shared" si="36"/>
        <v>2.2227452272164674E-3</v>
      </c>
      <c r="X144" s="30">
        <f>VLOOKUP($B144,'EDGAR-P'!$A$3:$AZ$215,X$10,FALSE)</f>
        <v>16.987300000000005</v>
      </c>
      <c r="Y144" s="127">
        <f t="shared" si="37"/>
        <v>4.8564589214835615E-3</v>
      </c>
      <c r="Z144" s="127">
        <f t="shared" si="38"/>
        <v>2.276836016002674E-3</v>
      </c>
    </row>
    <row r="145" spans="2:26" ht="15" x14ac:dyDescent="0.25">
      <c r="B145" s="126" t="str">
        <f>'EDGAR-2021'!A134</f>
        <v>New Caledonia</v>
      </c>
      <c r="C145" s="30">
        <f>VLOOKUP($B145,'EDGAR-2021'!$A$3:$AZ$215,C$10,FALSE)</f>
        <v>1.5692245838500001</v>
      </c>
      <c r="D145" s="30">
        <f>VLOOKUP($B145,'EDGAR-2021'!$A$3:$AZ$215,D$10,FALSE)</f>
        <v>3.1398691328999999</v>
      </c>
      <c r="E145" s="30">
        <f>VLOOKUP($B145,'EDGAR-2021'!$A$3:$AZ$215,E$10,FALSE)</f>
        <v>3.5982251592000001</v>
      </c>
      <c r="F145" s="30">
        <f>VLOOKUP($B145,'EDGAR-2021'!$A$3:$AZ$215,F$10,FALSE)</f>
        <v>3.8671744205</v>
      </c>
      <c r="G145" s="30">
        <f>VLOOKUP($B145,'EDGAR-2021'!$A$3:$AZ$215,G$10,FALSE)</f>
        <v>3.8251195070000001</v>
      </c>
      <c r="H145" s="30">
        <f>VLOOKUP($B145,'EDGAR-2021'!$A$3:$AZ$215,H$10,FALSE)</f>
        <v>3.8927743406999999</v>
      </c>
      <c r="I145" s="30">
        <f>VLOOKUP($B145,'EDGAR-2021'!$A$3:$AZ$215,I$10,FALSE)</f>
        <v>4.7363511408000001</v>
      </c>
      <c r="J145" s="30">
        <f>VLOOKUP($B145,'EDGAR-2021'!$A$3:$AZ$215,J$10,FALSE)</f>
        <v>3.8927743406999999</v>
      </c>
      <c r="K145" s="30">
        <f>VLOOKUP($B145,'EDGAR-2021'!$A$3:$AZ$215,K$10,FALSE)</f>
        <v>4.5585438220999999</v>
      </c>
      <c r="L145" s="30">
        <f>VLOOKUP($B145,'EDGAR-2021'!$A$3:$AZ$215,L$10,FALSE)</f>
        <v>4.3786868246999999</v>
      </c>
      <c r="M145" s="30">
        <f>VLOOKUP($B145,'EDGAR-2021'!$A$3:$AZ$215,M$10,FALSE)</f>
        <v>5.0808018002999997</v>
      </c>
      <c r="N145" s="30">
        <f>VLOOKUP($B145,'EDGAR-2021'!$A$3:$AZ$215,N$10,FALSE)</f>
        <v>5.2217743960999998</v>
      </c>
      <c r="O145" s="30">
        <f>VLOOKUP($B145,'EDGAR-2021'!$A$3:$AZ$215,O$10,FALSE)</f>
        <v>7.4010229574000004</v>
      </c>
      <c r="P145" s="30">
        <f>VLOOKUP($B145,'EDGAR-2021'!$A$3:$AZ$215,P$10,FALSE)</f>
        <v>7.3226944051</v>
      </c>
      <c r="Q145" s="50">
        <f t="shared" si="31"/>
        <v>0.41733870443112631</v>
      </c>
      <c r="R145" s="50">
        <f t="shared" si="32"/>
        <v>0.22254241805643848</v>
      </c>
      <c r="S145" s="50">
        <f t="shared" si="33"/>
        <v>-1.0583476466815012E-2</v>
      </c>
      <c r="T145" s="30">
        <f>VLOOKUP($B145,'EDGAR-P'!$A$3:$AZ$215,T$10,FALSE)</f>
        <v>0.28337599999999968</v>
      </c>
      <c r="U145" s="29">
        <f t="shared" si="34"/>
        <v>26.117324534893598</v>
      </c>
      <c r="V145" s="127">
        <f t="shared" si="35"/>
        <v>2.02646887377951E-4</v>
      </c>
      <c r="W145" s="127">
        <f t="shared" si="36"/>
        <v>3.6763907884621296E-5</v>
      </c>
      <c r="X145" s="30">
        <f>VLOOKUP($B145,'EDGAR-P'!$A$3:$AZ$215,X$10,FALSE)</f>
        <v>0.27267699999999967</v>
      </c>
      <c r="Y145" s="127">
        <f t="shared" si="37"/>
        <v>1.2427755666640251E-4</v>
      </c>
      <c r="Z145" s="127">
        <f t="shared" si="38"/>
        <v>3.6547350923075491E-5</v>
      </c>
    </row>
    <row r="146" spans="2:26" ht="15" x14ac:dyDescent="0.25">
      <c r="B146" s="126" t="str">
        <f>'EDGAR-2021'!A135</f>
        <v>New Zealand</v>
      </c>
      <c r="C146" s="30">
        <f>VLOOKUP($B146,'EDGAR-2021'!$A$3:$AZ$215,C$10,FALSE)</f>
        <v>23.900950448269999</v>
      </c>
      <c r="D146" s="30">
        <f>VLOOKUP($B146,'EDGAR-2021'!$A$3:$AZ$215,D$10,FALSE)</f>
        <v>36.984308817879999</v>
      </c>
      <c r="E146" s="30">
        <f>VLOOKUP($B146,'EDGAR-2021'!$A$3:$AZ$215,E$10,FALSE)</f>
        <v>34.021963739059998</v>
      </c>
      <c r="F146" s="30">
        <f>VLOOKUP($B146,'EDGAR-2021'!$A$3:$AZ$215,F$10,FALSE)</f>
        <v>33.309257472589998</v>
      </c>
      <c r="G146" s="30">
        <f>VLOOKUP($B146,'EDGAR-2021'!$A$3:$AZ$215,G$10,FALSE)</f>
        <v>35.250587302</v>
      </c>
      <c r="H146" s="30">
        <f>VLOOKUP($B146,'EDGAR-2021'!$A$3:$AZ$215,H$10,FALSE)</f>
        <v>35.02625826445</v>
      </c>
      <c r="I146" s="30">
        <f>VLOOKUP($B146,'EDGAR-2021'!$A$3:$AZ$215,I$10,FALSE)</f>
        <v>35.938938141420003</v>
      </c>
      <c r="J146" s="30">
        <f>VLOOKUP($B146,'EDGAR-2021'!$A$3:$AZ$215,J$10,FALSE)</f>
        <v>35.02625826445</v>
      </c>
      <c r="K146" s="30">
        <f>VLOOKUP($B146,'EDGAR-2021'!$A$3:$AZ$215,K$10,FALSE)</f>
        <v>35.751709763770002</v>
      </c>
      <c r="L146" s="30">
        <f>VLOOKUP($B146,'EDGAR-2021'!$A$3:$AZ$215,L$10,FALSE)</f>
        <v>35.231034741880002</v>
      </c>
      <c r="M146" s="30">
        <f>VLOOKUP($B146,'EDGAR-2021'!$A$3:$AZ$215,M$10,FALSE)</f>
        <v>36.605948667669999</v>
      </c>
      <c r="N146" s="30">
        <f>VLOOKUP($B146,'EDGAR-2021'!$A$3:$AZ$215,N$10,FALSE)</f>
        <v>35.645011826759998</v>
      </c>
      <c r="O146" s="30">
        <f>VLOOKUP($B146,'EDGAR-2021'!$A$3:$AZ$215,O$10,FALSE)</f>
        <v>37.31183670235</v>
      </c>
      <c r="P146" s="30">
        <f>VLOOKUP($B146,'EDGAR-2021'!$A$3:$AZ$215,P$10,FALSE)</f>
        <v>33.034402176050001</v>
      </c>
      <c r="Q146" s="50">
        <f t="shared" si="31"/>
        <v>4.6761798921291398E-2</v>
      </c>
      <c r="R146" s="50">
        <f t="shared" si="32"/>
        <v>1.0255480288560548E-2</v>
      </c>
      <c r="S146" s="50">
        <f t="shared" si="33"/>
        <v>-0.11464014919508358</v>
      </c>
      <c r="T146" s="30">
        <f>VLOOKUP($B146,'EDGAR-P'!$A$3:$AZ$215,T$10,FALSE)</f>
        <v>4.7924090000000001</v>
      </c>
      <c r="U146" s="29">
        <f t="shared" si="34"/>
        <v>7.785611933862489</v>
      </c>
      <c r="V146" s="127">
        <f t="shared" si="35"/>
        <v>1.0216327680115538E-3</v>
      </c>
      <c r="W146" s="127">
        <f t="shared" si="36"/>
        <v>6.2174525373154483E-4</v>
      </c>
      <c r="X146" s="30">
        <f>VLOOKUP($B146,'EDGAR-P'!$A$3:$AZ$215,X$10,FALSE)</f>
        <v>4.6608299999999989</v>
      </c>
      <c r="Y146" s="127">
        <f t="shared" si="37"/>
        <v>9.9994064244363252E-4</v>
      </c>
      <c r="Z146" s="127">
        <f t="shared" si="38"/>
        <v>6.24698781352289E-4</v>
      </c>
    </row>
    <row r="147" spans="2:26" ht="15" x14ac:dyDescent="0.25">
      <c r="B147" s="126" t="str">
        <f>'EDGAR-2021'!A136</f>
        <v>Nicaragua</v>
      </c>
      <c r="C147" s="30">
        <f>VLOOKUP($B147,'EDGAR-2021'!$A$3:$AZ$215,C$10,FALSE)</f>
        <v>1.9695717887099999</v>
      </c>
      <c r="D147" s="30">
        <f>VLOOKUP($B147,'EDGAR-2021'!$A$3:$AZ$215,D$10,FALSE)</f>
        <v>4.319183790696</v>
      </c>
      <c r="E147" s="30">
        <f>VLOOKUP($B147,'EDGAR-2021'!$A$3:$AZ$215,E$10,FALSE)</f>
        <v>4.6682854084079999</v>
      </c>
      <c r="F147" s="30">
        <f>VLOOKUP($B147,'EDGAR-2021'!$A$3:$AZ$215,F$10,FALSE)</f>
        <v>4.848873091123</v>
      </c>
      <c r="G147" s="30">
        <f>VLOOKUP($B147,'EDGAR-2021'!$A$3:$AZ$215,G$10,FALSE)</f>
        <v>4.822113674713</v>
      </c>
      <c r="H147" s="30">
        <f>VLOOKUP($B147,'EDGAR-2021'!$A$3:$AZ$215,H$10,FALSE)</f>
        <v>4.6075454823230002</v>
      </c>
      <c r="I147" s="30">
        <f>VLOOKUP($B147,'EDGAR-2021'!$A$3:$AZ$215,I$10,FALSE)</f>
        <v>4.9207544713360001</v>
      </c>
      <c r="J147" s="30">
        <f>VLOOKUP($B147,'EDGAR-2021'!$A$3:$AZ$215,J$10,FALSE)</f>
        <v>4.6075454823230002</v>
      </c>
      <c r="K147" s="30">
        <f>VLOOKUP($B147,'EDGAR-2021'!$A$3:$AZ$215,K$10,FALSE)</f>
        <v>5.4839209443670001</v>
      </c>
      <c r="L147" s="30">
        <f>VLOOKUP($B147,'EDGAR-2021'!$A$3:$AZ$215,L$10,FALSE)</f>
        <v>5.5361999080980002</v>
      </c>
      <c r="M147" s="30">
        <f>VLOOKUP($B147,'EDGAR-2021'!$A$3:$AZ$215,M$10,FALSE)</f>
        <v>5.6452523589689996</v>
      </c>
      <c r="N147" s="30">
        <f>VLOOKUP($B147,'EDGAR-2021'!$A$3:$AZ$215,N$10,FALSE)</f>
        <v>5.4008522865800002</v>
      </c>
      <c r="O147" s="30">
        <f>VLOOKUP($B147,'EDGAR-2021'!$A$3:$AZ$215,O$10,FALSE)</f>
        <v>5.7969203418320001</v>
      </c>
      <c r="P147" s="30">
        <f>VLOOKUP($B147,'EDGAR-2021'!$A$3:$AZ$215,P$10,FALSE)</f>
        <v>5.0962657267809996</v>
      </c>
      <c r="Q147" s="50">
        <f t="shared" si="31"/>
        <v>7.3334361733266906E-2</v>
      </c>
      <c r="R147" s="50">
        <f t="shared" si="32"/>
        <v>1.5020666517216952E-2</v>
      </c>
      <c r="S147" s="50">
        <f t="shared" si="33"/>
        <v>-0.12086669709688869</v>
      </c>
      <c r="T147" s="30">
        <f>VLOOKUP($B147,'EDGAR-P'!$A$3:$AZ$215,T$10,FALSE)</f>
        <v>6.3511569999999962</v>
      </c>
      <c r="U147" s="29">
        <f t="shared" si="34"/>
        <v>0.91273453668867</v>
      </c>
      <c r="V147" s="127">
        <f t="shared" si="35"/>
        <v>1.5872506684709266E-4</v>
      </c>
      <c r="W147" s="127">
        <f t="shared" si="36"/>
        <v>8.2397009947478912E-4</v>
      </c>
      <c r="X147" s="30">
        <f>VLOOKUP($B147,'EDGAR-P'!$A$3:$AZ$215,X$10,FALSE)</f>
        <v>6.1499300000000003</v>
      </c>
      <c r="Y147" s="127">
        <f t="shared" si="37"/>
        <v>1.5713053372852734E-4</v>
      </c>
      <c r="Z147" s="127">
        <f t="shared" si="38"/>
        <v>8.2428532609039244E-4</v>
      </c>
    </row>
    <row r="148" spans="2:26" ht="15" x14ac:dyDescent="0.25">
      <c r="B148" s="126" t="str">
        <f>'EDGAR-2021'!A137</f>
        <v>Niger</v>
      </c>
      <c r="C148" s="30">
        <f>VLOOKUP($B148,'EDGAR-2021'!$A$3:$AZ$215,C$10,FALSE)</f>
        <v>1.0842833103</v>
      </c>
      <c r="D148" s="30">
        <f>VLOOKUP($B148,'EDGAR-2021'!$A$3:$AZ$215,D$10,FALSE)</f>
        <v>0.79941959399999996</v>
      </c>
      <c r="E148" s="30">
        <f>VLOOKUP($B148,'EDGAR-2021'!$A$3:$AZ$215,E$10,FALSE)</f>
        <v>1.4392783309999999</v>
      </c>
      <c r="F148" s="30">
        <f>VLOOKUP($B148,'EDGAR-2021'!$A$3:$AZ$215,F$10,FALSE)</f>
        <v>1.456058405988</v>
      </c>
      <c r="G148" s="30">
        <f>VLOOKUP($B148,'EDGAR-2021'!$A$3:$AZ$215,G$10,FALSE)</f>
        <v>2.045997835508</v>
      </c>
      <c r="H148" s="30">
        <f>VLOOKUP($B148,'EDGAR-2021'!$A$3:$AZ$215,H$10,FALSE)</f>
        <v>2.0283165453719998</v>
      </c>
      <c r="I148" s="30">
        <f>VLOOKUP($B148,'EDGAR-2021'!$A$3:$AZ$215,I$10,FALSE)</f>
        <v>2.2016394408269999</v>
      </c>
      <c r="J148" s="30">
        <f>VLOOKUP($B148,'EDGAR-2021'!$A$3:$AZ$215,J$10,FALSE)</f>
        <v>2.0283165453719998</v>
      </c>
      <c r="K148" s="30">
        <f>VLOOKUP($B148,'EDGAR-2021'!$A$3:$AZ$215,K$10,FALSE)</f>
        <v>2.1184035573859998</v>
      </c>
      <c r="L148" s="30">
        <f>VLOOKUP($B148,'EDGAR-2021'!$A$3:$AZ$215,L$10,FALSE)</f>
        <v>2.1187188845149998</v>
      </c>
      <c r="M148" s="30">
        <f>VLOOKUP($B148,'EDGAR-2021'!$A$3:$AZ$215,M$10,FALSE)</f>
        <v>2.1973470647109998</v>
      </c>
      <c r="N148" s="30">
        <f>VLOOKUP($B148,'EDGAR-2021'!$A$3:$AZ$215,N$10,FALSE)</f>
        <v>2.406857007752</v>
      </c>
      <c r="O148" s="30">
        <f>VLOOKUP($B148,'EDGAR-2021'!$A$3:$AZ$215,O$10,FALSE)</f>
        <v>2.4010857322849999</v>
      </c>
      <c r="P148" s="30">
        <f>VLOOKUP($B148,'EDGAR-2021'!$A$3:$AZ$215,P$10,FALSE)</f>
        <v>2.1622325172850001</v>
      </c>
      <c r="Q148" s="50">
        <f t="shared" si="31"/>
        <v>-2.3978472540794327E-3</v>
      </c>
      <c r="R148" s="50">
        <f t="shared" si="32"/>
        <v>4.647446088414936E-2</v>
      </c>
      <c r="S148" s="50">
        <f t="shared" si="33"/>
        <v>-9.9477170593444186E-2</v>
      </c>
      <c r="T148" s="30">
        <f>VLOOKUP($B148,'EDGAR-P'!$A$3:$AZ$215,T$10,FALSE)</f>
        <v>23.176690999999948</v>
      </c>
      <c r="U148" s="29">
        <f t="shared" si="34"/>
        <v>0.103599160565458</v>
      </c>
      <c r="V148" s="127">
        <f t="shared" si="35"/>
        <v>6.5743959014295193E-5</v>
      </c>
      <c r="W148" s="127">
        <f t="shared" si="36"/>
        <v>3.0068380279004944E-3</v>
      </c>
      <c r="X148" s="30">
        <f>VLOOKUP($B148,'EDGAR-P'!$A$3:$AZ$215,X$10,FALSE)</f>
        <v>20.673000000000016</v>
      </c>
      <c r="Y148" s="127">
        <f t="shared" si="37"/>
        <v>6.0134286093532224E-5</v>
      </c>
      <c r="Z148" s="127">
        <f t="shared" si="38"/>
        <v>2.7708365048491113E-3</v>
      </c>
    </row>
    <row r="149" spans="2:26" ht="15" x14ac:dyDescent="0.25">
      <c r="B149" s="126" t="str">
        <f>'EDGAR-2021'!A138</f>
        <v>Nigeria</v>
      </c>
      <c r="C149" s="30">
        <f>VLOOKUP($B149,'EDGAR-2021'!$A$3:$AZ$215,C$10,FALSE)</f>
        <v>74.767838276999996</v>
      </c>
      <c r="D149" s="30">
        <f>VLOOKUP($B149,'EDGAR-2021'!$A$3:$AZ$215,D$10,FALSE)</f>
        <v>100.54685544828</v>
      </c>
      <c r="E149" s="30">
        <f>VLOOKUP($B149,'EDGAR-2021'!$A$3:$AZ$215,E$10,FALSE)</f>
        <v>90.193204480229994</v>
      </c>
      <c r="F149" s="30">
        <f>VLOOKUP($B149,'EDGAR-2021'!$A$3:$AZ$215,F$10,FALSE)</f>
        <v>94.669117720429995</v>
      </c>
      <c r="G149" s="30">
        <f>VLOOKUP($B149,'EDGAR-2021'!$A$3:$AZ$215,G$10,FALSE)</f>
        <v>89.007445209219995</v>
      </c>
      <c r="H149" s="30">
        <f>VLOOKUP($B149,'EDGAR-2021'!$A$3:$AZ$215,H$10,FALSE)</f>
        <v>108.87018589202999</v>
      </c>
      <c r="I149" s="30">
        <f>VLOOKUP($B149,'EDGAR-2021'!$A$3:$AZ$215,I$10,FALSE)</f>
        <v>114.81648459627</v>
      </c>
      <c r="J149" s="30">
        <f>VLOOKUP($B149,'EDGAR-2021'!$A$3:$AZ$215,J$10,FALSE)</f>
        <v>108.87018589202999</v>
      </c>
      <c r="K149" s="30">
        <f>VLOOKUP($B149,'EDGAR-2021'!$A$3:$AZ$215,K$10,FALSE)</f>
        <v>107.844173412559</v>
      </c>
      <c r="L149" s="30">
        <f>VLOOKUP($B149,'EDGAR-2021'!$A$3:$AZ$215,L$10,FALSE)</f>
        <v>111.07246086307001</v>
      </c>
      <c r="M149" s="30">
        <f>VLOOKUP($B149,'EDGAR-2021'!$A$3:$AZ$215,M$10,FALSE)</f>
        <v>112.93985327554</v>
      </c>
      <c r="N149" s="30">
        <f>VLOOKUP($B149,'EDGAR-2021'!$A$3:$AZ$215,N$10,FALSE)</f>
        <v>130.54910834511</v>
      </c>
      <c r="O149" s="30">
        <f>VLOOKUP($B149,'EDGAR-2021'!$A$3:$AZ$215,O$10,FALSE)</f>
        <v>133.46547692499001</v>
      </c>
      <c r="P149" s="30">
        <f>VLOOKUP($B149,'EDGAR-2021'!$A$3:$AZ$215,P$10,FALSE)</f>
        <v>126.92009108499001</v>
      </c>
      <c r="Q149" s="50">
        <f t="shared" si="31"/>
        <v>2.2339245490444304E-2</v>
      </c>
      <c r="R149" s="50">
        <f t="shared" si="32"/>
        <v>8.9128175722126612E-2</v>
      </c>
      <c r="S149" s="50">
        <f t="shared" si="33"/>
        <v>-4.9041789613344267E-2</v>
      </c>
      <c r="T149" s="30">
        <f>VLOOKUP($B149,'EDGAR-P'!$A$3:$AZ$215,T$10,FALSE)</f>
        <v>200.96241700000002</v>
      </c>
      <c r="U149" s="29">
        <f t="shared" si="34"/>
        <v>0.66413152726457303</v>
      </c>
      <c r="V149" s="127">
        <f t="shared" si="35"/>
        <v>3.6544088063151245E-3</v>
      </c>
      <c r="W149" s="127">
        <f t="shared" si="36"/>
        <v>2.6071946060565683E-2</v>
      </c>
      <c r="X149" s="30">
        <f>VLOOKUP($B149,'EDGAR-P'!$A$3:$AZ$215,X$10,FALSE)</f>
        <v>185.98999999999992</v>
      </c>
      <c r="Y149" s="127">
        <f t="shared" si="37"/>
        <v>3.1525008756324354E-3</v>
      </c>
      <c r="Z149" s="127">
        <f t="shared" si="38"/>
        <v>2.4928548422429527E-2</v>
      </c>
    </row>
    <row r="150" spans="2:26" ht="15" x14ac:dyDescent="0.25">
      <c r="B150" s="126" t="str">
        <f>'EDGAR-2021'!A139</f>
        <v>North Korea</v>
      </c>
      <c r="C150" s="30">
        <f>VLOOKUP($B150,'EDGAR-2021'!$A$3:$AZ$215,C$10,FALSE)</f>
        <v>132.01668615022999</v>
      </c>
      <c r="D150" s="30">
        <f>VLOOKUP($B150,'EDGAR-2021'!$A$3:$AZ$215,D$10,FALSE)</f>
        <v>79.861050451118999</v>
      </c>
      <c r="E150" s="30">
        <f>VLOOKUP($B150,'EDGAR-2021'!$A$3:$AZ$215,E$10,FALSE)</f>
        <v>52.989178292200002</v>
      </c>
      <c r="F150" s="30">
        <f>VLOOKUP($B150,'EDGAR-2021'!$A$3:$AZ$215,F$10,FALSE)</f>
        <v>38.694965138524999</v>
      </c>
      <c r="G150" s="30">
        <f>VLOOKUP($B150,'EDGAR-2021'!$A$3:$AZ$215,G$10,FALSE)</f>
        <v>39.532016318105001</v>
      </c>
      <c r="H150" s="30">
        <f>VLOOKUP($B150,'EDGAR-2021'!$A$3:$AZ$215,H$10,FALSE)</f>
        <v>28.654995872063001</v>
      </c>
      <c r="I150" s="30">
        <f>VLOOKUP($B150,'EDGAR-2021'!$A$3:$AZ$215,I$10,FALSE)</f>
        <v>33.505581856661998</v>
      </c>
      <c r="J150" s="30">
        <f>VLOOKUP($B150,'EDGAR-2021'!$A$3:$AZ$215,J$10,FALSE)</f>
        <v>28.654995872063001</v>
      </c>
      <c r="K150" s="30">
        <f>VLOOKUP($B150,'EDGAR-2021'!$A$3:$AZ$215,K$10,FALSE)</f>
        <v>27.992852686662001</v>
      </c>
      <c r="L150" s="30">
        <f>VLOOKUP($B150,'EDGAR-2021'!$A$3:$AZ$215,L$10,FALSE)</f>
        <v>31.026559666661999</v>
      </c>
      <c r="M150" s="30">
        <f>VLOOKUP($B150,'EDGAR-2021'!$A$3:$AZ$215,M$10,FALSE)</f>
        <v>25.136020796931</v>
      </c>
      <c r="N150" s="30">
        <f>VLOOKUP($B150,'EDGAR-2021'!$A$3:$AZ$215,N$10,FALSE)</f>
        <v>20.624870268696</v>
      </c>
      <c r="O150" s="30">
        <f>VLOOKUP($B150,'EDGAR-2021'!$A$3:$AZ$215,O$10,FALSE)</f>
        <v>32.400907716022999</v>
      </c>
      <c r="P150" s="30">
        <f>VLOOKUP($B150,'EDGAR-2021'!$A$3:$AZ$215,P$10,FALSE)</f>
        <v>32.244577453570002</v>
      </c>
      <c r="Q150" s="50">
        <f t="shared" si="31"/>
        <v>0.57096298274420776</v>
      </c>
      <c r="R150" s="50">
        <f t="shared" si="32"/>
        <v>0.19574671265196153</v>
      </c>
      <c r="S150" s="50">
        <f t="shared" si="33"/>
        <v>-4.824872927115198E-3</v>
      </c>
      <c r="T150" s="30">
        <f>VLOOKUP($B150,'EDGAR-P'!$A$3:$AZ$215,T$10,FALSE)</f>
        <v>25.727408000000072</v>
      </c>
      <c r="U150" s="29">
        <f t="shared" si="34"/>
        <v>1.25939261802133</v>
      </c>
      <c r="V150" s="127">
        <f t="shared" si="35"/>
        <v>8.8716696795370167E-4</v>
      </c>
      <c r="W150" s="127">
        <f t="shared" si="36"/>
        <v>3.3377564007610831E-3</v>
      </c>
      <c r="X150" s="30">
        <f>VLOOKUP($B150,'EDGAR-P'!$A$3:$AZ$215,X$10,FALSE)</f>
        <v>25.368600000000061</v>
      </c>
      <c r="Y150" s="127">
        <f t="shared" si="37"/>
        <v>8.806076299830572E-4</v>
      </c>
      <c r="Z150" s="127">
        <f t="shared" si="38"/>
        <v>3.4001955670156861E-3</v>
      </c>
    </row>
    <row r="151" spans="2:26" ht="15" x14ac:dyDescent="0.25">
      <c r="B151" s="126" t="str">
        <f>'EDGAR-2021'!A140</f>
        <v>North Macedonia</v>
      </c>
      <c r="C151" s="30">
        <f>VLOOKUP($B151,'EDGAR-2021'!$A$3:$AZ$215,C$10,FALSE)</f>
        <v>11.207949073638</v>
      </c>
      <c r="D151" s="30">
        <f>VLOOKUP($B151,'EDGAR-2021'!$A$3:$AZ$215,D$10,FALSE)</f>
        <v>9.7149647438759992</v>
      </c>
      <c r="E151" s="30">
        <f>VLOOKUP($B151,'EDGAR-2021'!$A$3:$AZ$215,E$10,FALSE)</f>
        <v>9.1732253502212995</v>
      </c>
      <c r="F151" s="30">
        <f>VLOOKUP($B151,'EDGAR-2021'!$A$3:$AZ$215,F$10,FALSE)</f>
        <v>10.2383079079366</v>
      </c>
      <c r="G151" s="30">
        <f>VLOOKUP($B151,'EDGAR-2021'!$A$3:$AZ$215,G$10,FALSE)</f>
        <v>9.6143579160137094</v>
      </c>
      <c r="H151" s="30">
        <f>VLOOKUP($B151,'EDGAR-2021'!$A$3:$AZ$215,H$10,FALSE)</f>
        <v>8.7811782883329208</v>
      </c>
      <c r="I151" s="30">
        <f>VLOOKUP($B151,'EDGAR-2021'!$A$3:$AZ$215,I$10,FALSE)</f>
        <v>8.3439854914339904</v>
      </c>
      <c r="J151" s="30">
        <f>VLOOKUP($B151,'EDGAR-2021'!$A$3:$AZ$215,J$10,FALSE)</f>
        <v>8.7811782883329208</v>
      </c>
      <c r="K151" s="30">
        <f>VLOOKUP($B151,'EDGAR-2021'!$A$3:$AZ$215,K$10,FALSE)</f>
        <v>7.9305444235514999</v>
      </c>
      <c r="L151" s="30">
        <f>VLOOKUP($B151,'EDGAR-2021'!$A$3:$AZ$215,L$10,FALSE)</f>
        <v>7.4704862360800499</v>
      </c>
      <c r="M151" s="30">
        <f>VLOOKUP($B151,'EDGAR-2021'!$A$3:$AZ$215,M$10,FALSE)</f>
        <v>8.1300048511954692</v>
      </c>
      <c r="N151" s="30">
        <f>VLOOKUP($B151,'EDGAR-2021'!$A$3:$AZ$215,N$10,FALSE)</f>
        <v>7.5553873577427604</v>
      </c>
      <c r="O151" s="30">
        <f>VLOOKUP($B151,'EDGAR-2021'!$A$3:$AZ$215,O$10,FALSE)</f>
        <v>8.6280378234633197</v>
      </c>
      <c r="P151" s="30">
        <f>VLOOKUP($B151,'EDGAR-2021'!$A$3:$AZ$215,P$10,FALSE)</f>
        <v>7.6992308695506004</v>
      </c>
      <c r="Q151" s="50">
        <f t="shared" si="31"/>
        <v>0.14197160448978274</v>
      </c>
      <c r="R151" s="50">
        <f t="shared" si="32"/>
        <v>3.5646494091328917E-2</v>
      </c>
      <c r="S151" s="50">
        <f t="shared" si="33"/>
        <v>-0.10764984726734694</v>
      </c>
      <c r="T151" s="30">
        <f>VLOOKUP($B151,'EDGAR-P'!$A$3:$AZ$215,T$10,FALSE)</f>
        <v>2.086719999999997</v>
      </c>
      <c r="U151" s="29">
        <f t="shared" si="34"/>
        <v>4.1347367272386002</v>
      </c>
      <c r="V151" s="127">
        <f t="shared" si="35"/>
        <v>2.3624369484705752E-4</v>
      </c>
      <c r="W151" s="127">
        <f t="shared" si="36"/>
        <v>2.7072152144499506E-4</v>
      </c>
      <c r="X151" s="30">
        <f>VLOOKUP($B151,'EDGAR-P'!$A$3:$AZ$215,X$10,FALSE)</f>
        <v>2.0812100000000018</v>
      </c>
      <c r="Y151" s="127">
        <f t="shared" si="37"/>
        <v>2.1203018477888687E-4</v>
      </c>
      <c r="Z151" s="127">
        <f t="shared" si="38"/>
        <v>2.7894803087394278E-4</v>
      </c>
    </row>
    <row r="152" spans="2:26" ht="15" x14ac:dyDescent="0.25">
      <c r="B152" s="126" t="str">
        <f>'EDGAR-2021'!A141</f>
        <v>Norway</v>
      </c>
      <c r="C152" s="30">
        <f>VLOOKUP($B152,'EDGAR-2021'!$A$3:$AZ$215,C$10,FALSE)</f>
        <v>37.443826075719997</v>
      </c>
      <c r="D152" s="30">
        <f>VLOOKUP($B152,'EDGAR-2021'!$A$3:$AZ$215,D$10,FALSE)</f>
        <v>44.217676326510102</v>
      </c>
      <c r="E152" s="30">
        <f>VLOOKUP($B152,'EDGAR-2021'!$A$3:$AZ$215,E$10,FALSE)</f>
        <v>46.501450313260001</v>
      </c>
      <c r="F152" s="30">
        <f>VLOOKUP($B152,'EDGAR-2021'!$A$3:$AZ$215,F$10,FALSE)</f>
        <v>45.430501793129999</v>
      </c>
      <c r="G152" s="30">
        <f>VLOOKUP($B152,'EDGAR-2021'!$A$3:$AZ$215,G$10,FALSE)</f>
        <v>44.970108222249998</v>
      </c>
      <c r="H152" s="30">
        <f>VLOOKUP($B152,'EDGAR-2021'!$A$3:$AZ$215,H$10,FALSE)</f>
        <v>44.749629797170002</v>
      </c>
      <c r="I152" s="30">
        <f>VLOOKUP($B152,'EDGAR-2021'!$A$3:$AZ$215,I$10,FALSE)</f>
        <v>44.515436558189002</v>
      </c>
      <c r="J152" s="30">
        <f>VLOOKUP($B152,'EDGAR-2021'!$A$3:$AZ$215,J$10,FALSE)</f>
        <v>44.749629797170002</v>
      </c>
      <c r="K152" s="30">
        <f>VLOOKUP($B152,'EDGAR-2021'!$A$3:$AZ$215,K$10,FALSE)</f>
        <v>44.9610475058102</v>
      </c>
      <c r="L152" s="30">
        <f>VLOOKUP($B152,'EDGAR-2021'!$A$3:$AZ$215,L$10,FALSE)</f>
        <v>44.460767477479898</v>
      </c>
      <c r="M152" s="30">
        <f>VLOOKUP($B152,'EDGAR-2021'!$A$3:$AZ$215,M$10,FALSE)</f>
        <v>43.730857432123003</v>
      </c>
      <c r="N152" s="30">
        <f>VLOOKUP($B152,'EDGAR-2021'!$A$3:$AZ$215,N$10,FALSE)</f>
        <v>44.391827388875001</v>
      </c>
      <c r="O152" s="30">
        <f>VLOOKUP($B152,'EDGAR-2021'!$A$3:$AZ$215,O$10,FALSE)</f>
        <v>43.325450737644999</v>
      </c>
      <c r="P152" s="30">
        <f>VLOOKUP($B152,'EDGAR-2021'!$A$3:$AZ$215,P$10,FALSE)</f>
        <v>42.181690844107003</v>
      </c>
      <c r="Q152" s="50">
        <f t="shared" si="31"/>
        <v>-2.402191380608143E-2</v>
      </c>
      <c r="R152" s="50">
        <f t="shared" si="32"/>
        <v>-4.4537079081184427E-3</v>
      </c>
      <c r="S152" s="50">
        <f t="shared" si="33"/>
        <v>-2.6399261267100793E-2</v>
      </c>
      <c r="T152" s="30">
        <f>VLOOKUP($B152,'EDGAR-P'!$A$3:$AZ$215,T$10,FALSE)</f>
        <v>5.4009159999999978</v>
      </c>
      <c r="U152" s="29">
        <f t="shared" si="34"/>
        <v>8.0218708710976099</v>
      </c>
      <c r="V152" s="127">
        <f t="shared" si="35"/>
        <v>1.1862911095893785E-3</v>
      </c>
      <c r="W152" s="127">
        <f t="shared" si="36"/>
        <v>7.006901724795941E-4</v>
      </c>
      <c r="X152" s="30">
        <f>VLOOKUP($B152,'EDGAR-P'!$A$3:$AZ$215,X$10,FALSE)</f>
        <v>5.2546899999999956</v>
      </c>
      <c r="Y152" s="127">
        <f t="shared" si="37"/>
        <v>1.2619024312141402E-3</v>
      </c>
      <c r="Z152" s="127">
        <f t="shared" si="38"/>
        <v>7.042948228929305E-4</v>
      </c>
    </row>
    <row r="153" spans="2:26" ht="15" x14ac:dyDescent="0.25">
      <c r="B153" s="126" t="str">
        <f>'EDGAR-2021'!A142</f>
        <v>Oman</v>
      </c>
      <c r="C153" s="30">
        <f>VLOOKUP($B153,'EDGAR-2021'!$A$3:$AZ$215,C$10,FALSE)</f>
        <v>15.579793136039999</v>
      </c>
      <c r="D153" s="30">
        <f>VLOOKUP($B153,'EDGAR-2021'!$A$3:$AZ$215,D$10,FALSE)</f>
        <v>33.004334890069998</v>
      </c>
      <c r="E153" s="30">
        <f>VLOOKUP($B153,'EDGAR-2021'!$A$3:$AZ$215,E$10,FALSE)</f>
        <v>51.374151586899998</v>
      </c>
      <c r="F153" s="30">
        <f>VLOOKUP($B153,'EDGAR-2021'!$A$3:$AZ$215,F$10,FALSE)</f>
        <v>59.63377273911</v>
      </c>
      <c r="G153" s="30">
        <f>VLOOKUP($B153,'EDGAR-2021'!$A$3:$AZ$215,G$10,FALSE)</f>
        <v>67.327450508170003</v>
      </c>
      <c r="H153" s="30">
        <f>VLOOKUP($B153,'EDGAR-2021'!$A$3:$AZ$215,H$10,FALSE)</f>
        <v>70.519223668950005</v>
      </c>
      <c r="I153" s="30">
        <f>VLOOKUP($B153,'EDGAR-2021'!$A$3:$AZ$215,I$10,FALSE)</f>
        <v>74.905342119069999</v>
      </c>
      <c r="J153" s="30">
        <f>VLOOKUP($B153,'EDGAR-2021'!$A$3:$AZ$215,J$10,FALSE)</f>
        <v>70.519223668950005</v>
      </c>
      <c r="K153" s="30">
        <f>VLOOKUP($B153,'EDGAR-2021'!$A$3:$AZ$215,K$10,FALSE)</f>
        <v>79.216165216380006</v>
      </c>
      <c r="L153" s="30">
        <f>VLOOKUP($B153,'EDGAR-2021'!$A$3:$AZ$215,L$10,FALSE)</f>
        <v>80.559274571079996</v>
      </c>
      <c r="M153" s="30">
        <f>VLOOKUP($B153,'EDGAR-2021'!$A$3:$AZ$215,M$10,FALSE)</f>
        <v>83.102295709930104</v>
      </c>
      <c r="N153" s="30">
        <f>VLOOKUP($B153,'EDGAR-2021'!$A$3:$AZ$215,N$10,FALSE)</f>
        <v>86.041801348660002</v>
      </c>
      <c r="O153" s="30">
        <f>VLOOKUP($B153,'EDGAR-2021'!$A$3:$AZ$215,O$10,FALSE)</f>
        <v>87.38956916667</v>
      </c>
      <c r="P153" s="30">
        <f>VLOOKUP($B153,'EDGAR-2021'!$A$3:$AZ$215,P$10,FALSE)</f>
        <v>87.050233792759997</v>
      </c>
      <c r="Q153" s="50">
        <f t="shared" si="31"/>
        <v>1.5664105084789659E-2</v>
      </c>
      <c r="R153" s="50">
        <f t="shared" si="32"/>
        <v>2.5518120139072842E-2</v>
      </c>
      <c r="S153" s="50">
        <f t="shared" si="33"/>
        <v>-3.8830191880545595E-3</v>
      </c>
      <c r="T153" s="30">
        <f>VLOOKUP($B153,'EDGAR-P'!$A$3:$AZ$215,T$10,FALSE)</f>
        <v>5.0018749999999974</v>
      </c>
      <c r="U153" s="29">
        <f t="shared" si="34"/>
        <v>17.471362072556801</v>
      </c>
      <c r="V153" s="127">
        <f t="shared" si="35"/>
        <v>2.3928076271157971E-3</v>
      </c>
      <c r="W153" s="127">
        <f t="shared" si="36"/>
        <v>6.4892041580934961E-4</v>
      </c>
      <c r="X153" s="30">
        <f>VLOOKUP($B153,'EDGAR-P'!$A$3:$AZ$215,X$10,FALSE)</f>
        <v>4.4247599999999885</v>
      </c>
      <c r="Y153" s="127">
        <f t="shared" si="37"/>
        <v>2.2864640042388994E-3</v>
      </c>
      <c r="Z153" s="127">
        <f t="shared" si="38"/>
        <v>5.9305792740270457E-4</v>
      </c>
    </row>
    <row r="154" spans="2:26" ht="15" x14ac:dyDescent="0.25">
      <c r="B154" s="126" t="str">
        <f>'EDGAR-2021'!A143</f>
        <v>Pakistan</v>
      </c>
      <c r="C154" s="30">
        <f>VLOOKUP($B154,'EDGAR-2021'!$A$3:$AZ$215,C$10,FALSE)</f>
        <v>65.347151861559993</v>
      </c>
      <c r="D154" s="30">
        <f>VLOOKUP($B154,'EDGAR-2021'!$A$3:$AZ$215,D$10,FALSE)</f>
        <v>132.45960590889999</v>
      </c>
      <c r="E154" s="30">
        <f>VLOOKUP($B154,'EDGAR-2021'!$A$3:$AZ$215,E$10,FALSE)</f>
        <v>151.97745663255</v>
      </c>
      <c r="F154" s="30">
        <f>VLOOKUP($B154,'EDGAR-2021'!$A$3:$AZ$215,F$10,FALSE)</f>
        <v>153.72818777313</v>
      </c>
      <c r="G154" s="30">
        <f>VLOOKUP($B154,'EDGAR-2021'!$A$3:$AZ$215,G$10,FALSE)</f>
        <v>154.85855665721999</v>
      </c>
      <c r="H154" s="30">
        <f>VLOOKUP($B154,'EDGAR-2021'!$A$3:$AZ$215,H$10,FALSE)</f>
        <v>156.49653514751</v>
      </c>
      <c r="I154" s="30">
        <f>VLOOKUP($B154,'EDGAR-2021'!$A$3:$AZ$215,I$10,FALSE)</f>
        <v>164.85264260119001</v>
      </c>
      <c r="J154" s="30">
        <f>VLOOKUP($B154,'EDGAR-2021'!$A$3:$AZ$215,J$10,FALSE)</f>
        <v>156.49653514751</v>
      </c>
      <c r="K154" s="30">
        <f>VLOOKUP($B154,'EDGAR-2021'!$A$3:$AZ$215,K$10,FALSE)</f>
        <v>174.17357572656999</v>
      </c>
      <c r="L154" s="30">
        <f>VLOOKUP($B154,'EDGAR-2021'!$A$3:$AZ$215,L$10,FALSE)</f>
        <v>190.69056731853999</v>
      </c>
      <c r="M154" s="30">
        <f>VLOOKUP($B154,'EDGAR-2021'!$A$3:$AZ$215,M$10,FALSE)</f>
        <v>209.83109241758001</v>
      </c>
      <c r="N154" s="30">
        <f>VLOOKUP($B154,'EDGAR-2021'!$A$3:$AZ$215,N$10,FALSE)</f>
        <v>221.02042508598001</v>
      </c>
      <c r="O154" s="30">
        <f>VLOOKUP($B154,'EDGAR-2021'!$A$3:$AZ$215,O$10,FALSE)</f>
        <v>217.96014803739999</v>
      </c>
      <c r="P154" s="30">
        <f>VLOOKUP($B154,'EDGAR-2021'!$A$3:$AZ$215,P$10,FALSE)</f>
        <v>217.02460545221999</v>
      </c>
      <c r="Q154" s="50">
        <f t="shared" si="31"/>
        <v>-1.3846127783844087E-2</v>
      </c>
      <c r="R154" s="50">
        <f t="shared" si="32"/>
        <v>1.9739649768578726E-2</v>
      </c>
      <c r="S154" s="50">
        <f t="shared" si="33"/>
        <v>-4.2922644052318937E-3</v>
      </c>
      <c r="T154" s="30">
        <f>VLOOKUP($B154,'EDGAR-P'!$A$3:$AZ$215,T$10,FALSE)</f>
        <v>204.59644200000051</v>
      </c>
      <c r="U154" s="29">
        <f t="shared" si="34"/>
        <v>1.0653173921636401</v>
      </c>
      <c r="V154" s="127">
        <f t="shared" si="35"/>
        <v>5.9679514340721888E-3</v>
      </c>
      <c r="W154" s="127">
        <f t="shared" si="36"/>
        <v>2.6543407865201325E-2</v>
      </c>
      <c r="X154" s="30">
        <f>VLOOKUP($B154,'EDGAR-P'!$A$3:$AZ$215,X$10,FALSE)</f>
        <v>193.203</v>
      </c>
      <c r="Y154" s="127">
        <f t="shared" si="37"/>
        <v>5.4122522880594394E-3</v>
      </c>
      <c r="Z154" s="127">
        <f t="shared" si="38"/>
        <v>2.5895318785196266E-2</v>
      </c>
    </row>
    <row r="155" spans="2:26" ht="15" x14ac:dyDescent="0.25">
      <c r="B155" s="126" t="str">
        <f>'EDGAR-2021'!A144</f>
        <v>Palau</v>
      </c>
      <c r="C155" s="30">
        <f>VLOOKUP($B155,'EDGAR-2021'!$A$3:$AZ$215,C$10,FALSE)</f>
        <v>2.1549626204500001</v>
      </c>
      <c r="D155" s="30">
        <f>VLOOKUP($B155,'EDGAR-2021'!$A$3:$AZ$215,D$10,FALSE)</f>
        <v>1.7340933217229</v>
      </c>
      <c r="E155" s="30">
        <f>VLOOKUP($B155,'EDGAR-2021'!$A$3:$AZ$215,E$10,FALSE)</f>
        <v>2.1101834563281998</v>
      </c>
      <c r="F155" s="30">
        <f>VLOOKUP($B155,'EDGAR-2021'!$A$3:$AZ$215,F$10,FALSE)</f>
        <v>2.3692320827709001</v>
      </c>
      <c r="G155" s="30">
        <f>VLOOKUP($B155,'EDGAR-2021'!$A$3:$AZ$215,G$10,FALSE)</f>
        <v>3.6034369380215998</v>
      </c>
      <c r="H155" s="30">
        <f>VLOOKUP($B155,'EDGAR-2021'!$A$3:$AZ$215,H$10,FALSE)</f>
        <v>1.823717708335</v>
      </c>
      <c r="I155" s="30">
        <f>VLOOKUP($B155,'EDGAR-2021'!$A$3:$AZ$215,I$10,FALSE)</f>
        <v>1.26762301679887</v>
      </c>
      <c r="J155" s="30">
        <f>VLOOKUP($B155,'EDGAR-2021'!$A$3:$AZ$215,J$10,FALSE)</f>
        <v>1.823717708335</v>
      </c>
      <c r="K155" s="30">
        <f>VLOOKUP($B155,'EDGAR-2021'!$A$3:$AZ$215,K$10,FALSE)</f>
        <v>1.19520772268387</v>
      </c>
      <c r="L155" s="30">
        <f>VLOOKUP($B155,'EDGAR-2021'!$A$3:$AZ$215,L$10,FALSE)</f>
        <v>1.14420908742801</v>
      </c>
      <c r="M155" s="30">
        <f>VLOOKUP($B155,'EDGAR-2021'!$A$3:$AZ$215,M$10,FALSE)</f>
        <v>1.1962006183768801</v>
      </c>
      <c r="N155" s="30">
        <f>VLOOKUP($B155,'EDGAR-2021'!$A$3:$AZ$215,N$10,FALSE)</f>
        <v>1.2303792610139299</v>
      </c>
      <c r="O155" s="30">
        <f>VLOOKUP($B155,'EDGAR-2021'!$A$3:$AZ$215,O$10,FALSE)</f>
        <v>1.26816817463771</v>
      </c>
      <c r="P155" s="30">
        <f>VLOOKUP($B155,'EDGAR-2021'!$A$3:$AZ$215,P$10,FALSE)</f>
        <v>1.24080010808637</v>
      </c>
      <c r="Q155" s="50">
        <f t="shared" si="31"/>
        <v>3.0713223817377289E-2</v>
      </c>
      <c r="R155" s="50">
        <f t="shared" si="32"/>
        <v>2.9642945702524459E-2</v>
      </c>
      <c r="S155" s="50">
        <f t="shared" si="33"/>
        <v>-2.1580786443531896E-2</v>
      </c>
      <c r="T155" s="30">
        <f>VLOOKUP($B155,'EDGAR-P'!$A$3:$AZ$215,T$10,FALSE)</f>
        <v>2.2205999999999993E-2</v>
      </c>
      <c r="U155" s="29">
        <f t="shared" si="34"/>
        <v>57.109257616757205</v>
      </c>
      <c r="V155" s="127">
        <f t="shared" si="35"/>
        <v>3.4723623307390889E-5</v>
      </c>
      <c r="W155" s="127">
        <f t="shared" si="36"/>
        <v>2.8809050113132416E-6</v>
      </c>
      <c r="X155" s="30">
        <f>VLOOKUP($B155,'EDGAR-P'!$A$3:$AZ$215,X$10,FALSE)</f>
        <v>2.1503000000000005E-2</v>
      </c>
      <c r="Y155" s="127">
        <f t="shared" si="37"/>
        <v>3.2475377982938944E-5</v>
      </c>
      <c r="Z155" s="127">
        <f t="shared" si="38"/>
        <v>2.8820827825555269E-6</v>
      </c>
    </row>
    <row r="156" spans="2:26" ht="15" x14ac:dyDescent="0.25">
      <c r="B156" s="126" t="str">
        <f>'EDGAR-2021'!A145</f>
        <v>Panama</v>
      </c>
      <c r="C156" s="30">
        <f>VLOOKUP($B156,'EDGAR-2021'!$A$3:$AZ$215,C$10,FALSE)</f>
        <v>2.739373887498</v>
      </c>
      <c r="D156" s="30">
        <f>VLOOKUP($B156,'EDGAR-2021'!$A$3:$AZ$215,D$10,FALSE)</f>
        <v>7.2156680949999998</v>
      </c>
      <c r="E156" s="30">
        <f>VLOOKUP($B156,'EDGAR-2021'!$A$3:$AZ$215,E$10,FALSE)</f>
        <v>9.4672376749999998</v>
      </c>
      <c r="F156" s="30">
        <f>VLOOKUP($B156,'EDGAR-2021'!$A$3:$AZ$215,F$10,FALSE)</f>
        <v>10.233862322</v>
      </c>
      <c r="G156" s="30">
        <f>VLOOKUP($B156,'EDGAR-2021'!$A$3:$AZ$215,G$10,FALSE)</f>
        <v>10.680062464000001</v>
      </c>
      <c r="H156" s="30">
        <f>VLOOKUP($B156,'EDGAR-2021'!$A$3:$AZ$215,H$10,FALSE)</f>
        <v>10.84195562</v>
      </c>
      <c r="I156" s="30">
        <f>VLOOKUP($B156,'EDGAR-2021'!$A$3:$AZ$215,I$10,FALSE)</f>
        <v>11.51113040303</v>
      </c>
      <c r="J156" s="30">
        <f>VLOOKUP($B156,'EDGAR-2021'!$A$3:$AZ$215,J$10,FALSE)</f>
        <v>10.84195562</v>
      </c>
      <c r="K156" s="30">
        <f>VLOOKUP($B156,'EDGAR-2021'!$A$3:$AZ$215,K$10,FALSE)</f>
        <v>10.987744851215</v>
      </c>
      <c r="L156" s="30">
        <f>VLOOKUP($B156,'EDGAR-2021'!$A$3:$AZ$215,L$10,FALSE)</f>
        <v>11.065929843399999</v>
      </c>
      <c r="M156" s="30">
        <f>VLOOKUP($B156,'EDGAR-2021'!$A$3:$AZ$215,M$10,FALSE)</f>
        <v>10.372878151</v>
      </c>
      <c r="N156" s="30">
        <f>VLOOKUP($B156,'EDGAR-2021'!$A$3:$AZ$215,N$10,FALSE)</f>
        <v>9.7322460129999993</v>
      </c>
      <c r="O156" s="30">
        <f>VLOOKUP($B156,'EDGAR-2021'!$A$3:$AZ$215,O$10,FALSE)</f>
        <v>10.665401642999999</v>
      </c>
      <c r="P156" s="30">
        <f>VLOOKUP($B156,'EDGAR-2021'!$A$3:$AZ$215,P$10,FALSE)</f>
        <v>9.3011772490000002</v>
      </c>
      <c r="Q156" s="50">
        <f t="shared" si="31"/>
        <v>9.5882864937191448E-2</v>
      </c>
      <c r="R156" s="50">
        <f t="shared" si="32"/>
        <v>1.7061279020623321E-2</v>
      </c>
      <c r="S156" s="50">
        <f t="shared" si="33"/>
        <v>-0.12791120669097145</v>
      </c>
      <c r="T156" s="30">
        <f>VLOOKUP($B156,'EDGAR-P'!$A$3:$AZ$215,T$10,FALSE)</f>
        <v>4.2261969999999929</v>
      </c>
      <c r="U156" s="29">
        <f t="shared" si="34"/>
        <v>2.5236404367804002</v>
      </c>
      <c r="V156" s="127">
        <f t="shared" si="35"/>
        <v>2.9202860983272897E-4</v>
      </c>
      <c r="W156" s="127">
        <f t="shared" si="36"/>
        <v>5.4828749509578355E-4</v>
      </c>
      <c r="X156" s="30">
        <f>VLOOKUP($B156,'EDGAR-P'!$A$3:$AZ$215,X$10,FALSE)</f>
        <v>4.0341199999999997</v>
      </c>
      <c r="Y156" s="127">
        <f t="shared" si="37"/>
        <v>3.1407743422568276E-4</v>
      </c>
      <c r="Z156" s="127">
        <f t="shared" si="38"/>
        <v>5.406997997843509E-4</v>
      </c>
    </row>
    <row r="157" spans="2:26" ht="15" x14ac:dyDescent="0.25">
      <c r="B157" s="126" t="str">
        <f>'EDGAR-2021'!A146</f>
        <v>Papua New Guinea</v>
      </c>
      <c r="C157" s="30">
        <f>VLOOKUP($B157,'EDGAR-2021'!$A$3:$AZ$215,C$10,FALSE)</f>
        <v>2.1085084978999999</v>
      </c>
      <c r="D157" s="30">
        <f>VLOOKUP($B157,'EDGAR-2021'!$A$3:$AZ$215,D$10,FALSE)</f>
        <v>4.8518693447898</v>
      </c>
      <c r="E157" s="30">
        <f>VLOOKUP($B157,'EDGAR-2021'!$A$3:$AZ$215,E$10,FALSE)</f>
        <v>4.3847960485571997</v>
      </c>
      <c r="F157" s="30">
        <f>VLOOKUP($B157,'EDGAR-2021'!$A$3:$AZ$215,F$10,FALSE)</f>
        <v>3.552038332</v>
      </c>
      <c r="G157" s="30">
        <f>VLOOKUP($B157,'EDGAR-2021'!$A$3:$AZ$215,G$10,FALSE)</f>
        <v>5.1611738220164796</v>
      </c>
      <c r="H157" s="30">
        <f>VLOOKUP($B157,'EDGAR-2021'!$A$3:$AZ$215,H$10,FALSE)</f>
        <v>5.4575539912061997</v>
      </c>
      <c r="I157" s="30">
        <f>VLOOKUP($B157,'EDGAR-2021'!$A$3:$AZ$215,I$10,FALSE)</f>
        <v>6.6598462250631103</v>
      </c>
      <c r="J157" s="30">
        <f>VLOOKUP($B157,'EDGAR-2021'!$A$3:$AZ$215,J$10,FALSE)</f>
        <v>5.4575539912061997</v>
      </c>
      <c r="K157" s="30">
        <f>VLOOKUP($B157,'EDGAR-2021'!$A$3:$AZ$215,K$10,FALSE)</f>
        <v>6.3664885599950001</v>
      </c>
      <c r="L157" s="30">
        <f>VLOOKUP($B157,'EDGAR-2021'!$A$3:$AZ$215,L$10,FALSE)</f>
        <v>7.44270388154</v>
      </c>
      <c r="M157" s="30">
        <f>VLOOKUP($B157,'EDGAR-2021'!$A$3:$AZ$215,M$10,FALSE)</f>
        <v>6.8284230268500004</v>
      </c>
      <c r="N157" s="30">
        <f>VLOOKUP($B157,'EDGAR-2021'!$A$3:$AZ$215,N$10,FALSE)</f>
        <v>7.1506061558200003</v>
      </c>
      <c r="O157" s="30">
        <f>VLOOKUP($B157,'EDGAR-2021'!$A$3:$AZ$215,O$10,FALSE)</f>
        <v>7.3548747848399998</v>
      </c>
      <c r="P157" s="30">
        <f>VLOOKUP($B157,'EDGAR-2021'!$A$3:$AZ$215,P$10,FALSE)</f>
        <v>7.2566624426599997</v>
      </c>
      <c r="Q157" s="50">
        <f t="shared" si="31"/>
        <v>2.8566617230588509E-2</v>
      </c>
      <c r="R157" s="50">
        <f t="shared" si="32"/>
        <v>3.7874636195845857E-2</v>
      </c>
      <c r="S157" s="50">
        <f t="shared" si="33"/>
        <v>-1.3353366991704196E-2</v>
      </c>
      <c r="T157" s="30">
        <f>VLOOKUP($B157,'EDGAR-P'!$A$3:$AZ$215,T$10,FALSE)</f>
        <v>8.586525</v>
      </c>
      <c r="U157" s="29">
        <f t="shared" si="34"/>
        <v>0.85656010840706798</v>
      </c>
      <c r="V157" s="127">
        <f t="shared" si="35"/>
        <v>2.0138330752131589E-4</v>
      </c>
      <c r="W157" s="127">
        <f t="shared" si="36"/>
        <v>1.113976533471424E-3</v>
      </c>
      <c r="X157" s="30">
        <f>VLOOKUP($B157,'EDGAR-P'!$A$3:$AZ$215,X$10,FALSE)</f>
        <v>8.0849899999999941</v>
      </c>
      <c r="Y157" s="127">
        <f t="shared" si="37"/>
        <v>2.1124165541405528E-4</v>
      </c>
      <c r="Z157" s="127">
        <f t="shared" si="38"/>
        <v>1.0836446298718126E-3</v>
      </c>
    </row>
    <row r="158" spans="2:26" ht="15" x14ac:dyDescent="0.25">
      <c r="B158" s="126" t="str">
        <f>'EDGAR-2021'!A147</f>
        <v>Paraguay</v>
      </c>
      <c r="C158" s="30">
        <f>VLOOKUP($B158,'EDGAR-2021'!$A$3:$AZ$215,C$10,FALSE)</f>
        <v>2.2656085145099998</v>
      </c>
      <c r="D158" s="30">
        <f>VLOOKUP($B158,'EDGAR-2021'!$A$3:$AZ$215,D$10,FALSE)</f>
        <v>3.9293721350020001</v>
      </c>
      <c r="E158" s="30">
        <f>VLOOKUP($B158,'EDGAR-2021'!$A$3:$AZ$215,E$10,FALSE)</f>
        <v>5.3253561132999998</v>
      </c>
      <c r="F158" s="30">
        <f>VLOOKUP($B158,'EDGAR-2021'!$A$3:$AZ$215,F$10,FALSE)</f>
        <v>5.5292186735</v>
      </c>
      <c r="G158" s="30">
        <f>VLOOKUP($B158,'EDGAR-2021'!$A$3:$AZ$215,G$10,FALSE)</f>
        <v>5.7923829307999997</v>
      </c>
      <c r="H158" s="30">
        <f>VLOOKUP($B158,'EDGAR-2021'!$A$3:$AZ$215,H$10,FALSE)</f>
        <v>5.7192418568000001</v>
      </c>
      <c r="I158" s="30">
        <f>VLOOKUP($B158,'EDGAR-2021'!$A$3:$AZ$215,I$10,FALSE)</f>
        <v>5.9849079217999996</v>
      </c>
      <c r="J158" s="30">
        <f>VLOOKUP($B158,'EDGAR-2021'!$A$3:$AZ$215,J$10,FALSE)</f>
        <v>5.7192418568000001</v>
      </c>
      <c r="K158" s="30">
        <f>VLOOKUP($B158,'EDGAR-2021'!$A$3:$AZ$215,K$10,FALSE)</f>
        <v>6.5526581047999999</v>
      </c>
      <c r="L158" s="30">
        <f>VLOOKUP($B158,'EDGAR-2021'!$A$3:$AZ$215,L$10,FALSE)</f>
        <v>7.5890766578999997</v>
      </c>
      <c r="M158" s="30">
        <f>VLOOKUP($B158,'EDGAR-2021'!$A$3:$AZ$215,M$10,FALSE)</f>
        <v>8.4933722455999998</v>
      </c>
      <c r="N158" s="30">
        <f>VLOOKUP($B158,'EDGAR-2021'!$A$3:$AZ$215,N$10,FALSE)</f>
        <v>8.9205815047999995</v>
      </c>
      <c r="O158" s="30">
        <f>VLOOKUP($B158,'EDGAR-2021'!$A$3:$AZ$215,O$10,FALSE)</f>
        <v>8.9502734815</v>
      </c>
      <c r="P158" s="30">
        <f>VLOOKUP($B158,'EDGAR-2021'!$A$3:$AZ$215,P$10,FALSE)</f>
        <v>7.8364556136000001</v>
      </c>
      <c r="Q158" s="50">
        <f t="shared" si="31"/>
        <v>3.3284799521224873E-3</v>
      </c>
      <c r="R158" s="50">
        <f t="shared" si="32"/>
        <v>2.6813806417195107E-2</v>
      </c>
      <c r="S158" s="50">
        <f t="shared" si="33"/>
        <v>-0.12444512116889328</v>
      </c>
      <c r="T158" s="30">
        <f>VLOOKUP($B158,'EDGAR-P'!$A$3:$AZ$215,T$10,FALSE)</f>
        <v>6.9819809999999789</v>
      </c>
      <c r="U158" s="29">
        <f t="shared" si="34"/>
        <v>1.2819103176448099</v>
      </c>
      <c r="V158" s="127">
        <f t="shared" si="35"/>
        <v>2.4506680666270565E-4</v>
      </c>
      <c r="W158" s="127">
        <f t="shared" si="36"/>
        <v>9.0581032386714323E-4</v>
      </c>
      <c r="X158" s="30">
        <f>VLOOKUP($B158,'EDGAR-P'!$A$3:$AZ$215,X$10,FALSE)</f>
        <v>6.7253099999999719</v>
      </c>
      <c r="Y158" s="127">
        <f t="shared" si="37"/>
        <v>2.1539606328490016E-4</v>
      </c>
      <c r="Z158" s="127">
        <f t="shared" si="38"/>
        <v>9.0140446255631418E-4</v>
      </c>
    </row>
    <row r="159" spans="2:26" ht="15" x14ac:dyDescent="0.25">
      <c r="B159" s="126" t="str">
        <f>'EDGAR-2021'!A148</f>
        <v>Peru</v>
      </c>
      <c r="C159" s="30">
        <f>VLOOKUP($B159,'EDGAR-2021'!$A$3:$AZ$215,C$10,FALSE)</f>
        <v>20.889534449189998</v>
      </c>
      <c r="D159" s="30">
        <f>VLOOKUP($B159,'EDGAR-2021'!$A$3:$AZ$215,D$10,FALSE)</f>
        <v>31.870509676659999</v>
      </c>
      <c r="E159" s="30">
        <f>VLOOKUP($B159,'EDGAR-2021'!$A$3:$AZ$215,E$10,FALSE)</f>
        <v>45.783952510559999</v>
      </c>
      <c r="F159" s="30">
        <f>VLOOKUP($B159,'EDGAR-2021'!$A$3:$AZ$215,F$10,FALSE)</f>
        <v>49.166670535930002</v>
      </c>
      <c r="G159" s="30">
        <f>VLOOKUP($B159,'EDGAR-2021'!$A$3:$AZ$215,G$10,FALSE)</f>
        <v>49.066429803040002</v>
      </c>
      <c r="H159" s="30">
        <f>VLOOKUP($B159,'EDGAR-2021'!$A$3:$AZ$215,H$10,FALSE)</f>
        <v>50.223173124760002</v>
      </c>
      <c r="I159" s="30">
        <f>VLOOKUP($B159,'EDGAR-2021'!$A$3:$AZ$215,I$10,FALSE)</f>
        <v>53.163329097259997</v>
      </c>
      <c r="J159" s="30">
        <f>VLOOKUP($B159,'EDGAR-2021'!$A$3:$AZ$215,J$10,FALSE)</f>
        <v>50.223173124760002</v>
      </c>
      <c r="K159" s="30">
        <f>VLOOKUP($B159,'EDGAR-2021'!$A$3:$AZ$215,K$10,FALSE)</f>
        <v>54.792629688360002</v>
      </c>
      <c r="L159" s="30">
        <f>VLOOKUP($B159,'EDGAR-2021'!$A$3:$AZ$215,L$10,FALSE)</f>
        <v>57.265940341579999</v>
      </c>
      <c r="M159" s="30">
        <f>VLOOKUP($B159,'EDGAR-2021'!$A$3:$AZ$215,M$10,FALSE)</f>
        <v>54.823285686209999</v>
      </c>
      <c r="N159" s="30">
        <f>VLOOKUP($B159,'EDGAR-2021'!$A$3:$AZ$215,N$10,FALSE)</f>
        <v>54.887799862439998</v>
      </c>
      <c r="O159" s="30">
        <f>VLOOKUP($B159,'EDGAR-2021'!$A$3:$AZ$215,O$10,FALSE)</f>
        <v>55.081627764799997</v>
      </c>
      <c r="P159" s="30">
        <f>VLOOKUP($B159,'EDGAR-2021'!$A$3:$AZ$215,P$10,FALSE)</f>
        <v>44.479455138660001</v>
      </c>
      <c r="Q159" s="50">
        <f t="shared" si="31"/>
        <v>3.5313476372849095E-3</v>
      </c>
      <c r="R159" s="50">
        <f t="shared" si="32"/>
        <v>2.3540567969927428E-3</v>
      </c>
      <c r="S159" s="50">
        <f t="shared" si="33"/>
        <v>-0.19248110588546063</v>
      </c>
      <c r="T159" s="30">
        <f>VLOOKUP($B159,'EDGAR-P'!$A$3:$AZ$215,T$10,FALSE)</f>
        <v>32.933835000000073</v>
      </c>
      <c r="U159" s="29">
        <f t="shared" si="34"/>
        <v>1.6724935849347602</v>
      </c>
      <c r="V159" s="127">
        <f t="shared" si="35"/>
        <v>1.508186163250185E-3</v>
      </c>
      <c r="W159" s="127">
        <f t="shared" si="36"/>
        <v>4.2726853234830078E-3</v>
      </c>
      <c r="X159" s="30">
        <f>VLOOKUP($B159,'EDGAR-P'!$A$3:$AZ$215,X$10,FALSE)</f>
        <v>31.773799999999994</v>
      </c>
      <c r="Y159" s="127">
        <f t="shared" si="37"/>
        <v>1.6253437230791532E-3</v>
      </c>
      <c r="Z159" s="127">
        <f t="shared" si="38"/>
        <v>4.2586951549254872E-3</v>
      </c>
    </row>
    <row r="160" spans="2:26" ht="15" x14ac:dyDescent="0.25">
      <c r="B160" s="126" t="str">
        <f>'EDGAR-2021'!A149</f>
        <v>Philippines</v>
      </c>
      <c r="C160" s="30">
        <f>VLOOKUP($B160,'EDGAR-2021'!$A$3:$AZ$215,C$10,FALSE)</f>
        <v>44.057783367650003</v>
      </c>
      <c r="D160" s="30">
        <f>VLOOKUP($B160,'EDGAR-2021'!$A$3:$AZ$215,D$10,FALSE)</f>
        <v>81.814573934149905</v>
      </c>
      <c r="E160" s="30">
        <f>VLOOKUP($B160,'EDGAR-2021'!$A$3:$AZ$215,E$10,FALSE)</f>
        <v>87.505770229829906</v>
      </c>
      <c r="F160" s="30">
        <f>VLOOKUP($B160,'EDGAR-2021'!$A$3:$AZ$215,F$10,FALSE)</f>
        <v>87.361733325399996</v>
      </c>
      <c r="G160" s="30">
        <f>VLOOKUP($B160,'EDGAR-2021'!$A$3:$AZ$215,G$10,FALSE)</f>
        <v>92.562559844479907</v>
      </c>
      <c r="H160" s="30">
        <f>VLOOKUP($B160,'EDGAR-2021'!$A$3:$AZ$215,H$10,FALSE)</f>
        <v>100.95638052254</v>
      </c>
      <c r="I160" s="30">
        <f>VLOOKUP($B160,'EDGAR-2021'!$A$3:$AZ$215,I$10,FALSE)</f>
        <v>107.775687862976</v>
      </c>
      <c r="J160" s="30">
        <f>VLOOKUP($B160,'EDGAR-2021'!$A$3:$AZ$215,J$10,FALSE)</f>
        <v>100.95638052254</v>
      </c>
      <c r="K160" s="30">
        <f>VLOOKUP($B160,'EDGAR-2021'!$A$3:$AZ$215,K$10,FALSE)</f>
        <v>116.69825529883001</v>
      </c>
      <c r="L160" s="30">
        <f>VLOOKUP($B160,'EDGAR-2021'!$A$3:$AZ$215,L$10,FALSE)</f>
        <v>126.32538032219</v>
      </c>
      <c r="M160" s="30">
        <f>VLOOKUP($B160,'EDGAR-2021'!$A$3:$AZ$215,M$10,FALSE)</f>
        <v>138.36029902037001</v>
      </c>
      <c r="N160" s="30">
        <f>VLOOKUP($B160,'EDGAR-2021'!$A$3:$AZ$215,N$10,FALSE)</f>
        <v>143.75369537709</v>
      </c>
      <c r="O160" s="30">
        <f>VLOOKUP($B160,'EDGAR-2021'!$A$3:$AZ$215,O$10,FALSE)</f>
        <v>150.10131421758999</v>
      </c>
      <c r="P160" s="30">
        <f>VLOOKUP($B160,'EDGAR-2021'!$A$3:$AZ$215,P$10,FALSE)</f>
        <v>139.15833661929</v>
      </c>
      <c r="Q160" s="50">
        <f t="shared" si="31"/>
        <v>4.4156213333153893E-2</v>
      </c>
      <c r="R160" s="50">
        <f t="shared" si="32"/>
        <v>4.1568511048855505E-2</v>
      </c>
      <c r="S160" s="50">
        <f t="shared" si="33"/>
        <v>-7.2903942615964223E-2</v>
      </c>
      <c r="T160" s="30">
        <f>VLOOKUP($B160,'EDGAR-P'!$A$3:$AZ$215,T$10,FALSE)</f>
        <v>108.10630999999975</v>
      </c>
      <c r="U160" s="29">
        <f t="shared" si="34"/>
        <v>1.38846025007782</v>
      </c>
      <c r="V160" s="127">
        <f t="shared" si="35"/>
        <v>4.1099134933936443E-3</v>
      </c>
      <c r="W160" s="127">
        <f t="shared" si="36"/>
        <v>1.4025218870286507E-2</v>
      </c>
      <c r="X160" s="30">
        <f>VLOOKUP($B160,'EDGAR-P'!$A$3:$AZ$215,X$10,FALSE)</f>
        <v>103.32000000000005</v>
      </c>
      <c r="Y160" s="127">
        <f t="shared" si="37"/>
        <v>3.5854150433495412E-3</v>
      </c>
      <c r="Z160" s="127">
        <f t="shared" si="38"/>
        <v>1.3848151099550626E-2</v>
      </c>
    </row>
    <row r="161" spans="2:26" ht="15" x14ac:dyDescent="0.25">
      <c r="B161" s="126" t="str">
        <f>'EDGAR-2021'!A150</f>
        <v>Poland</v>
      </c>
      <c r="C161" s="30">
        <f>VLOOKUP($B161,'EDGAR-2021'!$A$3:$AZ$215,C$10,FALSE)</f>
        <v>372.61263821376002</v>
      </c>
      <c r="D161" s="30">
        <f>VLOOKUP($B161,'EDGAR-2021'!$A$3:$AZ$215,D$10,FALSE)</f>
        <v>317.79170433677001</v>
      </c>
      <c r="E161" s="30">
        <f>VLOOKUP($B161,'EDGAR-2021'!$A$3:$AZ$215,E$10,FALSE)</f>
        <v>329.36598509649002</v>
      </c>
      <c r="F161" s="30">
        <f>VLOOKUP($B161,'EDGAR-2021'!$A$3:$AZ$215,F$10,FALSE)</f>
        <v>327.01461441766997</v>
      </c>
      <c r="G161" s="30">
        <f>VLOOKUP($B161,'EDGAR-2021'!$A$3:$AZ$215,G$10,FALSE)</f>
        <v>319.50500970106998</v>
      </c>
      <c r="H161" s="30">
        <f>VLOOKUP($B161,'EDGAR-2021'!$A$3:$AZ$215,H$10,FALSE)</f>
        <v>315.19954111838001</v>
      </c>
      <c r="I161" s="30">
        <f>VLOOKUP($B161,'EDGAR-2021'!$A$3:$AZ$215,I$10,FALSE)</f>
        <v>303.04699483138</v>
      </c>
      <c r="J161" s="30">
        <f>VLOOKUP($B161,'EDGAR-2021'!$A$3:$AZ$215,J$10,FALSE)</f>
        <v>315.19954111838001</v>
      </c>
      <c r="K161" s="30">
        <f>VLOOKUP($B161,'EDGAR-2021'!$A$3:$AZ$215,K$10,FALSE)</f>
        <v>306.05271865829002</v>
      </c>
      <c r="L161" s="30">
        <f>VLOOKUP($B161,'EDGAR-2021'!$A$3:$AZ$215,L$10,FALSE)</f>
        <v>317.06757777685999</v>
      </c>
      <c r="M161" s="30">
        <f>VLOOKUP($B161,'EDGAR-2021'!$A$3:$AZ$215,M$10,FALSE)</f>
        <v>330.42218967886402</v>
      </c>
      <c r="N161" s="30">
        <f>VLOOKUP($B161,'EDGAR-2021'!$A$3:$AZ$215,N$10,FALSE)</f>
        <v>330.801296193008</v>
      </c>
      <c r="O161" s="30">
        <f>VLOOKUP($B161,'EDGAR-2021'!$A$3:$AZ$215,O$10,FALSE)</f>
        <v>312.91732357731001</v>
      </c>
      <c r="P161" s="30">
        <f>VLOOKUP($B161,'EDGAR-2021'!$A$3:$AZ$215,P$10,FALSE)</f>
        <v>292.56242503959902</v>
      </c>
      <c r="Q161" s="50">
        <f t="shared" si="31"/>
        <v>-5.4062583253191021E-2</v>
      </c>
      <c r="R161" s="50">
        <f t="shared" si="32"/>
        <v>-2.6457621749108762E-2</v>
      </c>
      <c r="S161" s="50">
        <f t="shared" si="33"/>
        <v>-6.5048806838212903E-2</v>
      </c>
      <c r="T161" s="30">
        <f>VLOOKUP($B161,'EDGAR-P'!$A$3:$AZ$215,T$10,FALSE)</f>
        <v>38.028278000000036</v>
      </c>
      <c r="U161" s="29">
        <f t="shared" si="34"/>
        <v>8.2285430746380293</v>
      </c>
      <c r="V161" s="127">
        <f t="shared" si="35"/>
        <v>8.5679671573208726E-3</v>
      </c>
      <c r="W161" s="127">
        <f t="shared" si="36"/>
        <v>4.933615088796417E-3</v>
      </c>
      <c r="X161" s="30">
        <f>VLOOKUP($B161,'EDGAR-P'!$A$3:$AZ$215,X$10,FALSE)</f>
        <v>38.224400000000045</v>
      </c>
      <c r="Y161" s="127">
        <f t="shared" si="37"/>
        <v>8.9991327175910647E-3</v>
      </c>
      <c r="Z161" s="127">
        <f t="shared" si="38"/>
        <v>5.1232797801941858E-3</v>
      </c>
    </row>
    <row r="162" spans="2:26" ht="15" x14ac:dyDescent="0.25">
      <c r="B162" s="126" t="str">
        <f>'EDGAR-2021'!A151</f>
        <v>Portugal</v>
      </c>
      <c r="C162" s="30">
        <f>VLOOKUP($B162,'EDGAR-2021'!$A$3:$AZ$215,C$10,FALSE)</f>
        <v>43.612368217970001</v>
      </c>
      <c r="D162" s="30">
        <f>VLOOKUP($B162,'EDGAR-2021'!$A$3:$AZ$215,D$10,FALSE)</f>
        <v>68.146061715379503</v>
      </c>
      <c r="E162" s="30">
        <f>VLOOKUP($B162,'EDGAR-2021'!$A$3:$AZ$215,E$10,FALSE)</f>
        <v>53.507318435746399</v>
      </c>
      <c r="F162" s="30">
        <f>VLOOKUP($B162,'EDGAR-2021'!$A$3:$AZ$215,F$10,FALSE)</f>
        <v>51.820095154175398</v>
      </c>
      <c r="G162" s="30">
        <f>VLOOKUP($B162,'EDGAR-2021'!$A$3:$AZ$215,G$10,FALSE)</f>
        <v>50.155538322840997</v>
      </c>
      <c r="H162" s="30">
        <f>VLOOKUP($B162,'EDGAR-2021'!$A$3:$AZ$215,H$10,FALSE)</f>
        <v>48.671219408909401</v>
      </c>
      <c r="I162" s="30">
        <f>VLOOKUP($B162,'EDGAR-2021'!$A$3:$AZ$215,I$10,FALSE)</f>
        <v>48.8584997558875</v>
      </c>
      <c r="J162" s="30">
        <f>VLOOKUP($B162,'EDGAR-2021'!$A$3:$AZ$215,J$10,FALSE)</f>
        <v>48.671219408909401</v>
      </c>
      <c r="K162" s="30">
        <f>VLOOKUP($B162,'EDGAR-2021'!$A$3:$AZ$215,K$10,FALSE)</f>
        <v>52.239566558743803</v>
      </c>
      <c r="L162" s="30">
        <f>VLOOKUP($B162,'EDGAR-2021'!$A$3:$AZ$215,L$10,FALSE)</f>
        <v>51.176218074769601</v>
      </c>
      <c r="M162" s="30">
        <f>VLOOKUP($B162,'EDGAR-2021'!$A$3:$AZ$215,M$10,FALSE)</f>
        <v>56.364170570474101</v>
      </c>
      <c r="N162" s="30">
        <f>VLOOKUP($B162,'EDGAR-2021'!$A$3:$AZ$215,N$10,FALSE)</f>
        <v>53.106114788091503</v>
      </c>
      <c r="O162" s="30">
        <f>VLOOKUP($B162,'EDGAR-2021'!$A$3:$AZ$215,O$10,FALSE)</f>
        <v>47.828654434488598</v>
      </c>
      <c r="P162" s="30">
        <f>VLOOKUP($B162,'EDGAR-2021'!$A$3:$AZ$215,P$10,FALSE)</f>
        <v>40.432854223805698</v>
      </c>
      <c r="Q162" s="50">
        <f t="shared" si="31"/>
        <v>-9.9375756909754642E-2</v>
      </c>
      <c r="R162" s="50">
        <f t="shared" si="32"/>
        <v>-7.8589712274191093E-2</v>
      </c>
      <c r="S162" s="50">
        <f t="shared" si="33"/>
        <v>-0.15463115778874781</v>
      </c>
      <c r="T162" s="30">
        <f>VLOOKUP($B162,'EDGAR-P'!$A$3:$AZ$215,T$10,FALSE)</f>
        <v>10.254665999999997</v>
      </c>
      <c r="U162" s="29">
        <f t="shared" si="34"/>
        <v>4.6640870053191996</v>
      </c>
      <c r="V162" s="127">
        <f t="shared" si="35"/>
        <v>1.3095930122651166E-3</v>
      </c>
      <c r="W162" s="127">
        <f t="shared" si="36"/>
        <v>1.3303935273684371E-3</v>
      </c>
      <c r="X162" s="30">
        <f>VLOOKUP($B162,'EDGAR-P'!$A$3:$AZ$215,X$10,FALSE)</f>
        <v>10.371600000000011</v>
      </c>
      <c r="Y162" s="127">
        <f t="shared" si="37"/>
        <v>1.4525029070091356E-3</v>
      </c>
      <c r="Z162" s="127">
        <f t="shared" si="38"/>
        <v>1.3901227636865985E-3</v>
      </c>
    </row>
    <row r="163" spans="2:26" ht="15" x14ac:dyDescent="0.25">
      <c r="B163" s="126" t="str">
        <f>'EDGAR-2021'!A152</f>
        <v>Puerto Rico</v>
      </c>
      <c r="C163" s="30">
        <f>VLOOKUP($B163,'EDGAR-2021'!$A$3:$AZ$215,C$10,FALSE)</f>
        <v>0.92278726786999998</v>
      </c>
      <c r="D163" s="30">
        <f>VLOOKUP($B163,'EDGAR-2021'!$A$3:$AZ$215,D$10,FALSE)</f>
        <v>2.3139460289999998</v>
      </c>
      <c r="E163" s="30">
        <f>VLOOKUP($B163,'EDGAR-2021'!$A$3:$AZ$215,E$10,FALSE)</f>
        <v>2.34297745738</v>
      </c>
      <c r="F163" s="30">
        <f>VLOOKUP($B163,'EDGAR-2021'!$A$3:$AZ$215,F$10,FALSE)</f>
        <v>2.4172113944900002</v>
      </c>
      <c r="G163" s="30">
        <f>VLOOKUP($B163,'EDGAR-2021'!$A$3:$AZ$215,G$10,FALSE)</f>
        <v>3.7637617774900001</v>
      </c>
      <c r="H163" s="30">
        <f>VLOOKUP($B163,'EDGAR-2021'!$A$3:$AZ$215,H$10,FALSE)</f>
        <v>4.2600862296399997</v>
      </c>
      <c r="I163" s="30">
        <f>VLOOKUP($B163,'EDGAR-2021'!$A$3:$AZ$215,I$10,FALSE)</f>
        <v>4.3101724451800001</v>
      </c>
      <c r="J163" s="30">
        <f>VLOOKUP($B163,'EDGAR-2021'!$A$3:$AZ$215,J$10,FALSE)</f>
        <v>4.2600862296399997</v>
      </c>
      <c r="K163" s="30">
        <f>VLOOKUP($B163,'EDGAR-2021'!$A$3:$AZ$215,K$10,FALSE)</f>
        <v>4.1728164635700002</v>
      </c>
      <c r="L163" s="30">
        <f>VLOOKUP($B163,'EDGAR-2021'!$A$3:$AZ$215,L$10,FALSE)</f>
        <v>4.5339925934199998</v>
      </c>
      <c r="M163" s="30">
        <f>VLOOKUP($B163,'EDGAR-2021'!$A$3:$AZ$215,M$10,FALSE)</f>
        <v>3.7324632414200001</v>
      </c>
      <c r="N163" s="30">
        <f>VLOOKUP($B163,'EDGAR-2021'!$A$3:$AZ$215,N$10,FALSE)</f>
        <v>3.6526784695900001</v>
      </c>
      <c r="O163" s="30">
        <f>VLOOKUP($B163,'EDGAR-2021'!$A$3:$AZ$215,O$10,FALSE)</f>
        <v>4.1656884782399999</v>
      </c>
      <c r="P163" s="30">
        <f>VLOOKUP($B163,'EDGAR-2021'!$A$3:$AZ$215,P$10,FALSE)</f>
        <v>3.9636099474700002</v>
      </c>
      <c r="Q163" s="50">
        <f t="shared" si="31"/>
        <v>0.14044762300350611</v>
      </c>
      <c r="R163" s="50">
        <f t="shared" si="32"/>
        <v>5.9535860051272538E-2</v>
      </c>
      <c r="S163" s="50">
        <f t="shared" si="33"/>
        <v>-4.8510235901119914E-2</v>
      </c>
      <c r="T163" s="30">
        <f>VLOOKUP($B163,'EDGAR-P'!$A$3:$AZ$215,T$10,FALSE)</f>
        <v>3.6549780000000061</v>
      </c>
      <c r="U163" s="29">
        <f t="shared" si="34"/>
        <v>1.13973011006906</v>
      </c>
      <c r="V163" s="127">
        <f t="shared" si="35"/>
        <v>1.1406042229033787E-4</v>
      </c>
      <c r="W163" s="127">
        <f t="shared" si="36"/>
        <v>4.7418015115012474E-4</v>
      </c>
      <c r="X163" s="30">
        <f>VLOOKUP($B163,'EDGAR-P'!$A$3:$AZ$215,X$10,FALSE)</f>
        <v>3.667900000000007</v>
      </c>
      <c r="Y163" s="127">
        <f t="shared" si="37"/>
        <v>1.2868550412769219E-4</v>
      </c>
      <c r="Z163" s="127">
        <f t="shared" si="38"/>
        <v>4.9161472530044343E-4</v>
      </c>
    </row>
    <row r="164" spans="2:26" ht="15" x14ac:dyDescent="0.25">
      <c r="B164" s="126" t="str">
        <f>'EDGAR-2021'!A153</f>
        <v>Qatar</v>
      </c>
      <c r="C164" s="30">
        <f>VLOOKUP($B164,'EDGAR-2021'!$A$3:$AZ$215,C$10,FALSE)</f>
        <v>17.009555600900001</v>
      </c>
      <c r="D164" s="30">
        <f>VLOOKUP($B164,'EDGAR-2021'!$A$3:$AZ$215,D$10,FALSE)</f>
        <v>43.609900417600002</v>
      </c>
      <c r="E164" s="30">
        <f>VLOOKUP($B164,'EDGAR-2021'!$A$3:$AZ$215,E$10,FALSE)</f>
        <v>68.974506188980001</v>
      </c>
      <c r="F164" s="30">
        <f>VLOOKUP($B164,'EDGAR-2021'!$A$3:$AZ$215,F$10,FALSE)</f>
        <v>77.539244112030005</v>
      </c>
      <c r="G164" s="30">
        <f>VLOOKUP($B164,'EDGAR-2021'!$A$3:$AZ$215,G$10,FALSE)</f>
        <v>81.665779763629999</v>
      </c>
      <c r="H164" s="30">
        <f>VLOOKUP($B164,'EDGAR-2021'!$A$3:$AZ$215,H$10,FALSE)</f>
        <v>89.732457962690006</v>
      </c>
      <c r="I164" s="30">
        <f>VLOOKUP($B164,'EDGAR-2021'!$A$3:$AZ$215,I$10,FALSE)</f>
        <v>94.893032452770001</v>
      </c>
      <c r="J164" s="30">
        <f>VLOOKUP($B164,'EDGAR-2021'!$A$3:$AZ$215,J$10,FALSE)</f>
        <v>89.732457962690006</v>
      </c>
      <c r="K164" s="30">
        <f>VLOOKUP($B164,'EDGAR-2021'!$A$3:$AZ$215,K$10,FALSE)</f>
        <v>96.175175941229995</v>
      </c>
      <c r="L164" s="30">
        <f>VLOOKUP($B164,'EDGAR-2021'!$A$3:$AZ$215,L$10,FALSE)</f>
        <v>97.811159075950002</v>
      </c>
      <c r="M164" s="30">
        <f>VLOOKUP($B164,'EDGAR-2021'!$A$3:$AZ$215,M$10,FALSE)</f>
        <v>99.031799094250005</v>
      </c>
      <c r="N164" s="30">
        <f>VLOOKUP($B164,'EDGAR-2021'!$A$3:$AZ$215,N$10,FALSE)</f>
        <v>101.12077824622</v>
      </c>
      <c r="O164" s="30">
        <f>VLOOKUP($B164,'EDGAR-2021'!$A$3:$AZ$215,O$10,FALSE)</f>
        <v>108.57108305647</v>
      </c>
      <c r="P164" s="30">
        <f>VLOOKUP($B164,'EDGAR-2021'!$A$3:$AZ$215,P$10,FALSE)</f>
        <v>99.487172729880001</v>
      </c>
      <c r="Q164" s="50">
        <f t="shared" si="31"/>
        <v>7.3677289074152386E-2</v>
      </c>
      <c r="R164" s="50">
        <f t="shared" si="32"/>
        <v>4.7385656562889622E-2</v>
      </c>
      <c r="S164" s="50">
        <f t="shared" si="33"/>
        <v>-8.3667861375807395E-2</v>
      </c>
      <c r="T164" s="30">
        <f>VLOOKUP($B164,'EDGAR-P'!$A$3:$AZ$215,T$10,FALSE)</f>
        <v>2.743900999999997</v>
      </c>
      <c r="U164" s="29">
        <f t="shared" si="34"/>
        <v>39.568148798542701</v>
      </c>
      <c r="V164" s="127">
        <f t="shared" si="35"/>
        <v>2.9727771643578119E-3</v>
      </c>
      <c r="W164" s="127">
        <f t="shared" si="36"/>
        <v>3.5598118262845213E-4</v>
      </c>
      <c r="X164" s="30">
        <f>VLOOKUP($B164,'EDGAR-P'!$A$3:$AZ$215,X$10,FALSE)</f>
        <v>2.569799999999999</v>
      </c>
      <c r="Y164" s="127">
        <f t="shared" si="37"/>
        <v>2.7761135590008128E-3</v>
      </c>
      <c r="Z164" s="127">
        <f t="shared" si="38"/>
        <v>3.4443455957825365E-4</v>
      </c>
    </row>
    <row r="165" spans="2:26" ht="15" x14ac:dyDescent="0.25">
      <c r="B165" s="126" t="str">
        <f>'EDGAR-2021'!A154</f>
        <v>Réunion</v>
      </c>
      <c r="C165" s="30">
        <f>VLOOKUP($B165,'EDGAR-2021'!$A$3:$AZ$215,C$10,FALSE)</f>
        <v>1.0234034231</v>
      </c>
      <c r="D165" s="30">
        <f>VLOOKUP($B165,'EDGAR-2021'!$A$3:$AZ$215,D$10,FALSE)</f>
        <v>2.5636025598800001</v>
      </c>
      <c r="E165" s="30">
        <f>VLOOKUP($B165,'EDGAR-2021'!$A$3:$AZ$215,E$10,FALSE)</f>
        <v>2.7718246524999999</v>
      </c>
      <c r="F165" s="30">
        <f>VLOOKUP($B165,'EDGAR-2021'!$A$3:$AZ$215,F$10,FALSE)</f>
        <v>2.6845119177000001</v>
      </c>
      <c r="G165" s="30">
        <f>VLOOKUP($B165,'EDGAR-2021'!$A$3:$AZ$215,G$10,FALSE)</f>
        <v>2.5153299477000002</v>
      </c>
      <c r="H165" s="30">
        <f>VLOOKUP($B165,'EDGAR-2021'!$A$3:$AZ$215,H$10,FALSE)</f>
        <v>2.4371973763999999</v>
      </c>
      <c r="I165" s="30">
        <f>VLOOKUP($B165,'EDGAR-2021'!$A$3:$AZ$215,I$10,FALSE)</f>
        <v>2.5407415450999999</v>
      </c>
      <c r="J165" s="30">
        <f>VLOOKUP($B165,'EDGAR-2021'!$A$3:$AZ$215,J$10,FALSE)</f>
        <v>2.4371973763999999</v>
      </c>
      <c r="K165" s="30">
        <f>VLOOKUP($B165,'EDGAR-2021'!$A$3:$AZ$215,K$10,FALSE)</f>
        <v>2.6627733650000001</v>
      </c>
      <c r="L165" s="30">
        <f>VLOOKUP($B165,'EDGAR-2021'!$A$3:$AZ$215,L$10,FALSE)</f>
        <v>2.7292474136</v>
      </c>
      <c r="M165" s="30">
        <f>VLOOKUP($B165,'EDGAR-2021'!$A$3:$AZ$215,M$10,FALSE)</f>
        <v>2.6443457256</v>
      </c>
      <c r="N165" s="30">
        <f>VLOOKUP($B165,'EDGAR-2021'!$A$3:$AZ$215,N$10,FALSE)</f>
        <v>2.7834365735</v>
      </c>
      <c r="O165" s="30">
        <f>VLOOKUP($B165,'EDGAR-2021'!$A$3:$AZ$215,O$10,FALSE)</f>
        <v>2.9013640568999999</v>
      </c>
      <c r="P165" s="30">
        <f>VLOOKUP($B165,'EDGAR-2021'!$A$3:$AZ$215,P$10,FALSE)</f>
        <v>2.4125873432999998</v>
      </c>
      <c r="Q165" s="50">
        <f t="shared" si="31"/>
        <v>4.2367584202471553E-2</v>
      </c>
      <c r="R165" s="50">
        <f t="shared" si="32"/>
        <v>4.7483463614203414E-2</v>
      </c>
      <c r="S165" s="50">
        <f t="shared" si="33"/>
        <v>-0.16846445465455995</v>
      </c>
      <c r="T165" s="30">
        <f>VLOOKUP($B165,'EDGAR-P'!$A$3:$AZ$215,T$10,FALSE)</f>
        <v>0.88991799999999877</v>
      </c>
      <c r="U165" s="29">
        <f t="shared" si="34"/>
        <v>3.2602599979998201</v>
      </c>
      <c r="V165" s="127">
        <f t="shared" si="35"/>
        <v>7.9442044520775077E-5</v>
      </c>
      <c r="W165" s="127">
        <f t="shared" si="36"/>
        <v>1.1545389650805434E-4</v>
      </c>
      <c r="X165" s="30">
        <f>VLOOKUP($B165,'EDGAR-P'!$A$3:$AZ$215,X$10,FALSE)</f>
        <v>0.86992500000000073</v>
      </c>
      <c r="Y165" s="127">
        <f t="shared" si="37"/>
        <v>7.746253926793342E-5</v>
      </c>
      <c r="Z165" s="127">
        <f t="shared" si="38"/>
        <v>1.1659749172741563E-4</v>
      </c>
    </row>
    <row r="166" spans="2:26" ht="15" x14ac:dyDescent="0.25">
      <c r="B166" s="126" t="str">
        <f>'EDGAR-2021'!A155</f>
        <v>Romania</v>
      </c>
      <c r="C166" s="30">
        <f>VLOOKUP($B166,'EDGAR-2021'!$A$3:$AZ$215,C$10,FALSE)</f>
        <v>186.65061660171</v>
      </c>
      <c r="D166" s="30">
        <f>VLOOKUP($B166,'EDGAR-2021'!$A$3:$AZ$215,D$10,FALSE)</f>
        <v>104.67535659516</v>
      </c>
      <c r="E166" s="30">
        <f>VLOOKUP($B166,'EDGAR-2021'!$A$3:$AZ$215,E$10,FALSE)</f>
        <v>82.605386495460095</v>
      </c>
      <c r="F166" s="30">
        <f>VLOOKUP($B166,'EDGAR-2021'!$A$3:$AZ$215,F$10,FALSE)</f>
        <v>88.966269981989996</v>
      </c>
      <c r="G166" s="30">
        <f>VLOOKUP($B166,'EDGAR-2021'!$A$3:$AZ$215,G$10,FALSE)</f>
        <v>86.704675782410007</v>
      </c>
      <c r="H166" s="30">
        <f>VLOOKUP($B166,'EDGAR-2021'!$A$3:$AZ$215,H$10,FALSE)</f>
        <v>79.05453763141</v>
      </c>
      <c r="I166" s="30">
        <f>VLOOKUP($B166,'EDGAR-2021'!$A$3:$AZ$215,I$10,FALSE)</f>
        <v>78.761285319639995</v>
      </c>
      <c r="J166" s="30">
        <f>VLOOKUP($B166,'EDGAR-2021'!$A$3:$AZ$215,J$10,FALSE)</f>
        <v>79.05453763141</v>
      </c>
      <c r="K166" s="30">
        <f>VLOOKUP($B166,'EDGAR-2021'!$A$3:$AZ$215,K$10,FALSE)</f>
        <v>79.442067968689997</v>
      </c>
      <c r="L166" s="30">
        <f>VLOOKUP($B166,'EDGAR-2021'!$A$3:$AZ$215,L$10,FALSE)</f>
        <v>77.636400444729901</v>
      </c>
      <c r="M166" s="30">
        <f>VLOOKUP($B166,'EDGAR-2021'!$A$3:$AZ$215,M$10,FALSE)</f>
        <v>80.904536611512199</v>
      </c>
      <c r="N166" s="30">
        <f>VLOOKUP($B166,'EDGAR-2021'!$A$3:$AZ$215,N$10,FALSE)</f>
        <v>81.823637165487199</v>
      </c>
      <c r="O166" s="30">
        <f>VLOOKUP($B166,'EDGAR-2021'!$A$3:$AZ$215,O$10,FALSE)</f>
        <v>80.770542768332405</v>
      </c>
      <c r="P166" s="30">
        <f>VLOOKUP($B166,'EDGAR-2021'!$A$3:$AZ$215,P$10,FALSE)</f>
        <v>75.797362829228902</v>
      </c>
      <c r="Q166" s="50">
        <f t="shared" si="31"/>
        <v>-1.2870295597162573E-2</v>
      </c>
      <c r="R166" s="50">
        <f t="shared" si="32"/>
        <v>-7.549931838385926E-4</v>
      </c>
      <c r="S166" s="50">
        <f t="shared" si="33"/>
        <v>-6.1571703849603532E-2</v>
      </c>
      <c r="T166" s="30">
        <f>VLOOKUP($B166,'EDGAR-P'!$A$3:$AZ$215,T$10,FALSE)</f>
        <v>19.483359999999976</v>
      </c>
      <c r="U166" s="29">
        <f t="shared" si="34"/>
        <v>4.1456167092499703</v>
      </c>
      <c r="V166" s="127">
        <f t="shared" si="35"/>
        <v>2.2115725323435991E-3</v>
      </c>
      <c r="W166" s="127">
        <f t="shared" si="36"/>
        <v>2.5276821337125058E-3</v>
      </c>
      <c r="X166" s="30">
        <f>VLOOKUP($B166,'EDGAR-P'!$A$3:$AZ$215,X$10,FALSE)</f>
        <v>19.778100000000002</v>
      </c>
      <c r="Y166" s="127">
        <f t="shared" si="37"/>
        <v>2.2035058778853154E-3</v>
      </c>
      <c r="Z166" s="127">
        <f t="shared" si="38"/>
        <v>2.6508915724160098E-3</v>
      </c>
    </row>
    <row r="167" spans="2:26" ht="15" x14ac:dyDescent="0.25">
      <c r="B167" s="126" t="str">
        <f>'EDGAR-2021'!A156</f>
        <v>Russia</v>
      </c>
      <c r="C167" s="30">
        <f>VLOOKUP($B167,'EDGAR-2021'!$A$3:$AZ$215,C$10,FALSE)</f>
        <v>2395.2731551679999</v>
      </c>
      <c r="D167" s="30">
        <f>VLOOKUP($B167,'EDGAR-2021'!$A$3:$AZ$215,D$10,FALSE)</f>
        <v>1734.8516321331999</v>
      </c>
      <c r="E167" s="30">
        <f>VLOOKUP($B167,'EDGAR-2021'!$A$3:$AZ$215,E$10,FALSE)</f>
        <v>1733.5060376986</v>
      </c>
      <c r="F167" s="30">
        <f>VLOOKUP($B167,'EDGAR-2021'!$A$3:$AZ$215,F$10,FALSE)</f>
        <v>1820.165876429</v>
      </c>
      <c r="G167" s="30">
        <f>VLOOKUP($B167,'EDGAR-2021'!$A$3:$AZ$215,G$10,FALSE)</f>
        <v>1802.077632105</v>
      </c>
      <c r="H167" s="30">
        <f>VLOOKUP($B167,'EDGAR-2021'!$A$3:$AZ$215,H$10,FALSE)</f>
        <v>1747.594225909</v>
      </c>
      <c r="I167" s="30">
        <f>VLOOKUP($B167,'EDGAR-2021'!$A$3:$AZ$215,I$10,FALSE)</f>
        <v>1729.715921576</v>
      </c>
      <c r="J167" s="30">
        <f>VLOOKUP($B167,'EDGAR-2021'!$A$3:$AZ$215,J$10,FALSE)</f>
        <v>1747.594225909</v>
      </c>
      <c r="K167" s="30">
        <f>VLOOKUP($B167,'EDGAR-2021'!$A$3:$AZ$215,K$10,FALSE)</f>
        <v>1733.3737643886</v>
      </c>
      <c r="L167" s="30">
        <f>VLOOKUP($B167,'EDGAR-2021'!$A$3:$AZ$215,L$10,FALSE)</f>
        <v>1708.3421736380001</v>
      </c>
      <c r="M167" s="30">
        <f>VLOOKUP($B167,'EDGAR-2021'!$A$3:$AZ$215,M$10,FALSE)</f>
        <v>1736.9355650282</v>
      </c>
      <c r="N167" s="30">
        <f>VLOOKUP($B167,'EDGAR-2021'!$A$3:$AZ$215,N$10,FALSE)</f>
        <v>1790.5195282903001</v>
      </c>
      <c r="O167" s="30">
        <f>VLOOKUP($B167,'EDGAR-2021'!$A$3:$AZ$215,O$10,FALSE)</f>
        <v>1777.9123534633</v>
      </c>
      <c r="P167" s="30">
        <f>VLOOKUP($B167,'EDGAR-2021'!$A$3:$AZ$215,P$10,FALSE)</f>
        <v>1674.2280162811001</v>
      </c>
      <c r="Q167" s="50">
        <f t="shared" si="31"/>
        <v>-7.0410708332447891E-3</v>
      </c>
      <c r="R167" s="50">
        <f t="shared" si="32"/>
        <v>1.1904320962903114E-2</v>
      </c>
      <c r="S167" s="50">
        <f t="shared" si="33"/>
        <v>-5.8318025059124534E-2</v>
      </c>
      <c r="T167" s="30">
        <f>VLOOKUP($B167,'EDGAR-P'!$A$3:$AZ$215,T$10,FALSE)</f>
        <v>143.89555100000049</v>
      </c>
      <c r="U167" s="29">
        <f t="shared" si="34"/>
        <v>12.355575562327802</v>
      </c>
      <c r="V167" s="127">
        <f t="shared" si="35"/>
        <v>4.8680892700097157E-2</v>
      </c>
      <c r="W167" s="127">
        <f t="shared" si="36"/>
        <v>1.8668351525784999E-2</v>
      </c>
      <c r="X167" s="30">
        <f>VLOOKUP($B167,'EDGAR-P'!$A$3:$AZ$215,X$10,FALSE)</f>
        <v>143.96499999999997</v>
      </c>
      <c r="Y167" s="127">
        <f t="shared" si="37"/>
        <v>4.8486818032355584E-2</v>
      </c>
      <c r="Z167" s="127">
        <f t="shared" si="38"/>
        <v>1.9295867915667873E-2</v>
      </c>
    </row>
    <row r="168" spans="2:26" ht="15" x14ac:dyDescent="0.25">
      <c r="B168" s="126" t="str">
        <f>'EDGAR-2021'!A157</f>
        <v>Rwanda</v>
      </c>
      <c r="C168" s="30">
        <f>VLOOKUP($B168,'EDGAR-2021'!$A$3:$AZ$215,C$10,FALSE)</f>
        <v>0.56612590839999999</v>
      </c>
      <c r="D168" s="30">
        <f>VLOOKUP($B168,'EDGAR-2021'!$A$3:$AZ$215,D$10,FALSE)</f>
        <v>0.60854888480500002</v>
      </c>
      <c r="E168" s="30">
        <f>VLOOKUP($B168,'EDGAR-2021'!$A$3:$AZ$215,E$10,FALSE)</f>
        <v>0.68286023140999996</v>
      </c>
      <c r="F168" s="30">
        <f>VLOOKUP($B168,'EDGAR-2021'!$A$3:$AZ$215,F$10,FALSE)</f>
        <v>0.72073735365000002</v>
      </c>
      <c r="G168" s="30">
        <f>VLOOKUP($B168,'EDGAR-2021'!$A$3:$AZ$215,G$10,FALSE)</f>
        <v>0.78731673122000001</v>
      </c>
      <c r="H168" s="30">
        <f>VLOOKUP($B168,'EDGAR-2021'!$A$3:$AZ$215,H$10,FALSE)</f>
        <v>0.8428565146</v>
      </c>
      <c r="I168" s="30">
        <f>VLOOKUP($B168,'EDGAR-2021'!$A$3:$AZ$215,I$10,FALSE)</f>
        <v>0.85670959300000005</v>
      </c>
      <c r="J168" s="30">
        <f>VLOOKUP($B168,'EDGAR-2021'!$A$3:$AZ$215,J$10,FALSE)</f>
        <v>0.8428565146</v>
      </c>
      <c r="K168" s="30">
        <f>VLOOKUP($B168,'EDGAR-2021'!$A$3:$AZ$215,K$10,FALSE)</f>
        <v>0.97634187880000001</v>
      </c>
      <c r="L168" s="30">
        <f>VLOOKUP($B168,'EDGAR-2021'!$A$3:$AZ$215,L$10,FALSE)</f>
        <v>1.0693607757000001</v>
      </c>
      <c r="M168" s="30">
        <f>VLOOKUP($B168,'EDGAR-2021'!$A$3:$AZ$215,M$10,FALSE)</f>
        <v>1.0910435688</v>
      </c>
      <c r="N168" s="30">
        <f>VLOOKUP($B168,'EDGAR-2021'!$A$3:$AZ$215,N$10,FALSE)</f>
        <v>1.1405680275000001</v>
      </c>
      <c r="O168" s="30">
        <f>VLOOKUP($B168,'EDGAR-2021'!$A$3:$AZ$215,O$10,FALSE)</f>
        <v>1.1841931018</v>
      </c>
      <c r="P168" s="30">
        <f>VLOOKUP($B168,'EDGAR-2021'!$A$3:$AZ$215,P$10,FALSE)</f>
        <v>1.0136465643999999</v>
      </c>
      <c r="Q168" s="50">
        <f t="shared" si="31"/>
        <v>3.8248550939676385E-2</v>
      </c>
      <c r="R168" s="50">
        <f t="shared" si="32"/>
        <v>4.1820187950432519E-2</v>
      </c>
      <c r="S168" s="50">
        <f t="shared" si="33"/>
        <v>-0.14401919513022465</v>
      </c>
      <c r="T168" s="30">
        <f>VLOOKUP($B168,'EDGAR-P'!$A$3:$AZ$215,T$10,FALSE)</f>
        <v>12.794412000000001</v>
      </c>
      <c r="U168" s="29">
        <f t="shared" si="34"/>
        <v>9.2555492335247597E-2</v>
      </c>
      <c r="V168" s="127">
        <f t="shared" si="35"/>
        <v>3.2424307763330364E-5</v>
      </c>
      <c r="W168" s="127">
        <f t="shared" si="36"/>
        <v>1.6598885728004273E-3</v>
      </c>
      <c r="X168" s="30">
        <f>VLOOKUP($B168,'EDGAR-P'!$A$3:$AZ$215,X$10,FALSE)</f>
        <v>11.9175</v>
      </c>
      <c r="Y168" s="127">
        <f t="shared" si="37"/>
        <v>3.0351004700590846E-5</v>
      </c>
      <c r="Z168" s="127">
        <f t="shared" si="38"/>
        <v>1.597322306706296E-3</v>
      </c>
    </row>
    <row r="169" spans="2:26" ht="15" x14ac:dyDescent="0.25">
      <c r="B169" s="126" t="str">
        <f>'EDGAR-2021'!A158</f>
        <v>Saint Helena, Ascension and Tristan da Cunha</v>
      </c>
      <c r="C169" s="30">
        <f>VLOOKUP($B169,'EDGAR-2021'!$A$3:$AZ$215,C$10,FALSE)</f>
        <v>9.5314310095959993E-3</v>
      </c>
      <c r="D169" s="30">
        <f>VLOOKUP($B169,'EDGAR-2021'!$A$3:$AZ$215,D$10,FALSE)</f>
        <v>9.7041638614985808E-3</v>
      </c>
      <c r="E169" s="30">
        <f>VLOOKUP($B169,'EDGAR-2021'!$A$3:$AZ$215,E$10,FALSE)</f>
        <v>1.1486426305010001E-2</v>
      </c>
      <c r="F169" s="30">
        <f>VLOOKUP($B169,'EDGAR-2021'!$A$3:$AZ$215,F$10,FALSE)</f>
        <v>1.20055413172E-2</v>
      </c>
      <c r="G169" s="30">
        <f>VLOOKUP($B169,'EDGAR-2021'!$A$3:$AZ$215,G$10,FALSE)</f>
        <v>1.2186500094E-2</v>
      </c>
      <c r="H169" s="30">
        <f>VLOOKUP($B169,'EDGAR-2021'!$A$3:$AZ$215,H$10,FALSE)</f>
        <v>1.4869709104880001E-2</v>
      </c>
      <c r="I169" s="30">
        <f>VLOOKUP($B169,'EDGAR-2021'!$A$3:$AZ$215,I$10,FALSE)</f>
        <v>1.484436381802E-2</v>
      </c>
      <c r="J169" s="30">
        <f>VLOOKUP($B169,'EDGAR-2021'!$A$3:$AZ$215,J$10,FALSE)</f>
        <v>1.4869709104880001E-2</v>
      </c>
      <c r="K169" s="30">
        <f>VLOOKUP($B169,'EDGAR-2021'!$A$3:$AZ$215,K$10,FALSE)</f>
        <v>1.496168875888E-2</v>
      </c>
      <c r="L169" s="30">
        <f>VLOOKUP($B169,'EDGAR-2021'!$A$3:$AZ$215,L$10,FALSE)</f>
        <v>1.5656736776059998E-2</v>
      </c>
      <c r="M169" s="30">
        <f>VLOOKUP($B169,'EDGAR-2021'!$A$3:$AZ$215,M$10,FALSE)</f>
        <v>1.635178766713E-2</v>
      </c>
      <c r="N169" s="30">
        <f>VLOOKUP($B169,'EDGAR-2021'!$A$3:$AZ$215,N$10,FALSE)</f>
        <v>1.7194088589939999E-2</v>
      </c>
      <c r="O169" s="30">
        <f>VLOOKUP($B169,'EDGAR-2021'!$A$3:$AZ$215,O$10,FALSE)</f>
        <v>1.6909439376369999E-2</v>
      </c>
      <c r="P169" s="30">
        <f>VLOOKUP($B169,'EDGAR-2021'!$A$3:$AZ$215,P$10,FALSE)</f>
        <v>1.5635795472919999E-2</v>
      </c>
      <c r="Q169" s="50">
        <f t="shared" si="31"/>
        <v>-1.6555062635686513E-2</v>
      </c>
      <c r="R169" s="50">
        <f t="shared" si="32"/>
        <v>1.7478090634830856E-2</v>
      </c>
      <c r="S169" s="50">
        <f t="shared" si="33"/>
        <v>-7.5321474302089908E-2</v>
      </c>
      <c r="T169" s="30">
        <f>VLOOKUP($B169,'EDGAR-P'!$A$3:$AZ$215,T$10,FALSE)</f>
        <v>4.0960000000000015E-3</v>
      </c>
      <c r="U169" s="29">
        <f t="shared" si="34"/>
        <v>4.12828109774658</v>
      </c>
      <c r="V169" s="127">
        <f t="shared" si="35"/>
        <v>4.6299616642877313E-7</v>
      </c>
      <c r="W169" s="127">
        <f t="shared" si="36"/>
        <v>5.3139633100689203E-7</v>
      </c>
      <c r="X169" s="30">
        <f>VLOOKUP($B169,'EDGAR-P'!$A$3:$AZ$215,X$10,FALSE)</f>
        <v>4.0349999999999969E-3</v>
      </c>
      <c r="Y169" s="127">
        <f t="shared" si="37"/>
        <v>4.4437546456203958E-7</v>
      </c>
      <c r="Z169" s="127">
        <f t="shared" si="38"/>
        <v>5.4081774764505135E-7</v>
      </c>
    </row>
    <row r="170" spans="2:26" ht="15" x14ac:dyDescent="0.25">
      <c r="B170" s="126" t="str">
        <f>'EDGAR-2021'!A159</f>
        <v>Saint Kitts and Nevis</v>
      </c>
      <c r="C170" s="30">
        <f>VLOOKUP($B170,'EDGAR-2021'!$A$3:$AZ$215,C$10,FALSE)</f>
        <v>5.0474310608999998E-2</v>
      </c>
      <c r="D170" s="30">
        <f>VLOOKUP($B170,'EDGAR-2021'!$A$3:$AZ$215,D$10,FALSE)</f>
        <v>0.16581481914999999</v>
      </c>
      <c r="E170" s="30">
        <f>VLOOKUP($B170,'EDGAR-2021'!$A$3:$AZ$215,E$10,FALSE)</f>
        <v>0.19900597310000001</v>
      </c>
      <c r="F170" s="30">
        <f>VLOOKUP($B170,'EDGAR-2021'!$A$3:$AZ$215,F$10,FALSE)</f>
        <v>0.22542205325</v>
      </c>
      <c r="G170" s="30">
        <f>VLOOKUP($B170,'EDGAR-2021'!$A$3:$AZ$215,G$10,FALSE)</f>
        <v>0.23813373004999999</v>
      </c>
      <c r="H170" s="30">
        <f>VLOOKUP($B170,'EDGAR-2021'!$A$3:$AZ$215,H$10,FALSE)</f>
        <v>0.25433988670000002</v>
      </c>
      <c r="I170" s="30">
        <f>VLOOKUP($B170,'EDGAR-2021'!$A$3:$AZ$215,I$10,FALSE)</f>
        <v>0.24936710008999999</v>
      </c>
      <c r="J170" s="30">
        <f>VLOOKUP($B170,'EDGAR-2021'!$A$3:$AZ$215,J$10,FALSE)</f>
        <v>0.25433988670000002</v>
      </c>
      <c r="K170" s="30">
        <f>VLOOKUP($B170,'EDGAR-2021'!$A$3:$AZ$215,K$10,FALSE)</f>
        <v>0.24935897798000001</v>
      </c>
      <c r="L170" s="30">
        <f>VLOOKUP($B170,'EDGAR-2021'!$A$3:$AZ$215,L$10,FALSE)</f>
        <v>0.24799575129000001</v>
      </c>
      <c r="M170" s="30">
        <f>VLOOKUP($B170,'EDGAR-2021'!$A$3:$AZ$215,M$10,FALSE)</f>
        <v>0.16895968273</v>
      </c>
      <c r="N170" s="30">
        <f>VLOOKUP($B170,'EDGAR-2021'!$A$3:$AZ$215,N$10,FALSE)</f>
        <v>0.16409329932</v>
      </c>
      <c r="O170" s="30">
        <f>VLOOKUP($B170,'EDGAR-2021'!$A$3:$AZ$215,O$10,FALSE)</f>
        <v>0.1601704544</v>
      </c>
      <c r="P170" s="30">
        <f>VLOOKUP($B170,'EDGAR-2021'!$A$3:$AZ$215,P$10,FALSE)</f>
        <v>0.13856058843999999</v>
      </c>
      <c r="Q170" s="50">
        <f t="shared" si="31"/>
        <v>-2.3906185909212674E-2</v>
      </c>
      <c r="R170" s="50">
        <f t="shared" si="32"/>
        <v>-2.6354112568784227E-2</v>
      </c>
      <c r="S170" s="50">
        <f t="shared" si="33"/>
        <v>-0.13491792878374953</v>
      </c>
      <c r="T170" s="30">
        <f>VLOOKUP($B170,'EDGAR-P'!$A$3:$AZ$215,T$10,FALSE)</f>
        <v>5.634500000000002E-2</v>
      </c>
      <c r="U170" s="29">
        <f t="shared" si="34"/>
        <v>2.8426737847191399</v>
      </c>
      <c r="V170" s="127">
        <f t="shared" si="35"/>
        <v>4.3856159102463632E-6</v>
      </c>
      <c r="W170" s="127">
        <f t="shared" si="36"/>
        <v>7.3099429371541341E-6</v>
      </c>
      <c r="X170" s="30">
        <f>VLOOKUP($B170,'EDGAR-P'!$A$3:$AZ$215,X$10,FALSE)</f>
        <v>5.4821000000000002E-2</v>
      </c>
      <c r="Y170" s="127">
        <f t="shared" si="37"/>
        <v>7.0387098387840632E-6</v>
      </c>
      <c r="Z170" s="127">
        <f t="shared" si="38"/>
        <v>7.3477496266789056E-6</v>
      </c>
    </row>
    <row r="171" spans="2:26" ht="15" x14ac:dyDescent="0.25">
      <c r="B171" s="126" t="str">
        <f>'EDGAR-2021'!A160</f>
        <v>Saint Lucia</v>
      </c>
      <c r="C171" s="30">
        <f>VLOOKUP($B171,'EDGAR-2021'!$A$3:$AZ$215,C$10,FALSE)</f>
        <v>0.16940345980999999</v>
      </c>
      <c r="D171" s="30">
        <f>VLOOKUP($B171,'EDGAR-2021'!$A$3:$AZ$215,D$10,FALSE)</f>
        <v>0.31076692054999999</v>
      </c>
      <c r="E171" s="30">
        <f>VLOOKUP($B171,'EDGAR-2021'!$A$3:$AZ$215,E$10,FALSE)</f>
        <v>0.36131788985000002</v>
      </c>
      <c r="F171" s="30">
        <f>VLOOKUP($B171,'EDGAR-2021'!$A$3:$AZ$215,F$10,FALSE)</f>
        <v>0.40182804309999998</v>
      </c>
      <c r="G171" s="30">
        <f>VLOOKUP($B171,'EDGAR-2021'!$A$3:$AZ$215,G$10,FALSE)</f>
        <v>0.42793587709999997</v>
      </c>
      <c r="H171" s="30">
        <f>VLOOKUP($B171,'EDGAR-2021'!$A$3:$AZ$215,H$10,FALSE)</f>
        <v>0.45751532425000002</v>
      </c>
      <c r="I171" s="30">
        <f>VLOOKUP($B171,'EDGAR-2021'!$A$3:$AZ$215,I$10,FALSE)</f>
        <v>0.44719937671999999</v>
      </c>
      <c r="J171" s="30">
        <f>VLOOKUP($B171,'EDGAR-2021'!$A$3:$AZ$215,J$10,FALSE)</f>
        <v>0.45751532425000002</v>
      </c>
      <c r="K171" s="30">
        <f>VLOOKUP($B171,'EDGAR-2021'!$A$3:$AZ$215,K$10,FALSE)</f>
        <v>0.43876930990000002</v>
      </c>
      <c r="L171" s="30">
        <f>VLOOKUP($B171,'EDGAR-2021'!$A$3:$AZ$215,L$10,FALSE)</f>
        <v>0.42939186559999998</v>
      </c>
      <c r="M171" s="30">
        <f>VLOOKUP($B171,'EDGAR-2021'!$A$3:$AZ$215,M$10,FALSE)</f>
        <v>0.35225179646600002</v>
      </c>
      <c r="N171" s="30">
        <f>VLOOKUP($B171,'EDGAR-2021'!$A$3:$AZ$215,N$10,FALSE)</f>
        <v>0.34214936646319999</v>
      </c>
      <c r="O171" s="30">
        <f>VLOOKUP($B171,'EDGAR-2021'!$A$3:$AZ$215,O$10,FALSE)</f>
        <v>0.33401397015119999</v>
      </c>
      <c r="P171" s="30">
        <f>VLOOKUP($B171,'EDGAR-2021'!$A$3:$AZ$215,P$10,FALSE)</f>
        <v>0.2891039272432</v>
      </c>
      <c r="Q171" s="50">
        <f t="shared" si="31"/>
        <v>-2.3777323910009307E-2</v>
      </c>
      <c r="R171" s="50">
        <f t="shared" si="32"/>
        <v>-2.6228446881800815E-2</v>
      </c>
      <c r="S171" s="50">
        <f t="shared" si="33"/>
        <v>-0.13445558246462064</v>
      </c>
      <c r="T171" s="30">
        <f>VLOOKUP($B171,'EDGAR-P'!$A$3:$AZ$215,T$10,FALSE)</f>
        <v>0.18045399999999975</v>
      </c>
      <c r="U171" s="29">
        <f t="shared" si="34"/>
        <v>1.85096462340098</v>
      </c>
      <c r="V171" s="127">
        <f t="shared" si="35"/>
        <v>9.1456129485742207E-6</v>
      </c>
      <c r="W171" s="127">
        <f t="shared" si="36"/>
        <v>2.3411277713749397E-5</v>
      </c>
      <c r="X171" s="30">
        <f>VLOOKUP($B171,'EDGAR-P'!$A$3:$AZ$215,X$10,FALSE)</f>
        <v>0.17801499999999967</v>
      </c>
      <c r="Y171" s="127">
        <f t="shared" si="37"/>
        <v>1.2187163422643828E-5</v>
      </c>
      <c r="Z171" s="127">
        <f t="shared" si="38"/>
        <v>2.3859645934828679E-5</v>
      </c>
    </row>
    <row r="172" spans="2:26" ht="15" x14ac:dyDescent="0.25">
      <c r="B172" s="126" t="str">
        <f>'EDGAR-2021'!A161</f>
        <v>Saint Pierre and Miquelon</v>
      </c>
      <c r="C172" s="30">
        <f>VLOOKUP($B172,'EDGAR-2021'!$A$3:$AZ$215,C$10,FALSE)</f>
        <v>0.23126275495000001</v>
      </c>
      <c r="D172" s="30">
        <f>VLOOKUP($B172,'EDGAR-2021'!$A$3:$AZ$215,D$10,FALSE)</f>
        <v>6.4839809449999994E-2</v>
      </c>
      <c r="E172" s="30">
        <f>VLOOKUP($B172,'EDGAR-2021'!$A$3:$AZ$215,E$10,FALSE)</f>
        <v>7.4257032720000005E-2</v>
      </c>
      <c r="F172" s="30">
        <f>VLOOKUP($B172,'EDGAR-2021'!$A$3:$AZ$215,F$10,FALSE)</f>
        <v>8.1959723030000001E-2</v>
      </c>
      <c r="G172" s="30">
        <f>VLOOKUP($B172,'EDGAR-2021'!$A$3:$AZ$215,G$10,FALSE)</f>
        <v>8.6521397459999899E-2</v>
      </c>
      <c r="H172" s="30">
        <f>VLOOKUP($B172,'EDGAR-2021'!$A$3:$AZ$215,H$10,FALSE)</f>
        <v>9.5005173339999999E-2</v>
      </c>
      <c r="I172" s="30">
        <f>VLOOKUP($B172,'EDGAR-2021'!$A$3:$AZ$215,I$10,FALSE)</f>
        <v>9.7259679629999998E-2</v>
      </c>
      <c r="J172" s="30">
        <f>VLOOKUP($B172,'EDGAR-2021'!$A$3:$AZ$215,J$10,FALSE)</f>
        <v>9.5005173339999999E-2</v>
      </c>
      <c r="K172" s="30">
        <f>VLOOKUP($B172,'EDGAR-2021'!$A$3:$AZ$215,K$10,FALSE)</f>
        <v>9.4910184039999998E-2</v>
      </c>
      <c r="L172" s="30">
        <f>VLOOKUP($B172,'EDGAR-2021'!$A$3:$AZ$215,L$10,FALSE)</f>
        <v>9.3557507900000003E-2</v>
      </c>
      <c r="M172" s="30">
        <f>VLOOKUP($B172,'EDGAR-2021'!$A$3:$AZ$215,M$10,FALSE)</f>
        <v>5.3548266830000003E-2</v>
      </c>
      <c r="N172" s="30">
        <f>VLOOKUP($B172,'EDGAR-2021'!$A$3:$AZ$215,N$10,FALSE)</f>
        <v>5.1999897580000003E-2</v>
      </c>
      <c r="O172" s="30">
        <f>VLOOKUP($B172,'EDGAR-2021'!$A$3:$AZ$215,O$10,FALSE)</f>
        <v>5.2502990694000003E-2</v>
      </c>
      <c r="P172" s="30">
        <f>VLOOKUP($B172,'EDGAR-2021'!$A$3:$AZ$215,P$10,FALSE)</f>
        <v>4.6794814768000001E-2</v>
      </c>
      <c r="Q172" s="50">
        <f t="shared" si="31"/>
        <v>9.6748866327285299E-3</v>
      </c>
      <c r="R172" s="50">
        <f t="shared" si="32"/>
        <v>-9.6202538385746217E-3</v>
      </c>
      <c r="S172" s="50">
        <f t="shared" si="33"/>
        <v>-0.10872096714011237</v>
      </c>
      <c r="T172" s="30">
        <f>VLOOKUP($B172,'EDGAR-P'!$A$3:$AZ$215,T$10,FALSE)</f>
        <v>6.3749999999999987E-3</v>
      </c>
      <c r="U172" s="29">
        <f t="shared" si="34"/>
        <v>8.2357632461176493</v>
      </c>
      <c r="V172" s="127">
        <f t="shared" si="35"/>
        <v>1.4375806835640917E-6</v>
      </c>
      <c r="W172" s="127">
        <f t="shared" si="36"/>
        <v>8.2706338138890017E-7</v>
      </c>
      <c r="X172" s="30">
        <f>VLOOKUP($B172,'EDGAR-P'!$A$3:$AZ$215,X$10,FALSE)</f>
        <v>6.3049999999999938E-3</v>
      </c>
      <c r="Y172" s="127">
        <f t="shared" si="37"/>
        <v>2.6553848117252064E-6</v>
      </c>
      <c r="Z172" s="127">
        <f t="shared" si="38"/>
        <v>8.4506961558910735E-7</v>
      </c>
    </row>
    <row r="173" spans="2:26" ht="15" x14ac:dyDescent="0.25">
      <c r="B173" s="126" t="str">
        <f>'EDGAR-2021'!A162</f>
        <v>Saint Vincent and the Grenadines</v>
      </c>
      <c r="C173" s="30">
        <f>VLOOKUP($B173,'EDGAR-2021'!$A$3:$AZ$215,C$10,FALSE)</f>
        <v>6.8185917794999995E-2</v>
      </c>
      <c r="D173" s="30">
        <f>VLOOKUP($B173,'EDGAR-2021'!$A$3:$AZ$215,D$10,FALSE)</f>
        <v>0.17823253534</v>
      </c>
      <c r="E173" s="30">
        <f>VLOOKUP($B173,'EDGAR-2021'!$A$3:$AZ$215,E$10,FALSE)</f>
        <v>0.19122845951</v>
      </c>
      <c r="F173" s="30">
        <f>VLOOKUP($B173,'EDGAR-2021'!$A$3:$AZ$215,F$10,FALSE)</f>
        <v>0.19380851729000001</v>
      </c>
      <c r="G173" s="30">
        <f>VLOOKUP($B173,'EDGAR-2021'!$A$3:$AZ$215,G$10,FALSE)</f>
        <v>0.25507679174999998</v>
      </c>
      <c r="H173" s="30">
        <f>VLOOKUP($B173,'EDGAR-2021'!$A$3:$AZ$215,H$10,FALSE)</f>
        <v>0.22200843548999999</v>
      </c>
      <c r="I173" s="30">
        <f>VLOOKUP($B173,'EDGAR-2021'!$A$3:$AZ$215,I$10,FALSE)</f>
        <v>0.22924063017999999</v>
      </c>
      <c r="J173" s="30">
        <f>VLOOKUP($B173,'EDGAR-2021'!$A$3:$AZ$215,J$10,FALSE)</f>
        <v>0.22200843548999999</v>
      </c>
      <c r="K173" s="30">
        <f>VLOOKUP($B173,'EDGAR-2021'!$A$3:$AZ$215,K$10,FALSE)</f>
        <v>0.22605679416999999</v>
      </c>
      <c r="L173" s="30">
        <f>VLOOKUP($B173,'EDGAR-2021'!$A$3:$AZ$215,L$10,FALSE)</f>
        <v>0.21923099410499999</v>
      </c>
      <c r="M173" s="30">
        <f>VLOOKUP($B173,'EDGAR-2021'!$A$3:$AZ$215,M$10,FALSE)</f>
        <v>0.141186656888</v>
      </c>
      <c r="N173" s="30">
        <f>VLOOKUP($B173,'EDGAR-2021'!$A$3:$AZ$215,N$10,FALSE)</f>
        <v>0.13713218684959999</v>
      </c>
      <c r="O173" s="30">
        <f>VLOOKUP($B173,'EDGAR-2021'!$A$3:$AZ$215,O$10,FALSE)</f>
        <v>0.13386520780149999</v>
      </c>
      <c r="P173" s="30">
        <f>VLOOKUP($B173,'EDGAR-2021'!$A$3:$AZ$215,P$10,FALSE)</f>
        <v>0.1158916926658</v>
      </c>
      <c r="Q173" s="50">
        <f t="shared" si="31"/>
        <v>-2.3823575800501651E-2</v>
      </c>
      <c r="R173" s="50">
        <f t="shared" si="32"/>
        <v>-2.6270333274748647E-2</v>
      </c>
      <c r="S173" s="50">
        <f t="shared" si="33"/>
        <v>-0.13426576950712799</v>
      </c>
      <c r="T173" s="30">
        <f>VLOOKUP($B173,'EDGAR-P'!$A$3:$AZ$215,T$10,FALSE)</f>
        <v>0.11048799999999975</v>
      </c>
      <c r="U173" s="29">
        <f t="shared" si="34"/>
        <v>1.2115814188101901</v>
      </c>
      <c r="V173" s="127">
        <f t="shared" si="35"/>
        <v>3.665353809239702E-6</v>
      </c>
      <c r="W173" s="127">
        <f t="shared" si="36"/>
        <v>1.4334208452219077E-5</v>
      </c>
      <c r="X173" s="30">
        <f>VLOOKUP($B173,'EDGAR-P'!$A$3:$AZ$215,X$10,FALSE)</f>
        <v>0.10964299999999998</v>
      </c>
      <c r="Y173" s="127">
        <f t="shared" si="37"/>
        <v>6.2222975480285871E-6</v>
      </c>
      <c r="Z173" s="127">
        <f t="shared" si="38"/>
        <v>1.4695633285017695E-5</v>
      </c>
    </row>
    <row r="174" spans="2:26" ht="15" x14ac:dyDescent="0.25">
      <c r="B174" s="126" t="str">
        <f>'EDGAR-2021'!A163</f>
        <v>Samoa</v>
      </c>
      <c r="C174" s="30">
        <f>VLOOKUP($B174,'EDGAR-2021'!$A$3:$AZ$215,C$10,FALSE)</f>
        <v>0.11419393105</v>
      </c>
      <c r="D174" s="30">
        <f>VLOOKUP($B174,'EDGAR-2021'!$A$3:$AZ$215,D$10,FALSE)</f>
        <v>0.1658862143</v>
      </c>
      <c r="E174" s="30">
        <f>VLOOKUP($B174,'EDGAR-2021'!$A$3:$AZ$215,E$10,FALSE)</f>
        <v>0.18279679921</v>
      </c>
      <c r="F174" s="30">
        <f>VLOOKUP($B174,'EDGAR-2021'!$A$3:$AZ$215,F$10,FALSE)</f>
        <v>0.24111365174999999</v>
      </c>
      <c r="G174" s="30">
        <f>VLOOKUP($B174,'EDGAR-2021'!$A$3:$AZ$215,G$10,FALSE)</f>
        <v>0.22315982241000001</v>
      </c>
      <c r="H174" s="30">
        <f>VLOOKUP($B174,'EDGAR-2021'!$A$3:$AZ$215,H$10,FALSE)</f>
        <v>0.22000041932</v>
      </c>
      <c r="I174" s="30">
        <f>VLOOKUP($B174,'EDGAR-2021'!$A$3:$AZ$215,I$10,FALSE)</f>
        <v>0.22054725342000001</v>
      </c>
      <c r="J174" s="30">
        <f>VLOOKUP($B174,'EDGAR-2021'!$A$3:$AZ$215,J$10,FALSE)</f>
        <v>0.22000041932</v>
      </c>
      <c r="K174" s="30">
        <f>VLOOKUP($B174,'EDGAR-2021'!$A$3:$AZ$215,K$10,FALSE)</f>
        <v>0.32100900268999999</v>
      </c>
      <c r="L174" s="30">
        <f>VLOOKUP($B174,'EDGAR-2021'!$A$3:$AZ$215,L$10,FALSE)</f>
        <v>0.28030994623</v>
      </c>
      <c r="M174" s="30">
        <f>VLOOKUP($B174,'EDGAR-2021'!$A$3:$AZ$215,M$10,FALSE)</f>
        <v>0.34229114719999998</v>
      </c>
      <c r="N174" s="30">
        <f>VLOOKUP($B174,'EDGAR-2021'!$A$3:$AZ$215,N$10,FALSE)</f>
        <v>0.35221406546</v>
      </c>
      <c r="O174" s="30">
        <f>VLOOKUP($B174,'EDGAR-2021'!$A$3:$AZ$215,O$10,FALSE)</f>
        <v>0.36310441885</v>
      </c>
      <c r="P174" s="30">
        <f>VLOOKUP($B174,'EDGAR-2021'!$A$3:$AZ$215,P$10,FALSE)</f>
        <v>0.3554389194</v>
      </c>
      <c r="Q174" s="50">
        <f t="shared" si="31"/>
        <v>3.0919700426434993E-2</v>
      </c>
      <c r="R174" s="50">
        <f t="shared" si="32"/>
        <v>2.9954701075080581E-2</v>
      </c>
      <c r="S174" s="50">
        <f t="shared" si="33"/>
        <v>-2.111100568337243E-2</v>
      </c>
      <c r="T174" s="30">
        <f>VLOOKUP($B174,'EDGAR-P'!$A$3:$AZ$215,T$10,FALSE)</f>
        <v>0.19890900000000036</v>
      </c>
      <c r="U174" s="29">
        <f t="shared" si="34"/>
        <v>1.82548008813075</v>
      </c>
      <c r="V174" s="127">
        <f t="shared" si="35"/>
        <v>9.9421364717644183E-6</v>
      </c>
      <c r="W174" s="127">
        <f t="shared" si="36"/>
        <v>2.580554511822511E-5</v>
      </c>
      <c r="X174" s="30">
        <f>VLOOKUP($B174,'EDGAR-P'!$A$3:$AZ$215,X$10,FALSE)</f>
        <v>0.19512500000000016</v>
      </c>
      <c r="Y174" s="127">
        <f t="shared" si="37"/>
        <v>7.9558636233688221E-6</v>
      </c>
      <c r="Z174" s="127">
        <f t="shared" si="38"/>
        <v>2.6152927635499583E-5</v>
      </c>
    </row>
    <row r="175" spans="2:26" ht="15" x14ac:dyDescent="0.25">
      <c r="B175" s="126" t="str">
        <f>'EDGAR-2021'!A164</f>
        <v>São Tomé and Príncipe</v>
      </c>
      <c r="C175" s="30">
        <f>VLOOKUP($B175,'EDGAR-2021'!$A$3:$AZ$215,C$10,FALSE)</f>
        <v>4.46596628E-2</v>
      </c>
      <c r="D175" s="30">
        <f>VLOOKUP($B175,'EDGAR-2021'!$A$3:$AZ$215,D$10,FALSE)</f>
        <v>9.7396001226000006E-2</v>
      </c>
      <c r="E175" s="30">
        <f>VLOOKUP($B175,'EDGAR-2021'!$A$3:$AZ$215,E$10,FALSE)</f>
        <v>0.13001738484649999</v>
      </c>
      <c r="F175" s="30">
        <f>VLOOKUP($B175,'EDGAR-2021'!$A$3:$AZ$215,F$10,FALSE)</f>
        <v>0.12655440157049999</v>
      </c>
      <c r="G175" s="30">
        <f>VLOOKUP($B175,'EDGAR-2021'!$A$3:$AZ$215,G$10,FALSE)</f>
        <v>0.13392364463600001</v>
      </c>
      <c r="H175" s="30">
        <f>VLOOKUP($B175,'EDGAR-2021'!$A$3:$AZ$215,H$10,FALSE)</f>
        <v>0.13350604281</v>
      </c>
      <c r="I175" s="30">
        <f>VLOOKUP($B175,'EDGAR-2021'!$A$3:$AZ$215,I$10,FALSE)</f>
        <v>0.1308965279405</v>
      </c>
      <c r="J175" s="30">
        <f>VLOOKUP($B175,'EDGAR-2021'!$A$3:$AZ$215,J$10,FALSE)</f>
        <v>0.13350604281</v>
      </c>
      <c r="K175" s="30">
        <f>VLOOKUP($B175,'EDGAR-2021'!$A$3:$AZ$215,K$10,FALSE)</f>
        <v>0.1387117285095</v>
      </c>
      <c r="L175" s="30">
        <f>VLOOKUP($B175,'EDGAR-2021'!$A$3:$AZ$215,L$10,FALSE)</f>
        <v>0.1455921295</v>
      </c>
      <c r="M175" s="30">
        <f>VLOOKUP($B175,'EDGAR-2021'!$A$3:$AZ$215,M$10,FALSE)</f>
        <v>0.1533627498805</v>
      </c>
      <c r="N175" s="30">
        <f>VLOOKUP($B175,'EDGAR-2021'!$A$3:$AZ$215,N$10,FALSE)</f>
        <v>0.1611906365495</v>
      </c>
      <c r="O175" s="30">
        <f>VLOOKUP($B175,'EDGAR-2021'!$A$3:$AZ$215,O$10,FALSE)</f>
        <v>0.15434377888340001</v>
      </c>
      <c r="P175" s="30">
        <f>VLOOKUP($B175,'EDGAR-2021'!$A$3:$AZ$215,P$10,FALSE)</f>
        <v>0.13479117358029999</v>
      </c>
      <c r="Q175" s="50">
        <f t="shared" si="31"/>
        <v>-4.2476770441919554E-2</v>
      </c>
      <c r="R175" s="50">
        <f t="shared" si="32"/>
        <v>4.2824360837555586E-3</v>
      </c>
      <c r="S175" s="50">
        <f t="shared" si="33"/>
        <v>-0.12668217303316875</v>
      </c>
      <c r="T175" s="30">
        <f>VLOOKUP($B175,'EDGAR-P'!$A$3:$AZ$215,T$10,FALSE)</f>
        <v>0.21337900000000004</v>
      </c>
      <c r="U175" s="29">
        <f t="shared" si="34"/>
        <v>0.72333162533988804</v>
      </c>
      <c r="V175" s="127">
        <f t="shared" si="35"/>
        <v>4.2260761190584838E-6</v>
      </c>
      <c r="W175" s="127">
        <f t="shared" si="36"/>
        <v>2.7682816824687404E-5</v>
      </c>
      <c r="X175" s="30">
        <f>VLOOKUP($B175,'EDGAR-P'!$A$3:$AZ$215,X$10,FALSE)</f>
        <v>0.19990999999999984</v>
      </c>
      <c r="Y175" s="127">
        <f t="shared" si="37"/>
        <v>4.1322512544290347E-6</v>
      </c>
      <c r="Z175" s="127">
        <f t="shared" si="38"/>
        <v>2.6794269128060028E-5</v>
      </c>
    </row>
    <row r="176" spans="2:26" ht="15" x14ac:dyDescent="0.25">
      <c r="B176" s="126" t="str">
        <f>'EDGAR-2021'!A165</f>
        <v>Saudi Arabia</v>
      </c>
      <c r="C176" s="30">
        <f>VLOOKUP($B176,'EDGAR-2021'!$A$3:$AZ$215,C$10,FALSE)</f>
        <v>173.4791531889</v>
      </c>
      <c r="D176" s="30">
        <f>VLOOKUP($B176,'EDGAR-2021'!$A$3:$AZ$215,D$10,FALSE)</f>
        <v>347.26316342519999</v>
      </c>
      <c r="E176" s="30">
        <f>VLOOKUP($B176,'EDGAR-2021'!$A$3:$AZ$215,E$10,FALSE)</f>
        <v>487.93142166000001</v>
      </c>
      <c r="F176" s="30">
        <f>VLOOKUP($B176,'EDGAR-2021'!$A$3:$AZ$215,F$10,FALSE)</f>
        <v>509.49609779539998</v>
      </c>
      <c r="G176" s="30">
        <f>VLOOKUP($B176,'EDGAR-2021'!$A$3:$AZ$215,G$10,FALSE)</f>
        <v>539.3705104485</v>
      </c>
      <c r="H176" s="30">
        <f>VLOOKUP($B176,'EDGAR-2021'!$A$3:$AZ$215,H$10,FALSE)</f>
        <v>547.17426218269998</v>
      </c>
      <c r="I176" s="30">
        <f>VLOOKUP($B176,'EDGAR-2021'!$A$3:$AZ$215,I$10,FALSE)</f>
        <v>585.67519467620002</v>
      </c>
      <c r="J176" s="30">
        <f>VLOOKUP($B176,'EDGAR-2021'!$A$3:$AZ$215,J$10,FALSE)</f>
        <v>547.17426218269998</v>
      </c>
      <c r="K176" s="30">
        <f>VLOOKUP($B176,'EDGAR-2021'!$A$3:$AZ$215,K$10,FALSE)</f>
        <v>611.5859050944</v>
      </c>
      <c r="L176" s="30">
        <f>VLOOKUP($B176,'EDGAR-2021'!$A$3:$AZ$215,L$10,FALSE)</f>
        <v>609.18932277780004</v>
      </c>
      <c r="M176" s="30">
        <f>VLOOKUP($B176,'EDGAR-2021'!$A$3:$AZ$215,M$10,FALSE)</f>
        <v>614.13889367219997</v>
      </c>
      <c r="N176" s="30">
        <f>VLOOKUP($B176,'EDGAR-2021'!$A$3:$AZ$215,N$10,FALSE)</f>
        <v>591.39677565869999</v>
      </c>
      <c r="O176" s="30">
        <f>VLOOKUP($B176,'EDGAR-2021'!$A$3:$AZ$215,O$10,FALSE)</f>
        <v>593.32735263619998</v>
      </c>
      <c r="P176" s="30">
        <f>VLOOKUP($B176,'EDGAR-2021'!$A$3:$AZ$215,P$10,FALSE)</f>
        <v>588.81437363249995</v>
      </c>
      <c r="Q176" s="50">
        <f t="shared" si="31"/>
        <v>3.264436089205347E-3</v>
      </c>
      <c r="R176" s="50">
        <f t="shared" si="32"/>
        <v>-1.6883233629134409E-2</v>
      </c>
      <c r="S176" s="50">
        <f t="shared" si="33"/>
        <v>-7.6062210576480771E-3</v>
      </c>
      <c r="T176" s="30">
        <f>VLOOKUP($B176,'EDGAR-P'!$A$3:$AZ$215,T$10,FALSE)</f>
        <v>34.140661999999914</v>
      </c>
      <c r="U176" s="29">
        <f t="shared" si="34"/>
        <v>17.378905910969198</v>
      </c>
      <c r="V176" s="127">
        <f t="shared" si="35"/>
        <v>1.6245854377158295E-2</v>
      </c>
      <c r="W176" s="127">
        <f t="shared" si="36"/>
        <v>4.4292535461294847E-3</v>
      </c>
      <c r="X176" s="30">
        <f>VLOOKUP($B176,'EDGAR-P'!$A$3:$AZ$215,X$10,FALSE)</f>
        <v>32.275699999999908</v>
      </c>
      <c r="Y176" s="127">
        <f t="shared" si="37"/>
        <v>1.7290243311080481E-2</v>
      </c>
      <c r="Z176" s="127">
        <f t="shared" si="38"/>
        <v>4.3259656450228869E-3</v>
      </c>
    </row>
    <row r="177" spans="2:26" ht="15" x14ac:dyDescent="0.25">
      <c r="B177" s="126" t="str">
        <f>'EDGAR-2021'!A166</f>
        <v>Senegal</v>
      </c>
      <c r="C177" s="30">
        <f>VLOOKUP($B177,'EDGAR-2021'!$A$3:$AZ$215,C$10,FALSE)</f>
        <v>2.4017362880230002</v>
      </c>
      <c r="D177" s="30">
        <f>VLOOKUP($B177,'EDGAR-2021'!$A$3:$AZ$215,D$10,FALSE)</f>
        <v>5.8013875369779999</v>
      </c>
      <c r="E177" s="30">
        <f>VLOOKUP($B177,'EDGAR-2021'!$A$3:$AZ$215,E$10,FALSE)</f>
        <v>7.051662571204</v>
      </c>
      <c r="F177" s="30">
        <f>VLOOKUP($B177,'EDGAR-2021'!$A$3:$AZ$215,F$10,FALSE)</f>
        <v>7.5523451595550002</v>
      </c>
      <c r="G177" s="30">
        <f>VLOOKUP($B177,'EDGAR-2021'!$A$3:$AZ$215,G$10,FALSE)</f>
        <v>7.4308317094999996</v>
      </c>
      <c r="H177" s="30">
        <f>VLOOKUP($B177,'EDGAR-2021'!$A$3:$AZ$215,H$10,FALSE)</f>
        <v>7.8862630856570002</v>
      </c>
      <c r="I177" s="30">
        <f>VLOOKUP($B177,'EDGAR-2021'!$A$3:$AZ$215,I$10,FALSE)</f>
        <v>8.4389283119199998</v>
      </c>
      <c r="J177" s="30">
        <f>VLOOKUP($B177,'EDGAR-2021'!$A$3:$AZ$215,J$10,FALSE)</f>
        <v>7.8862630856570002</v>
      </c>
      <c r="K177" s="30">
        <f>VLOOKUP($B177,'EDGAR-2021'!$A$3:$AZ$215,K$10,FALSE)</f>
        <v>9.2797752461250003</v>
      </c>
      <c r="L177" s="30">
        <f>VLOOKUP($B177,'EDGAR-2021'!$A$3:$AZ$215,L$10,FALSE)</f>
        <v>10.371097886280999</v>
      </c>
      <c r="M177" s="30">
        <f>VLOOKUP($B177,'EDGAR-2021'!$A$3:$AZ$215,M$10,FALSE)</f>
        <v>10.532205662167</v>
      </c>
      <c r="N177" s="30">
        <f>VLOOKUP($B177,'EDGAR-2021'!$A$3:$AZ$215,N$10,FALSE)</f>
        <v>10.95833534256</v>
      </c>
      <c r="O177" s="30">
        <f>VLOOKUP($B177,'EDGAR-2021'!$A$3:$AZ$215,O$10,FALSE)</f>
        <v>10.937396811600999</v>
      </c>
      <c r="P177" s="30">
        <f>VLOOKUP($B177,'EDGAR-2021'!$A$3:$AZ$215,P$10,FALSE)</f>
        <v>10.061347299781</v>
      </c>
      <c r="Q177" s="50">
        <f t="shared" si="31"/>
        <v>-1.9107401174044414E-3</v>
      </c>
      <c r="R177" s="50">
        <f t="shared" si="32"/>
        <v>1.9274470397400545E-2</v>
      </c>
      <c r="S177" s="50">
        <f t="shared" si="33"/>
        <v>-8.009671102824012E-2</v>
      </c>
      <c r="T177" s="30">
        <f>VLOOKUP($B177,'EDGAR-P'!$A$3:$AZ$215,T$10,FALSE)</f>
        <v>16.743858999999993</v>
      </c>
      <c r="U177" s="29">
        <f t="shared" si="34"/>
        <v>0.65321840154058897</v>
      </c>
      <c r="V177" s="127">
        <f t="shared" si="35"/>
        <v>2.9947609035212424E-4</v>
      </c>
      <c r="W177" s="127">
        <f t="shared" si="36"/>
        <v>2.1722717869865045E-3</v>
      </c>
      <c r="X177" s="30">
        <f>VLOOKUP($B177,'EDGAR-P'!$A$3:$AZ$215,X$10,FALSE)</f>
        <v>15.411599999999991</v>
      </c>
      <c r="Y177" s="127">
        <f t="shared" si="37"/>
        <v>2.9435644905785222E-4</v>
      </c>
      <c r="Z177" s="127">
        <f t="shared" si="38"/>
        <v>2.0656423295183331E-3</v>
      </c>
    </row>
    <row r="178" spans="2:26" ht="15" x14ac:dyDescent="0.25">
      <c r="B178" s="126" t="str">
        <f>'EDGAR-2021'!A167</f>
        <v>Serbia and Montenegro</v>
      </c>
      <c r="C178" s="30">
        <f>VLOOKUP($B178,'EDGAR-2021'!$A$3:$AZ$215,C$10,FALSE)</f>
        <v>66.414424345480001</v>
      </c>
      <c r="D178" s="30">
        <f>VLOOKUP($B178,'EDGAR-2021'!$A$3:$AZ$215,D$10,FALSE)</f>
        <v>82.265096795440002</v>
      </c>
      <c r="E178" s="30">
        <f>VLOOKUP($B178,'EDGAR-2021'!$A$3:$AZ$215,E$10,FALSE)</f>
        <v>85.807769545860097</v>
      </c>
      <c r="F178" s="30">
        <f>VLOOKUP($B178,'EDGAR-2021'!$A$3:$AZ$215,F$10,FALSE)</f>
        <v>89.994785376660005</v>
      </c>
      <c r="G178" s="30">
        <f>VLOOKUP($B178,'EDGAR-2021'!$A$3:$AZ$215,G$10,FALSE)</f>
        <v>81.607123032580006</v>
      </c>
      <c r="H178" s="30">
        <f>VLOOKUP($B178,'EDGAR-2021'!$A$3:$AZ$215,H$10,FALSE)</f>
        <v>83.022438492069895</v>
      </c>
      <c r="I178" s="30">
        <f>VLOOKUP($B178,'EDGAR-2021'!$A$3:$AZ$215,I$10,FALSE)</f>
        <v>71.593711714410006</v>
      </c>
      <c r="J178" s="30">
        <f>VLOOKUP($B178,'EDGAR-2021'!$A$3:$AZ$215,J$10,FALSE)</f>
        <v>83.022438492069895</v>
      </c>
      <c r="K178" s="30">
        <f>VLOOKUP($B178,'EDGAR-2021'!$A$3:$AZ$215,K$10,FALSE)</f>
        <v>83.197767562950105</v>
      </c>
      <c r="L178" s="30">
        <f>VLOOKUP($B178,'EDGAR-2021'!$A$3:$AZ$215,L$10,FALSE)</f>
        <v>85.922627327000001</v>
      </c>
      <c r="M178" s="30">
        <f>VLOOKUP($B178,'EDGAR-2021'!$A$3:$AZ$215,M$10,FALSE)</f>
        <v>82.876474270659898</v>
      </c>
      <c r="N178" s="30">
        <f>VLOOKUP($B178,'EDGAR-2021'!$A$3:$AZ$215,N$10,FALSE)</f>
        <v>80.26612732385</v>
      </c>
      <c r="O178" s="30">
        <f>VLOOKUP($B178,'EDGAR-2021'!$A$3:$AZ$215,O$10,FALSE)</f>
        <v>89.719262128550099</v>
      </c>
      <c r="P178" s="30">
        <f>VLOOKUP($B178,'EDGAR-2021'!$A$3:$AZ$215,P$10,FALSE)</f>
        <v>77.525465834280098</v>
      </c>
      <c r="Q178" s="50">
        <f t="shared" si="31"/>
        <v>0.11777240437375913</v>
      </c>
      <c r="R178" s="50">
        <f t="shared" si="32"/>
        <v>4.3137782808631342E-2</v>
      </c>
      <c r="S178" s="50">
        <f t="shared" si="33"/>
        <v>-0.1359105726571701</v>
      </c>
      <c r="T178" s="30">
        <f>VLOOKUP($B178,'EDGAR-P'!$A$3:$AZ$215,T$10,FALSE)</f>
        <v>9.3627599999999944</v>
      </c>
      <c r="U178" s="29">
        <f t="shared" si="34"/>
        <v>9.5825656247249906</v>
      </c>
      <c r="V178" s="127">
        <f t="shared" si="35"/>
        <v>2.4565967857211332E-3</v>
      </c>
      <c r="W178" s="127">
        <f t="shared" si="36"/>
        <v>1.2146817168208212E-3</v>
      </c>
      <c r="X178" s="30">
        <f>VLOOKUP($B178,'EDGAR-P'!$A$3:$AZ$215,X$10,FALSE)</f>
        <v>9.4487000000000005</v>
      </c>
      <c r="Y178" s="127">
        <f t="shared" si="37"/>
        <v>2.4386887242818589E-3</v>
      </c>
      <c r="Z178" s="127">
        <f t="shared" si="38"/>
        <v>1.2664249447766544E-3</v>
      </c>
    </row>
    <row r="179" spans="2:26" ht="15" x14ac:dyDescent="0.25">
      <c r="B179" s="126" t="str">
        <f>'EDGAR-2021'!A168</f>
        <v>Seychelles</v>
      </c>
      <c r="C179" s="30">
        <f>VLOOKUP($B179,'EDGAR-2021'!$A$3:$AZ$215,C$10,FALSE)</f>
        <v>0.31207904887999999</v>
      </c>
      <c r="D179" s="30">
        <f>VLOOKUP($B179,'EDGAR-2021'!$A$3:$AZ$215,D$10,FALSE)</f>
        <v>1.081895583693</v>
      </c>
      <c r="E179" s="30">
        <f>VLOOKUP($B179,'EDGAR-2021'!$A$3:$AZ$215,E$10,FALSE)</f>
        <v>0.98915549889999999</v>
      </c>
      <c r="F179" s="30">
        <f>VLOOKUP($B179,'EDGAR-2021'!$A$3:$AZ$215,F$10,FALSE)</f>
        <v>0.80203241467999997</v>
      </c>
      <c r="G179" s="30">
        <f>VLOOKUP($B179,'EDGAR-2021'!$A$3:$AZ$215,G$10,FALSE)</f>
        <v>0.92241628081000004</v>
      </c>
      <c r="H179" s="30">
        <f>VLOOKUP($B179,'EDGAR-2021'!$A$3:$AZ$215,H$10,FALSE)</f>
        <v>0.82627973294000001</v>
      </c>
      <c r="I179" s="30">
        <f>VLOOKUP($B179,'EDGAR-2021'!$A$3:$AZ$215,I$10,FALSE)</f>
        <v>0.94728029381000001</v>
      </c>
      <c r="J179" s="30">
        <f>VLOOKUP($B179,'EDGAR-2021'!$A$3:$AZ$215,J$10,FALSE)</f>
        <v>0.82627973294000001</v>
      </c>
      <c r="K179" s="30">
        <f>VLOOKUP($B179,'EDGAR-2021'!$A$3:$AZ$215,K$10,FALSE)</f>
        <v>1.00178804997</v>
      </c>
      <c r="L179" s="30">
        <f>VLOOKUP($B179,'EDGAR-2021'!$A$3:$AZ$215,L$10,FALSE)</f>
        <v>1.1277501054300001</v>
      </c>
      <c r="M179" s="30">
        <f>VLOOKUP($B179,'EDGAR-2021'!$A$3:$AZ$215,M$10,FALSE)</f>
        <v>1.1107726757600001</v>
      </c>
      <c r="N179" s="30">
        <f>VLOOKUP($B179,'EDGAR-2021'!$A$3:$AZ$215,N$10,FALSE)</f>
        <v>1.16763023627</v>
      </c>
      <c r="O179" s="30">
        <f>VLOOKUP($B179,'EDGAR-2021'!$A$3:$AZ$215,O$10,FALSE)</f>
        <v>1.2034636453000001</v>
      </c>
      <c r="P179" s="30">
        <f>VLOOKUP($B179,'EDGAR-2021'!$A$3:$AZ$215,P$10,FALSE)</f>
        <v>1.1775402933300001</v>
      </c>
      <c r="Q179" s="50">
        <f t="shared" si="31"/>
        <v>3.0689004033049194E-2</v>
      </c>
      <c r="R179" s="50">
        <f t="shared" si="32"/>
        <v>4.0938199876934034E-2</v>
      </c>
      <c r="S179" s="50">
        <f t="shared" si="33"/>
        <v>-2.1540619088279755E-2</v>
      </c>
      <c r="T179" s="30">
        <f>VLOOKUP($B179,'EDGAR-P'!$A$3:$AZ$215,T$10,FALSE)</f>
        <v>9.5701999999999704E-2</v>
      </c>
      <c r="U179" s="29">
        <f t="shared" si="34"/>
        <v>12.5751148910159</v>
      </c>
      <c r="V179" s="127">
        <f t="shared" si="35"/>
        <v>3.2951953155167963E-5</v>
      </c>
      <c r="W179" s="127">
        <f t="shared" si="36"/>
        <v>1.241594034912632E-5</v>
      </c>
      <c r="X179" s="30">
        <f>VLOOKUP($B179,'EDGAR-P'!$A$3:$AZ$215,X$10,FALSE)</f>
        <v>9.4228000000000048E-2</v>
      </c>
      <c r="Y179" s="127">
        <f t="shared" si="37"/>
        <v>3.2008232889028486E-5</v>
      </c>
      <c r="Z179" s="127">
        <f t="shared" si="38"/>
        <v>1.2629535247855753E-5</v>
      </c>
    </row>
    <row r="180" spans="2:26" ht="15" x14ac:dyDescent="0.25">
      <c r="B180" s="126" t="str">
        <f>'EDGAR-2021'!A169</f>
        <v>Sierra Leone</v>
      </c>
      <c r="C180" s="30">
        <f>VLOOKUP($B180,'EDGAR-2021'!$A$3:$AZ$215,C$10,FALSE)</f>
        <v>0.76179703325210002</v>
      </c>
      <c r="D180" s="30">
        <f>VLOOKUP($B180,'EDGAR-2021'!$A$3:$AZ$215,D$10,FALSE)</f>
        <v>0.58346127680314697</v>
      </c>
      <c r="E180" s="30">
        <f>VLOOKUP($B180,'EDGAR-2021'!$A$3:$AZ$215,E$10,FALSE)</f>
        <v>0.74064950042</v>
      </c>
      <c r="F180" s="30">
        <f>VLOOKUP($B180,'EDGAR-2021'!$A$3:$AZ$215,F$10,FALSE)</f>
        <v>0.86511399380999998</v>
      </c>
      <c r="G180" s="30">
        <f>VLOOKUP($B180,'EDGAR-2021'!$A$3:$AZ$215,G$10,FALSE)</f>
        <v>0.98792754349</v>
      </c>
      <c r="H180" s="30">
        <f>VLOOKUP($B180,'EDGAR-2021'!$A$3:$AZ$215,H$10,FALSE)</f>
        <v>1.1308647671800001</v>
      </c>
      <c r="I180" s="30">
        <f>VLOOKUP($B180,'EDGAR-2021'!$A$3:$AZ$215,I$10,FALSE)</f>
        <v>1.2109715329599999</v>
      </c>
      <c r="J180" s="30">
        <f>VLOOKUP($B180,'EDGAR-2021'!$A$3:$AZ$215,J$10,FALSE)</f>
        <v>1.1308647671800001</v>
      </c>
      <c r="K180" s="30">
        <f>VLOOKUP($B180,'EDGAR-2021'!$A$3:$AZ$215,K$10,FALSE)</f>
        <v>1.0164991701499999</v>
      </c>
      <c r="L180" s="30">
        <f>VLOOKUP($B180,'EDGAR-2021'!$A$3:$AZ$215,L$10,FALSE)</f>
        <v>1.0660349702</v>
      </c>
      <c r="M180" s="30">
        <f>VLOOKUP($B180,'EDGAR-2021'!$A$3:$AZ$215,M$10,FALSE)</f>
        <v>1.0523191561</v>
      </c>
      <c r="N180" s="30">
        <f>VLOOKUP($B180,'EDGAR-2021'!$A$3:$AZ$215,N$10,FALSE)</f>
        <v>1.0977259268999999</v>
      </c>
      <c r="O180" s="30">
        <f>VLOOKUP($B180,'EDGAR-2021'!$A$3:$AZ$215,O$10,FALSE)</f>
        <v>1.1075099509999999</v>
      </c>
      <c r="P180" s="30">
        <f>VLOOKUP($B180,'EDGAR-2021'!$A$3:$AZ$215,P$10,FALSE)</f>
        <v>1.0076556129000001</v>
      </c>
      <c r="Q180" s="50">
        <f t="shared" si="31"/>
        <v>8.9129935444181019E-3</v>
      </c>
      <c r="R180" s="50">
        <f t="shared" si="32"/>
        <v>2.603111628606547E-2</v>
      </c>
      <c r="S180" s="50">
        <f t="shared" si="33"/>
        <v>-9.0161120457508126E-2</v>
      </c>
      <c r="T180" s="30">
        <f>VLOOKUP($B180,'EDGAR-P'!$A$3:$AZ$215,T$10,FALSE)</f>
        <v>7.8831230000000128</v>
      </c>
      <c r="U180" s="29">
        <f t="shared" si="34"/>
        <v>0.14049126862539099</v>
      </c>
      <c r="V180" s="127">
        <f t="shared" si="35"/>
        <v>3.0324651822063948E-5</v>
      </c>
      <c r="W180" s="127">
        <f t="shared" si="36"/>
        <v>1.0227203708681762E-3</v>
      </c>
      <c r="X180" s="30">
        <f>VLOOKUP($B180,'EDGAR-P'!$A$3:$AZ$215,X$10,FALSE)</f>
        <v>7.3961899999999821</v>
      </c>
      <c r="Y180" s="127">
        <f t="shared" si="37"/>
        <v>3.0256610422572115E-5</v>
      </c>
      <c r="Z180" s="127">
        <f t="shared" si="38"/>
        <v>9.9132362254147357E-4</v>
      </c>
    </row>
    <row r="181" spans="2:26" ht="15" x14ac:dyDescent="0.25">
      <c r="B181" s="126" t="str">
        <f>'EDGAR-2021'!A170</f>
        <v>Singapore</v>
      </c>
      <c r="C181" s="30">
        <f>VLOOKUP($B181,'EDGAR-2021'!$A$3:$AZ$215,C$10,FALSE)</f>
        <v>31.635121635760001</v>
      </c>
      <c r="D181" s="30">
        <f>VLOOKUP($B181,'EDGAR-2021'!$A$3:$AZ$215,D$10,FALSE)</f>
        <v>41.813868600569997</v>
      </c>
      <c r="E181" s="30">
        <f>VLOOKUP($B181,'EDGAR-2021'!$A$3:$AZ$215,E$10,FALSE)</f>
        <v>49.064424843799998</v>
      </c>
      <c r="F181" s="30">
        <f>VLOOKUP($B181,'EDGAR-2021'!$A$3:$AZ$215,F$10,FALSE)</f>
        <v>51.524502713899999</v>
      </c>
      <c r="G181" s="30">
        <f>VLOOKUP($B181,'EDGAR-2021'!$A$3:$AZ$215,G$10,FALSE)</f>
        <v>50.332453381500002</v>
      </c>
      <c r="H181" s="30">
        <f>VLOOKUP($B181,'EDGAR-2021'!$A$3:$AZ$215,H$10,FALSE)</f>
        <v>52.807947865199999</v>
      </c>
      <c r="I181" s="30">
        <f>VLOOKUP($B181,'EDGAR-2021'!$A$3:$AZ$215,I$10,FALSE)</f>
        <v>54.112697556999997</v>
      </c>
      <c r="J181" s="30">
        <f>VLOOKUP($B181,'EDGAR-2021'!$A$3:$AZ$215,J$10,FALSE)</f>
        <v>52.807947865199999</v>
      </c>
      <c r="K181" s="30">
        <f>VLOOKUP($B181,'EDGAR-2021'!$A$3:$AZ$215,K$10,FALSE)</f>
        <v>55.428476394699999</v>
      </c>
      <c r="L181" s="30">
        <f>VLOOKUP($B181,'EDGAR-2021'!$A$3:$AZ$215,L$10,FALSE)</f>
        <v>54.253367699400002</v>
      </c>
      <c r="M181" s="30">
        <f>VLOOKUP($B181,'EDGAR-2021'!$A$3:$AZ$215,M$10,FALSE)</f>
        <v>57.1609543856</v>
      </c>
      <c r="N181" s="30">
        <f>VLOOKUP($B181,'EDGAR-2021'!$A$3:$AZ$215,N$10,FALSE)</f>
        <v>56.853030292500002</v>
      </c>
      <c r="O181" s="30">
        <f>VLOOKUP($B181,'EDGAR-2021'!$A$3:$AZ$215,O$10,FALSE)</f>
        <v>56.701926421000003</v>
      </c>
      <c r="P181" s="30">
        <f>VLOOKUP($B181,'EDGAR-2021'!$A$3:$AZ$215,P$10,FALSE)</f>
        <v>56.107636776</v>
      </c>
      <c r="Q181" s="50">
        <f t="shared" si="31"/>
        <v>-2.6577980227718845E-3</v>
      </c>
      <c r="R181" s="50">
        <f t="shared" si="32"/>
        <v>-4.0223817953050633E-3</v>
      </c>
      <c r="S181" s="50">
        <f t="shared" si="33"/>
        <v>-1.0480942756468714E-2</v>
      </c>
      <c r="T181" s="30">
        <f>VLOOKUP($B181,'EDGAR-P'!$A$3:$AZ$215,T$10,FALSE)</f>
        <v>5.8681040000000051</v>
      </c>
      <c r="U181" s="29">
        <f t="shared" si="34"/>
        <v>9.6627337247260705</v>
      </c>
      <c r="V181" s="127">
        <f t="shared" si="35"/>
        <v>1.5525514464267904E-3</v>
      </c>
      <c r="W181" s="127">
        <f t="shared" si="36"/>
        <v>7.6130100965988014E-4</v>
      </c>
      <c r="X181" s="30">
        <f>VLOOKUP($B181,'EDGAR-P'!$A$3:$AZ$215,X$10,FALSE)</f>
        <v>5.6224499999999979</v>
      </c>
      <c r="Y181" s="127">
        <f t="shared" si="37"/>
        <v>1.539839739296109E-3</v>
      </c>
      <c r="Z181" s="127">
        <f t="shared" si="38"/>
        <v>7.5358630613306572E-4</v>
      </c>
    </row>
    <row r="182" spans="2:26" ht="15" x14ac:dyDescent="0.25">
      <c r="B182" s="126" t="str">
        <f>'EDGAR-2021'!A171</f>
        <v>Slovakia</v>
      </c>
      <c r="C182" s="30">
        <f>VLOOKUP($B182,'EDGAR-2021'!$A$3:$AZ$215,C$10,FALSE)</f>
        <v>60.487010457430003</v>
      </c>
      <c r="D182" s="30">
        <f>VLOOKUP($B182,'EDGAR-2021'!$A$3:$AZ$215,D$10,FALSE)</f>
        <v>42.164064876879998</v>
      </c>
      <c r="E182" s="30">
        <f>VLOOKUP($B182,'EDGAR-2021'!$A$3:$AZ$215,E$10,FALSE)</f>
        <v>39.898738056020001</v>
      </c>
      <c r="F182" s="30">
        <f>VLOOKUP($B182,'EDGAR-2021'!$A$3:$AZ$215,F$10,FALSE)</f>
        <v>37.876027521209998</v>
      </c>
      <c r="G182" s="30">
        <f>VLOOKUP($B182,'EDGAR-2021'!$A$3:$AZ$215,G$10,FALSE)</f>
        <v>36.178391094810003</v>
      </c>
      <c r="H182" s="30">
        <f>VLOOKUP($B182,'EDGAR-2021'!$A$3:$AZ$215,H$10,FALSE)</f>
        <v>36.509275948679999</v>
      </c>
      <c r="I182" s="30">
        <f>VLOOKUP($B182,'EDGAR-2021'!$A$3:$AZ$215,I$10,FALSE)</f>
        <v>34.042977350320001</v>
      </c>
      <c r="J182" s="30">
        <f>VLOOKUP($B182,'EDGAR-2021'!$A$3:$AZ$215,J$10,FALSE)</f>
        <v>36.509275948679999</v>
      </c>
      <c r="K182" s="30">
        <f>VLOOKUP($B182,'EDGAR-2021'!$A$3:$AZ$215,K$10,FALSE)</f>
        <v>34.524880439969998</v>
      </c>
      <c r="L182" s="30">
        <f>VLOOKUP($B182,'EDGAR-2021'!$A$3:$AZ$215,L$10,FALSE)</f>
        <v>35.522621314790001</v>
      </c>
      <c r="M182" s="30">
        <f>VLOOKUP($B182,'EDGAR-2021'!$A$3:$AZ$215,M$10,FALSE)</f>
        <v>37.548960794080003</v>
      </c>
      <c r="N182" s="30">
        <f>VLOOKUP($B182,'EDGAR-2021'!$A$3:$AZ$215,N$10,FALSE)</f>
        <v>37.525447903109999</v>
      </c>
      <c r="O182" s="30">
        <f>VLOOKUP($B182,'EDGAR-2021'!$A$3:$AZ$215,O$10,FALSE)</f>
        <v>34.650810034640003</v>
      </c>
      <c r="P182" s="30">
        <f>VLOOKUP($B182,'EDGAR-2021'!$A$3:$AZ$215,P$10,FALSE)</f>
        <v>31.870585127769999</v>
      </c>
      <c r="Q182" s="50">
        <f t="shared" si="31"/>
        <v>-7.6605024832541835E-2</v>
      </c>
      <c r="R182" s="50">
        <f t="shared" si="32"/>
        <v>-3.8615608843878435E-2</v>
      </c>
      <c r="S182" s="50">
        <f t="shared" si="33"/>
        <v>-8.0235495334471163E-2</v>
      </c>
      <c r="T182" s="30">
        <f>VLOOKUP($B182,'EDGAR-P'!$A$3:$AZ$215,T$10,FALSE)</f>
        <v>5.4509870000000049</v>
      </c>
      <c r="U182" s="29">
        <f t="shared" si="34"/>
        <v>6.3567955738364397</v>
      </c>
      <c r="V182" s="127">
        <f t="shared" si="35"/>
        <v>9.4877138458590495E-4</v>
      </c>
      <c r="W182" s="127">
        <f t="shared" si="36"/>
        <v>7.0718615531403003E-4</v>
      </c>
      <c r="X182" s="30">
        <f>VLOOKUP($B182,'EDGAR-P'!$A$3:$AZ$215,X$10,FALSE)</f>
        <v>5.4442200000000014</v>
      </c>
      <c r="Y182" s="127">
        <f t="shared" si="37"/>
        <v>1.0082165635790672E-3</v>
      </c>
      <c r="Z182" s="127">
        <f t="shared" si="38"/>
        <v>7.296978433913617E-4</v>
      </c>
    </row>
    <row r="183" spans="2:26" ht="15" x14ac:dyDescent="0.25">
      <c r="B183" s="126" t="str">
        <f>'EDGAR-2021'!A172</f>
        <v>Slovenia</v>
      </c>
      <c r="C183" s="30">
        <f>VLOOKUP($B183,'EDGAR-2021'!$A$3:$AZ$215,C$10,FALSE)</f>
        <v>16.625776803026</v>
      </c>
      <c r="D183" s="30">
        <f>VLOOKUP($B183,'EDGAR-2021'!$A$3:$AZ$215,D$10,FALSE)</f>
        <v>18.3294755706</v>
      </c>
      <c r="E183" s="30">
        <f>VLOOKUP($B183,'EDGAR-2021'!$A$3:$AZ$215,E$10,FALSE)</f>
        <v>17.899681525399998</v>
      </c>
      <c r="F183" s="30">
        <f>VLOOKUP($B183,'EDGAR-2021'!$A$3:$AZ$215,F$10,FALSE)</f>
        <v>16.841459343890001</v>
      </c>
      <c r="G183" s="30">
        <f>VLOOKUP($B183,'EDGAR-2021'!$A$3:$AZ$215,G$10,FALSE)</f>
        <v>16.295268418921999</v>
      </c>
      <c r="H183" s="30">
        <f>VLOOKUP($B183,'EDGAR-2021'!$A$3:$AZ$215,H$10,FALSE)</f>
        <v>16.329246909470001</v>
      </c>
      <c r="I183" s="30">
        <f>VLOOKUP($B183,'EDGAR-2021'!$A$3:$AZ$215,I$10,FALSE)</f>
        <v>14.9744133439214</v>
      </c>
      <c r="J183" s="30">
        <f>VLOOKUP($B183,'EDGAR-2021'!$A$3:$AZ$215,J$10,FALSE)</f>
        <v>16.329246909470001</v>
      </c>
      <c r="K183" s="30">
        <f>VLOOKUP($B183,'EDGAR-2021'!$A$3:$AZ$215,K$10,FALSE)</f>
        <v>15.086461099732</v>
      </c>
      <c r="L183" s="30">
        <f>VLOOKUP($B183,'EDGAR-2021'!$A$3:$AZ$215,L$10,FALSE)</f>
        <v>15.807376514989</v>
      </c>
      <c r="M183" s="30">
        <f>VLOOKUP($B183,'EDGAR-2021'!$A$3:$AZ$215,M$10,FALSE)</f>
        <v>15.789800254727</v>
      </c>
      <c r="N183" s="30">
        <f>VLOOKUP($B183,'EDGAR-2021'!$A$3:$AZ$215,N$10,FALSE)</f>
        <v>15.747589440520001</v>
      </c>
      <c r="O183" s="30">
        <f>VLOOKUP($B183,'EDGAR-2021'!$A$3:$AZ$215,O$10,FALSE)</f>
        <v>15.235757266099</v>
      </c>
      <c r="P183" s="30">
        <f>VLOOKUP($B183,'EDGAR-2021'!$A$3:$AZ$215,P$10,FALSE)</f>
        <v>13.782057898259801</v>
      </c>
      <c r="Q183" s="50">
        <f t="shared" si="31"/>
        <v>-3.2502255431171467E-2</v>
      </c>
      <c r="R183" s="50">
        <f t="shared" si="32"/>
        <v>-1.7587775853182108E-2</v>
      </c>
      <c r="S183" s="50">
        <f t="shared" si="33"/>
        <v>-9.5413660276264523E-2</v>
      </c>
      <c r="T183" s="30">
        <f>VLOOKUP($B183,'EDGAR-P'!$A$3:$AZ$215,T$10,FALSE)</f>
        <v>2.081900000000001</v>
      </c>
      <c r="U183" s="29">
        <f t="shared" si="34"/>
        <v>7.3181984082323801</v>
      </c>
      <c r="V183" s="127">
        <f t="shared" si="35"/>
        <v>4.1716919466300404E-4</v>
      </c>
      <c r="W183" s="127">
        <f t="shared" si="36"/>
        <v>2.700961966609494E-4</v>
      </c>
      <c r="X183" s="30">
        <f>VLOOKUP($B183,'EDGAR-P'!$A$3:$AZ$215,X$10,FALSE)</f>
        <v>2.0778599999999985</v>
      </c>
      <c r="Y183" s="127">
        <f t="shared" si="37"/>
        <v>4.4865097898918609E-4</v>
      </c>
      <c r="Z183" s="127">
        <f t="shared" si="38"/>
        <v>2.7849902481332005E-4</v>
      </c>
    </row>
    <row r="184" spans="2:26" ht="15" x14ac:dyDescent="0.25">
      <c r="B184" s="126" t="str">
        <f>'EDGAR-2021'!A173</f>
        <v>Solomon Islands</v>
      </c>
      <c r="C184" s="30">
        <f>VLOOKUP($B184,'EDGAR-2021'!$A$3:$AZ$215,C$10,FALSE)</f>
        <v>0.15410094599999999</v>
      </c>
      <c r="D184" s="30">
        <f>VLOOKUP($B184,'EDGAR-2021'!$A$3:$AZ$215,D$10,FALSE)</f>
        <v>0.17336937021000001</v>
      </c>
      <c r="E184" s="30">
        <f>VLOOKUP($B184,'EDGAR-2021'!$A$3:$AZ$215,E$10,FALSE)</f>
        <v>0.18041799014000001</v>
      </c>
      <c r="F184" s="30">
        <f>VLOOKUP($B184,'EDGAR-2021'!$A$3:$AZ$215,F$10,FALSE)</f>
        <v>0.22321812329999999</v>
      </c>
      <c r="G184" s="30">
        <f>VLOOKUP($B184,'EDGAR-2021'!$A$3:$AZ$215,G$10,FALSE)</f>
        <v>0.20836119368</v>
      </c>
      <c r="H184" s="30">
        <f>VLOOKUP($B184,'EDGAR-2021'!$A$3:$AZ$215,H$10,FALSE)</f>
        <v>0.21700757968000001</v>
      </c>
      <c r="I184" s="30">
        <f>VLOOKUP($B184,'EDGAR-2021'!$A$3:$AZ$215,I$10,FALSE)</f>
        <v>0.21583874125999999</v>
      </c>
      <c r="J184" s="30">
        <f>VLOOKUP($B184,'EDGAR-2021'!$A$3:$AZ$215,J$10,FALSE)</f>
        <v>0.21700757968000001</v>
      </c>
      <c r="K184" s="30">
        <f>VLOOKUP($B184,'EDGAR-2021'!$A$3:$AZ$215,K$10,FALSE)</f>
        <v>0.22546383509000001</v>
      </c>
      <c r="L184" s="30">
        <f>VLOOKUP($B184,'EDGAR-2021'!$A$3:$AZ$215,L$10,FALSE)</f>
        <v>0.19128033376</v>
      </c>
      <c r="M184" s="30">
        <f>VLOOKUP($B184,'EDGAR-2021'!$A$3:$AZ$215,M$10,FALSE)</f>
        <v>0.29455629157000002</v>
      </c>
      <c r="N184" s="30">
        <f>VLOOKUP($B184,'EDGAR-2021'!$A$3:$AZ$215,N$10,FALSE)</f>
        <v>0.30288733945000001</v>
      </c>
      <c r="O184" s="30">
        <f>VLOOKUP($B184,'EDGAR-2021'!$A$3:$AZ$215,O$10,FALSE)</f>
        <v>0.31217162004999999</v>
      </c>
      <c r="P184" s="30">
        <f>VLOOKUP($B184,'EDGAR-2021'!$A$3:$AZ$215,P$10,FALSE)</f>
        <v>0.30588793525000002</v>
      </c>
      <c r="Q184" s="50">
        <f t="shared" si="31"/>
        <v>3.0652587251942975E-2</v>
      </c>
      <c r="R184" s="50">
        <f t="shared" si="32"/>
        <v>2.9467984227104282E-2</v>
      </c>
      <c r="S184" s="50">
        <f t="shared" si="33"/>
        <v>-2.0128943172327829E-2</v>
      </c>
      <c r="T184" s="30">
        <f>VLOOKUP($B184,'EDGAR-P'!$A$3:$AZ$215,T$10,FALSE)</f>
        <v>0.63525399999999954</v>
      </c>
      <c r="U184" s="29">
        <f t="shared" si="34"/>
        <v>0.49141228555821798</v>
      </c>
      <c r="V184" s="127">
        <f t="shared" si="35"/>
        <v>8.5475491016566827E-6</v>
      </c>
      <c r="W184" s="127">
        <f t="shared" si="36"/>
        <v>8.2414952357776327E-5</v>
      </c>
      <c r="X184" s="30">
        <f>VLOOKUP($B184,'EDGAR-P'!$A$3:$AZ$215,X$10,FALSE)</f>
        <v>0.5994190000000007</v>
      </c>
      <c r="Y184" s="127">
        <f t="shared" si="37"/>
        <v>5.4289912637575949E-6</v>
      </c>
      <c r="Z184" s="127">
        <f t="shared" si="38"/>
        <v>8.0341123537955306E-5</v>
      </c>
    </row>
    <row r="185" spans="2:26" ht="15" x14ac:dyDescent="0.25">
      <c r="B185" s="126" t="str">
        <f>'EDGAR-2021'!A174</f>
        <v>Somalia</v>
      </c>
      <c r="C185" s="30">
        <f>VLOOKUP($B185,'EDGAR-2021'!$A$3:$AZ$215,C$10,FALSE)</f>
        <v>0.72730668465500004</v>
      </c>
      <c r="D185" s="30">
        <f>VLOOKUP($B185,'EDGAR-2021'!$A$3:$AZ$215,D$10,FALSE)</f>
        <v>0.82784798869999998</v>
      </c>
      <c r="E185" s="30">
        <f>VLOOKUP($B185,'EDGAR-2021'!$A$3:$AZ$215,E$10,FALSE)</f>
        <v>0.83628989610000004</v>
      </c>
      <c r="F185" s="30">
        <f>VLOOKUP($B185,'EDGAR-2021'!$A$3:$AZ$215,F$10,FALSE)</f>
        <v>0.79167191059999997</v>
      </c>
      <c r="G185" s="30">
        <f>VLOOKUP($B185,'EDGAR-2021'!$A$3:$AZ$215,G$10,FALSE)</f>
        <v>0.79159918200000001</v>
      </c>
      <c r="H185" s="30">
        <f>VLOOKUP($B185,'EDGAR-2021'!$A$3:$AZ$215,H$10,FALSE)</f>
        <v>0.78934815570000005</v>
      </c>
      <c r="I185" s="30">
        <f>VLOOKUP($B185,'EDGAR-2021'!$A$3:$AZ$215,I$10,FALSE)</f>
        <v>0.77464361699999995</v>
      </c>
      <c r="J185" s="30">
        <f>VLOOKUP($B185,'EDGAR-2021'!$A$3:$AZ$215,J$10,FALSE)</f>
        <v>0.78934815570000005</v>
      </c>
      <c r="K185" s="30">
        <f>VLOOKUP($B185,'EDGAR-2021'!$A$3:$AZ$215,K$10,FALSE)</f>
        <v>0.81802560889999998</v>
      </c>
      <c r="L185" s="30">
        <f>VLOOKUP($B185,'EDGAR-2021'!$A$3:$AZ$215,L$10,FALSE)</f>
        <v>0.8407846095</v>
      </c>
      <c r="M185" s="30">
        <f>VLOOKUP($B185,'EDGAR-2021'!$A$3:$AZ$215,M$10,FALSE)</f>
        <v>0.84898624779999998</v>
      </c>
      <c r="N185" s="30">
        <f>VLOOKUP($B185,'EDGAR-2021'!$A$3:$AZ$215,N$10,FALSE)</f>
        <v>0.8909020607</v>
      </c>
      <c r="O185" s="30">
        <f>VLOOKUP($B185,'EDGAR-2021'!$A$3:$AZ$215,O$10,FALSE)</f>
        <v>0.92874683250000001</v>
      </c>
      <c r="P185" s="30">
        <f>VLOOKUP($B185,'EDGAR-2021'!$A$3:$AZ$215,P$10,FALSE)</f>
        <v>0.77421460070000003</v>
      </c>
      <c r="Q185" s="50">
        <f t="shared" si="31"/>
        <v>4.2479160695020335E-2</v>
      </c>
      <c r="R185" s="50">
        <f t="shared" si="32"/>
        <v>4.5925382390015312E-2</v>
      </c>
      <c r="S185" s="50">
        <f t="shared" si="33"/>
        <v>-0.1663878964561637</v>
      </c>
      <c r="T185" s="30">
        <f>VLOOKUP($B185,'EDGAR-P'!$A$3:$AZ$215,T$10,FALSE)</f>
        <v>15.636170999999999</v>
      </c>
      <c r="U185" s="29">
        <f t="shared" si="34"/>
        <v>5.9397331514217902E-2</v>
      </c>
      <c r="V185" s="127">
        <f t="shared" si="35"/>
        <v>2.5429951487999989E-5</v>
      </c>
      <c r="W185" s="127">
        <f t="shared" si="36"/>
        <v>2.0285654053702057E-3</v>
      </c>
      <c r="X185" s="30">
        <f>VLOOKUP($B185,'EDGAR-P'!$A$3:$AZ$215,X$10,FALSE)</f>
        <v>14.317999999999998</v>
      </c>
      <c r="Y185" s="127">
        <f t="shared" si="37"/>
        <v>2.3863468919939118E-5</v>
      </c>
      <c r="Z185" s="127">
        <f t="shared" si="38"/>
        <v>1.9190653062656382E-3</v>
      </c>
    </row>
    <row r="186" spans="2:26" ht="15" x14ac:dyDescent="0.25">
      <c r="B186" s="126" t="str">
        <f>'EDGAR-2021'!A175</f>
        <v>South Africa</v>
      </c>
      <c r="C186" s="30">
        <f>VLOOKUP($B186,'EDGAR-2021'!$A$3:$AZ$215,C$10,FALSE)</f>
        <v>313.66812073909</v>
      </c>
      <c r="D186" s="30">
        <f>VLOOKUP($B186,'EDGAR-2021'!$A$3:$AZ$215,D$10,FALSE)</f>
        <v>434.64018269552997</v>
      </c>
      <c r="E186" s="30">
        <f>VLOOKUP($B186,'EDGAR-2021'!$A$3:$AZ$215,E$10,FALSE)</f>
        <v>460.43536054700002</v>
      </c>
      <c r="F186" s="30">
        <f>VLOOKUP($B186,'EDGAR-2021'!$A$3:$AZ$215,F$10,FALSE)</f>
        <v>441.79718638554999</v>
      </c>
      <c r="G186" s="30">
        <f>VLOOKUP($B186,'EDGAR-2021'!$A$3:$AZ$215,G$10,FALSE)</f>
        <v>457.84354096956997</v>
      </c>
      <c r="H186" s="30">
        <f>VLOOKUP($B186,'EDGAR-2021'!$A$3:$AZ$215,H$10,FALSE)</f>
        <v>469.34111746055999</v>
      </c>
      <c r="I186" s="30">
        <f>VLOOKUP($B186,'EDGAR-2021'!$A$3:$AZ$215,I$10,FALSE)</f>
        <v>481.19585477087003</v>
      </c>
      <c r="J186" s="30">
        <f>VLOOKUP($B186,'EDGAR-2021'!$A$3:$AZ$215,J$10,FALSE)</f>
        <v>469.34111746055999</v>
      </c>
      <c r="K186" s="30">
        <f>VLOOKUP($B186,'EDGAR-2021'!$A$3:$AZ$215,K$10,FALSE)</f>
        <v>456.85005950628999</v>
      </c>
      <c r="L186" s="30">
        <f>VLOOKUP($B186,'EDGAR-2021'!$A$3:$AZ$215,L$10,FALSE)</f>
        <v>456.81692547405999</v>
      </c>
      <c r="M186" s="30">
        <f>VLOOKUP($B186,'EDGAR-2021'!$A$3:$AZ$215,M$10,FALSE)</f>
        <v>460.86901070808</v>
      </c>
      <c r="N186" s="30">
        <f>VLOOKUP($B186,'EDGAR-2021'!$A$3:$AZ$215,N$10,FALSE)</f>
        <v>458.96109142002001</v>
      </c>
      <c r="O186" s="30">
        <f>VLOOKUP($B186,'EDGAR-2021'!$A$3:$AZ$215,O$10,FALSE)</f>
        <v>467.89932684125102</v>
      </c>
      <c r="P186" s="30">
        <f>VLOOKUP($B186,'EDGAR-2021'!$A$3:$AZ$215,P$10,FALSE)</f>
        <v>435.12691143604701</v>
      </c>
      <c r="Q186" s="50">
        <f t="shared" si="31"/>
        <v>1.9474930638621712E-2</v>
      </c>
      <c r="R186" s="50">
        <f t="shared" si="32"/>
        <v>7.6675503936700085E-3</v>
      </c>
      <c r="S186" s="50">
        <f t="shared" si="33"/>
        <v>-7.0041595542459589E-2</v>
      </c>
      <c r="T186" s="30">
        <f>VLOOKUP($B186,'EDGAR-P'!$A$3:$AZ$215,T$10,FALSE)</f>
        <v>58.065096999999938</v>
      </c>
      <c r="U186" s="29">
        <f t="shared" si="34"/>
        <v>8.0581855712951196</v>
      </c>
      <c r="V186" s="127">
        <f t="shared" si="35"/>
        <v>1.2811518453109625E-2</v>
      </c>
      <c r="W186" s="127">
        <f t="shared" si="36"/>
        <v>7.5331004651755986E-3</v>
      </c>
      <c r="X186" s="30">
        <f>VLOOKUP($B186,'EDGAR-P'!$A$3:$AZ$215,X$10,FALSE)</f>
        <v>56.015499999999996</v>
      </c>
      <c r="Y186" s="127">
        <f t="shared" si="37"/>
        <v>1.2965551914223491E-2</v>
      </c>
      <c r="Z186" s="127">
        <f t="shared" si="38"/>
        <v>7.5078504444142241E-3</v>
      </c>
    </row>
    <row r="187" spans="2:26" ht="15" x14ac:dyDescent="0.25">
      <c r="B187" s="126" t="str">
        <f>'EDGAR-2021'!A176</f>
        <v>South Korea</v>
      </c>
      <c r="C187" s="30">
        <f>VLOOKUP($B187,'EDGAR-2021'!$A$3:$AZ$215,C$10,FALSE)</f>
        <v>271.08126109082002</v>
      </c>
      <c r="D187" s="30">
        <f>VLOOKUP($B187,'EDGAR-2021'!$A$3:$AZ$215,D$10,FALSE)</f>
        <v>516.45558702330004</v>
      </c>
      <c r="E187" s="30">
        <f>VLOOKUP($B187,'EDGAR-2021'!$A$3:$AZ$215,E$10,FALSE)</f>
        <v>598.90155604243</v>
      </c>
      <c r="F187" s="30">
        <f>VLOOKUP($B187,'EDGAR-2021'!$A$3:$AZ$215,F$10,FALSE)</f>
        <v>629.56033337453005</v>
      </c>
      <c r="G187" s="30">
        <f>VLOOKUP($B187,'EDGAR-2021'!$A$3:$AZ$215,G$10,FALSE)</f>
        <v>632.74418967411998</v>
      </c>
      <c r="H187" s="30">
        <f>VLOOKUP($B187,'EDGAR-2021'!$A$3:$AZ$215,H$10,FALSE)</f>
        <v>629.94091184412002</v>
      </c>
      <c r="I187" s="30">
        <f>VLOOKUP($B187,'EDGAR-2021'!$A$3:$AZ$215,I$10,FALSE)</f>
        <v>624.61165516439996</v>
      </c>
      <c r="J187" s="30">
        <f>VLOOKUP($B187,'EDGAR-2021'!$A$3:$AZ$215,J$10,FALSE)</f>
        <v>629.94091184412002</v>
      </c>
      <c r="K187" s="30">
        <f>VLOOKUP($B187,'EDGAR-2021'!$A$3:$AZ$215,K$10,FALSE)</f>
        <v>643.23810728324997</v>
      </c>
      <c r="L187" s="30">
        <f>VLOOKUP($B187,'EDGAR-2021'!$A$3:$AZ$215,L$10,FALSE)</f>
        <v>660.61035941019998</v>
      </c>
      <c r="M187" s="30">
        <f>VLOOKUP($B187,'EDGAR-2021'!$A$3:$AZ$215,M$10,FALSE)</f>
        <v>671.37872690807296</v>
      </c>
      <c r="N187" s="30">
        <f>VLOOKUP($B187,'EDGAR-2021'!$A$3:$AZ$215,N$10,FALSE)</f>
        <v>683.09808836566299</v>
      </c>
      <c r="O187" s="30">
        <f>VLOOKUP($B187,'EDGAR-2021'!$A$3:$AZ$215,O$10,FALSE)</f>
        <v>663.00477635327604</v>
      </c>
      <c r="P187" s="30">
        <f>VLOOKUP($B187,'EDGAR-2021'!$A$3:$AZ$215,P$10,FALSE)</f>
        <v>621.46838385515298</v>
      </c>
      <c r="Q187" s="50">
        <f t="shared" si="31"/>
        <v>-2.941497327340048E-2</v>
      </c>
      <c r="R187" s="50">
        <f t="shared" si="32"/>
        <v>-5.9796546486645119E-3</v>
      </c>
      <c r="S187" s="50">
        <f t="shared" si="33"/>
        <v>-6.2648707791496783E-2</v>
      </c>
      <c r="T187" s="30">
        <f>VLOOKUP($B187,'EDGAR-P'!$A$3:$AZ$215,T$10,FALSE)</f>
        <v>51.339237999999987</v>
      </c>
      <c r="U187" s="29">
        <f t="shared" si="34"/>
        <v>12.914191993914599</v>
      </c>
      <c r="V187" s="127">
        <f t="shared" si="35"/>
        <v>1.815368699949358E-2</v>
      </c>
      <c r="W187" s="127">
        <f t="shared" si="36"/>
        <v>6.6605182397191393E-3</v>
      </c>
      <c r="X187" s="30">
        <f>VLOOKUP($B187,'EDGAR-P'!$A$3:$AZ$215,X$10,FALSE)</f>
        <v>50.791899999999927</v>
      </c>
      <c r="Y187" s="127">
        <f t="shared" si="37"/>
        <v>1.8749694751608221E-2</v>
      </c>
      <c r="Z187" s="127">
        <f t="shared" si="38"/>
        <v>6.8077226658271785E-3</v>
      </c>
    </row>
    <row r="188" spans="2:26" ht="15" x14ac:dyDescent="0.25">
      <c r="B188" s="126" t="str">
        <f>'EDGAR-2021'!A177</f>
        <v>Spain and Andorra</v>
      </c>
      <c r="C188" s="30">
        <f>VLOOKUP($B188,'EDGAR-2021'!$A$3:$AZ$215,C$10,FALSE)</f>
        <v>232.06684271450001</v>
      </c>
      <c r="D188" s="30">
        <f>VLOOKUP($B188,'EDGAR-2021'!$A$3:$AZ$215,D$10,FALSE)</f>
        <v>371.53463122490001</v>
      </c>
      <c r="E188" s="30">
        <f>VLOOKUP($B188,'EDGAR-2021'!$A$3:$AZ$215,E$10,FALSE)</f>
        <v>291.32733838517998</v>
      </c>
      <c r="F188" s="30">
        <f>VLOOKUP($B188,'EDGAR-2021'!$A$3:$AZ$215,F$10,FALSE)</f>
        <v>293.20544184812002</v>
      </c>
      <c r="G188" s="30">
        <f>VLOOKUP($B188,'EDGAR-2021'!$A$3:$AZ$215,G$10,FALSE)</f>
        <v>287.05948689830001</v>
      </c>
      <c r="H188" s="30">
        <f>VLOOKUP($B188,'EDGAR-2021'!$A$3:$AZ$215,H$10,FALSE)</f>
        <v>260.35261815059999</v>
      </c>
      <c r="I188" s="30">
        <f>VLOOKUP($B188,'EDGAR-2021'!$A$3:$AZ$215,I$10,FALSE)</f>
        <v>257.63099469146999</v>
      </c>
      <c r="J188" s="30">
        <f>VLOOKUP($B188,'EDGAR-2021'!$A$3:$AZ$215,J$10,FALSE)</f>
        <v>260.35261815059999</v>
      </c>
      <c r="K188" s="30">
        <f>VLOOKUP($B188,'EDGAR-2021'!$A$3:$AZ$215,K$10,FALSE)</f>
        <v>273.71330854830001</v>
      </c>
      <c r="L188" s="30">
        <f>VLOOKUP($B188,'EDGAR-2021'!$A$3:$AZ$215,L$10,FALSE)</f>
        <v>264.33937185991999</v>
      </c>
      <c r="M188" s="30">
        <f>VLOOKUP($B188,'EDGAR-2021'!$A$3:$AZ$215,M$10,FALSE)</f>
        <v>280.22477502743999</v>
      </c>
      <c r="N188" s="30">
        <f>VLOOKUP($B188,'EDGAR-2021'!$A$3:$AZ$215,N$10,FALSE)</f>
        <v>275.86426084441001</v>
      </c>
      <c r="O188" s="30">
        <f>VLOOKUP($B188,'EDGAR-2021'!$A$3:$AZ$215,O$10,FALSE)</f>
        <v>255.83122515580999</v>
      </c>
      <c r="P188" s="30">
        <f>VLOOKUP($B188,'EDGAR-2021'!$A$3:$AZ$215,P$10,FALSE)</f>
        <v>214.84672245711999</v>
      </c>
      <c r="Q188" s="50">
        <f t="shared" si="31"/>
        <v>-7.2619177371072485E-2</v>
      </c>
      <c r="R188" s="50">
        <f t="shared" si="32"/>
        <v>-4.4089975310171725E-2</v>
      </c>
      <c r="S188" s="50">
        <f t="shared" si="33"/>
        <v>-0.16020133067700792</v>
      </c>
      <c r="T188" s="30">
        <f>VLOOKUP($B188,'EDGAR-P'!$A$3:$AZ$215,T$10,FALSE)</f>
        <v>46.441048999999957</v>
      </c>
      <c r="U188" s="29">
        <f t="shared" si="34"/>
        <v>5.5087305447344699</v>
      </c>
      <c r="V188" s="127">
        <f t="shared" si="35"/>
        <v>7.0048967244556934E-3</v>
      </c>
      <c r="W188" s="127">
        <f t="shared" si="36"/>
        <v>6.025049571950992E-3</v>
      </c>
      <c r="X188" s="30">
        <f>VLOOKUP($B188,'EDGAR-P'!$A$3:$AZ$215,X$10,FALSE)</f>
        <v>46.347599999999986</v>
      </c>
      <c r="Y188" s="127">
        <f t="shared" si="37"/>
        <v>7.5025807007180114E-3</v>
      </c>
      <c r="Z188" s="127">
        <f t="shared" si="38"/>
        <v>6.212045759790283E-3</v>
      </c>
    </row>
    <row r="189" spans="2:26" ht="15" x14ac:dyDescent="0.25">
      <c r="B189" s="126" t="str">
        <f>'EDGAR-2021'!A178</f>
        <v>Sri Lanka</v>
      </c>
      <c r="C189" s="30">
        <f>VLOOKUP($B189,'EDGAR-2021'!$A$3:$AZ$215,C$10,FALSE)</f>
        <v>4.2504712433170004</v>
      </c>
      <c r="D189" s="30">
        <f>VLOOKUP($B189,'EDGAR-2021'!$A$3:$AZ$215,D$10,FALSE)</f>
        <v>14.535368240391</v>
      </c>
      <c r="E189" s="30">
        <f>VLOOKUP($B189,'EDGAR-2021'!$A$3:$AZ$215,E$10,FALSE)</f>
        <v>13.830841340459999</v>
      </c>
      <c r="F189" s="30">
        <f>VLOOKUP($B189,'EDGAR-2021'!$A$3:$AZ$215,F$10,FALSE)</f>
        <v>16.277318752323001</v>
      </c>
      <c r="G189" s="30">
        <f>VLOOKUP($B189,'EDGAR-2021'!$A$3:$AZ$215,G$10,FALSE)</f>
        <v>17.767671973831</v>
      </c>
      <c r="H189" s="30">
        <f>VLOOKUP($B189,'EDGAR-2021'!$A$3:$AZ$215,H$10,FALSE)</f>
        <v>15.372724564685999</v>
      </c>
      <c r="I189" s="30">
        <f>VLOOKUP($B189,'EDGAR-2021'!$A$3:$AZ$215,I$10,FALSE)</f>
        <v>18.581321138210999</v>
      </c>
      <c r="J189" s="30">
        <f>VLOOKUP($B189,'EDGAR-2021'!$A$3:$AZ$215,J$10,FALSE)</f>
        <v>15.372724564685999</v>
      </c>
      <c r="K189" s="30">
        <f>VLOOKUP($B189,'EDGAR-2021'!$A$3:$AZ$215,K$10,FALSE)</f>
        <v>21.555584921554001</v>
      </c>
      <c r="L189" s="30">
        <f>VLOOKUP($B189,'EDGAR-2021'!$A$3:$AZ$215,L$10,FALSE)</f>
        <v>23.062242526228001</v>
      </c>
      <c r="M189" s="30">
        <f>VLOOKUP($B189,'EDGAR-2021'!$A$3:$AZ$215,M$10,FALSE)</f>
        <v>25.364727468729999</v>
      </c>
      <c r="N189" s="30">
        <f>VLOOKUP($B189,'EDGAR-2021'!$A$3:$AZ$215,N$10,FALSE)</f>
        <v>23.747187946930001</v>
      </c>
      <c r="O189" s="30">
        <f>VLOOKUP($B189,'EDGAR-2021'!$A$3:$AZ$215,O$10,FALSE)</f>
        <v>25.816089895998999</v>
      </c>
      <c r="P189" s="30">
        <f>VLOOKUP($B189,'EDGAR-2021'!$A$3:$AZ$215,P$10,FALSE)</f>
        <v>23.733730718678999</v>
      </c>
      <c r="Q189" s="50">
        <f t="shared" si="31"/>
        <v>8.7121976450119432E-2</v>
      </c>
      <c r="R189" s="50">
        <f t="shared" si="32"/>
        <v>1.167538007503871E-2</v>
      </c>
      <c r="S189" s="50">
        <f t="shared" si="33"/>
        <v>-8.0661292461749912E-2</v>
      </c>
      <c r="T189" s="30">
        <f>VLOOKUP($B189,'EDGAR-P'!$A$3:$AZ$215,T$10,FALSE)</f>
        <v>21.018858999999964</v>
      </c>
      <c r="U189" s="29">
        <f t="shared" si="34"/>
        <v>1.22823460093619</v>
      </c>
      <c r="V189" s="127">
        <f t="shared" si="35"/>
        <v>7.0686853585053954E-4</v>
      </c>
      <c r="W189" s="127">
        <f t="shared" si="36"/>
        <v>2.7268907603884688E-3</v>
      </c>
      <c r="X189" s="30">
        <f>VLOOKUP($B189,'EDGAR-P'!$A$3:$AZ$215,X$10,FALSE)</f>
        <v>20.79850000000005</v>
      </c>
      <c r="Y189" s="127">
        <f t="shared" si="37"/>
        <v>6.5456134844811293E-4</v>
      </c>
      <c r="Z189" s="127">
        <f t="shared" si="38"/>
        <v>2.7876574781649658E-3</v>
      </c>
    </row>
    <row r="190" spans="2:26" ht="15" x14ac:dyDescent="0.25">
      <c r="B190" s="126" t="str">
        <f>'EDGAR-2021'!A179</f>
        <v>Sudan and South Sudan</v>
      </c>
      <c r="C190" s="30">
        <f>VLOOKUP($B190,'EDGAR-2021'!$A$3:$AZ$215,C$10,FALSE)</f>
        <v>5.5920231045559996</v>
      </c>
      <c r="D190" s="30">
        <f>VLOOKUP($B190,'EDGAR-2021'!$A$3:$AZ$215,D$10,FALSE)</f>
        <v>10.92694997585</v>
      </c>
      <c r="E190" s="30">
        <f>VLOOKUP($B190,'EDGAR-2021'!$A$3:$AZ$215,E$10,FALSE)</f>
        <v>16.899277752629999</v>
      </c>
      <c r="F190" s="30">
        <f>VLOOKUP($B190,'EDGAR-2021'!$A$3:$AZ$215,F$10,FALSE)</f>
        <v>16.226753004519999</v>
      </c>
      <c r="G190" s="30">
        <f>VLOOKUP($B190,'EDGAR-2021'!$A$3:$AZ$215,G$10,FALSE)</f>
        <v>17.563387112619999</v>
      </c>
      <c r="H190" s="30">
        <f>VLOOKUP($B190,'EDGAR-2021'!$A$3:$AZ$215,H$10,FALSE)</f>
        <v>17.034500799949999</v>
      </c>
      <c r="I190" s="30">
        <f>VLOOKUP($B190,'EDGAR-2021'!$A$3:$AZ$215,I$10,FALSE)</f>
        <v>18.025077401600001</v>
      </c>
      <c r="J190" s="30">
        <f>VLOOKUP($B190,'EDGAR-2021'!$A$3:$AZ$215,J$10,FALSE)</f>
        <v>17.034500799949999</v>
      </c>
      <c r="K190" s="30">
        <f>VLOOKUP($B190,'EDGAR-2021'!$A$3:$AZ$215,K$10,FALSE)</f>
        <v>21.054050953920001</v>
      </c>
      <c r="L190" s="30">
        <f>VLOOKUP($B190,'EDGAR-2021'!$A$3:$AZ$215,L$10,FALSE)</f>
        <v>23.588053124910001</v>
      </c>
      <c r="M190" s="30">
        <f>VLOOKUP($B190,'EDGAR-2021'!$A$3:$AZ$215,M$10,FALSE)</f>
        <v>23.0746625845</v>
      </c>
      <c r="N190" s="30">
        <f>VLOOKUP($B190,'EDGAR-2021'!$A$3:$AZ$215,N$10,FALSE)</f>
        <v>22.870941921269999</v>
      </c>
      <c r="O190" s="30">
        <f>VLOOKUP($B190,'EDGAR-2021'!$A$3:$AZ$215,O$10,FALSE)</f>
        <v>23.604226478419999</v>
      </c>
      <c r="P190" s="30">
        <f>VLOOKUP($B190,'EDGAR-2021'!$A$3:$AZ$215,P$10,FALSE)</f>
        <v>19.951131053419999</v>
      </c>
      <c r="Q190" s="50">
        <f t="shared" si="31"/>
        <v>3.2061843350144059E-2</v>
      </c>
      <c r="R190" s="50">
        <f t="shared" si="32"/>
        <v>1.161654156260078E-2</v>
      </c>
      <c r="S190" s="50">
        <f t="shared" si="33"/>
        <v>-0.15476446255672971</v>
      </c>
      <c r="T190" s="30">
        <f>VLOOKUP($B190,'EDGAR-P'!$A$3:$AZ$215,T$10,FALSE)</f>
        <v>55.777277999999988</v>
      </c>
      <c r="U190" s="29">
        <f t="shared" si="34"/>
        <v>0.423187135062776</v>
      </c>
      <c r="V190" s="127">
        <f t="shared" si="35"/>
        <v>6.4630565968362046E-4</v>
      </c>
      <c r="W190" s="127">
        <f t="shared" si="36"/>
        <v>7.2362892780154838E-3</v>
      </c>
      <c r="X190" s="30">
        <f>VLOOKUP($B190,'EDGAR-P'!$A$3:$AZ$215,X$10,FALSE)</f>
        <v>51.809600000000046</v>
      </c>
      <c r="Y190" s="127">
        <f t="shared" si="37"/>
        <v>6.6948510506502389E-4</v>
      </c>
      <c r="Z190" s="127">
        <f t="shared" si="38"/>
        <v>6.9441266860944479E-3</v>
      </c>
    </row>
    <row r="191" spans="2:26" ht="15" x14ac:dyDescent="0.25">
      <c r="B191" s="126" t="str">
        <f>'EDGAR-2021'!A180</f>
        <v>Suriname</v>
      </c>
      <c r="C191" s="30">
        <f>VLOOKUP($B191,'EDGAR-2021'!$A$3:$AZ$215,C$10,FALSE)</f>
        <v>1.563550292215</v>
      </c>
      <c r="D191" s="30">
        <f>VLOOKUP($B191,'EDGAR-2021'!$A$3:$AZ$215,D$10,FALSE)</f>
        <v>1.6850692940300001</v>
      </c>
      <c r="E191" s="30">
        <f>VLOOKUP($B191,'EDGAR-2021'!$A$3:$AZ$215,E$10,FALSE)</f>
        <v>1.71876639398</v>
      </c>
      <c r="F191" s="30">
        <f>VLOOKUP($B191,'EDGAR-2021'!$A$3:$AZ$215,F$10,FALSE)</f>
        <v>1.82034436544</v>
      </c>
      <c r="G191" s="30">
        <f>VLOOKUP($B191,'EDGAR-2021'!$A$3:$AZ$215,G$10,FALSE)</f>
        <v>2.0507178540400002</v>
      </c>
      <c r="H191" s="30">
        <f>VLOOKUP($B191,'EDGAR-2021'!$A$3:$AZ$215,H$10,FALSE)</f>
        <v>2.0152118998000002</v>
      </c>
      <c r="I191" s="30">
        <f>VLOOKUP($B191,'EDGAR-2021'!$A$3:$AZ$215,I$10,FALSE)</f>
        <v>2.0215205030500001</v>
      </c>
      <c r="J191" s="30">
        <f>VLOOKUP($B191,'EDGAR-2021'!$A$3:$AZ$215,J$10,FALSE)</f>
        <v>2.0152118998000002</v>
      </c>
      <c r="K191" s="30">
        <f>VLOOKUP($B191,'EDGAR-2021'!$A$3:$AZ$215,K$10,FALSE)</f>
        <v>2.0926177688999998</v>
      </c>
      <c r="L191" s="30">
        <f>VLOOKUP($B191,'EDGAR-2021'!$A$3:$AZ$215,L$10,FALSE)</f>
        <v>1.923731132054</v>
      </c>
      <c r="M191" s="30">
        <f>VLOOKUP($B191,'EDGAR-2021'!$A$3:$AZ$215,M$10,FALSE)</f>
        <v>1.946190878094</v>
      </c>
      <c r="N191" s="30">
        <f>VLOOKUP($B191,'EDGAR-2021'!$A$3:$AZ$215,N$10,FALSE)</f>
        <v>1.8973480334149999</v>
      </c>
      <c r="O191" s="30">
        <f>VLOOKUP($B191,'EDGAR-2021'!$A$3:$AZ$215,O$10,FALSE)</f>
        <v>1.902011807938</v>
      </c>
      <c r="P191" s="30">
        <f>VLOOKUP($B191,'EDGAR-2021'!$A$3:$AZ$215,P$10,FALSE)</f>
        <v>1.642141873008</v>
      </c>
      <c r="Q191" s="50">
        <f t="shared" si="31"/>
        <v>2.45804904575464E-3</v>
      </c>
      <c r="R191" s="50">
        <f t="shared" si="32"/>
        <v>-1.1319293637681083E-2</v>
      </c>
      <c r="S191" s="50">
        <f t="shared" si="33"/>
        <v>-0.13662898087458719</v>
      </c>
      <c r="T191" s="30">
        <f>VLOOKUP($B191,'EDGAR-P'!$A$3:$AZ$215,T$10,FALSE)</f>
        <v>0.5730849999999994</v>
      </c>
      <c r="U191" s="29">
        <f t="shared" si="34"/>
        <v>3.3189000025092299</v>
      </c>
      <c r="V191" s="127">
        <f t="shared" si="35"/>
        <v>5.2078851106570521E-5</v>
      </c>
      <c r="W191" s="127">
        <f t="shared" si="36"/>
        <v>7.4349430262471758E-5</v>
      </c>
      <c r="X191" s="30">
        <f>VLOOKUP($B191,'EDGAR-P'!$A$3:$AZ$215,X$10,FALSE)</f>
        <v>0.55836800000000053</v>
      </c>
      <c r="Y191" s="127">
        <f t="shared" si="37"/>
        <v>5.4600069460583917E-5</v>
      </c>
      <c r="Z191" s="127">
        <f t="shared" si="38"/>
        <v>7.4838989867923798E-5</v>
      </c>
    </row>
    <row r="192" spans="2:26" ht="15" x14ac:dyDescent="0.25">
      <c r="B192" s="126" t="str">
        <f>'EDGAR-2021'!A181</f>
        <v>Sweden</v>
      </c>
      <c r="C192" s="30">
        <f>VLOOKUP($B192,'EDGAR-2021'!$A$3:$AZ$215,C$10,FALSE)</f>
        <v>58.110344367860002</v>
      </c>
      <c r="D192" s="30">
        <f>VLOOKUP($B192,'EDGAR-2021'!$A$3:$AZ$215,D$10,FALSE)</f>
        <v>55.97494108091</v>
      </c>
      <c r="E192" s="30">
        <f>VLOOKUP($B192,'EDGAR-2021'!$A$3:$AZ$215,E$10,FALSE)</f>
        <v>53.513504651335097</v>
      </c>
      <c r="F192" s="30">
        <f>VLOOKUP($B192,'EDGAR-2021'!$A$3:$AZ$215,F$10,FALSE)</f>
        <v>49.258633732442803</v>
      </c>
      <c r="G192" s="30">
        <f>VLOOKUP($B192,'EDGAR-2021'!$A$3:$AZ$215,G$10,FALSE)</f>
        <v>46.146308521997</v>
      </c>
      <c r="H192" s="30">
        <f>VLOOKUP($B192,'EDGAR-2021'!$A$3:$AZ$215,H$10,FALSE)</f>
        <v>44.254859161635203</v>
      </c>
      <c r="I192" s="30">
        <f>VLOOKUP($B192,'EDGAR-2021'!$A$3:$AZ$215,I$10,FALSE)</f>
        <v>44.038260637051799</v>
      </c>
      <c r="J192" s="30">
        <f>VLOOKUP($B192,'EDGAR-2021'!$A$3:$AZ$215,J$10,FALSE)</f>
        <v>44.254859161635203</v>
      </c>
      <c r="K192" s="30">
        <f>VLOOKUP($B192,'EDGAR-2021'!$A$3:$AZ$215,K$10,FALSE)</f>
        <v>44.132952805874702</v>
      </c>
      <c r="L192" s="30">
        <f>VLOOKUP($B192,'EDGAR-2021'!$A$3:$AZ$215,L$10,FALSE)</f>
        <v>44.986062452295101</v>
      </c>
      <c r="M192" s="30">
        <f>VLOOKUP($B192,'EDGAR-2021'!$A$3:$AZ$215,M$10,FALSE)</f>
        <v>44.429223153842699</v>
      </c>
      <c r="N192" s="30">
        <f>VLOOKUP($B192,'EDGAR-2021'!$A$3:$AZ$215,N$10,FALSE)</f>
        <v>42.944545696642102</v>
      </c>
      <c r="O192" s="30">
        <f>VLOOKUP($B192,'EDGAR-2021'!$A$3:$AZ$215,O$10,FALSE)</f>
        <v>44.676606120412302</v>
      </c>
      <c r="P192" s="30">
        <f>VLOOKUP($B192,'EDGAR-2021'!$A$3:$AZ$215,P$10,FALSE)</f>
        <v>42.296677864992397</v>
      </c>
      <c r="Q192" s="50">
        <f t="shared" si="31"/>
        <v>4.0332489159516927E-2</v>
      </c>
      <c r="R192" s="50">
        <f t="shared" si="32"/>
        <v>3.4579009287825646E-3</v>
      </c>
      <c r="S192" s="50">
        <f t="shared" si="33"/>
        <v>-5.3270121929260394E-2</v>
      </c>
      <c r="T192" s="30">
        <f>VLOOKUP($B192,'EDGAR-P'!$A$3:$AZ$215,T$10,FALSE)</f>
        <v>10.053134999999997</v>
      </c>
      <c r="U192" s="29">
        <f t="shared" si="34"/>
        <v>4.4440471674171604</v>
      </c>
      <c r="V192" s="127">
        <f t="shared" si="35"/>
        <v>1.223286999786961E-3</v>
      </c>
      <c r="W192" s="127">
        <f t="shared" si="36"/>
        <v>1.3042478159465255E-3</v>
      </c>
      <c r="X192" s="30">
        <f>VLOOKUP($B192,'EDGAR-P'!$A$3:$AZ$215,X$10,FALSE)</f>
        <v>9.8375299999999744</v>
      </c>
      <c r="Y192" s="127">
        <f t="shared" si="37"/>
        <v>1.2768115531981371E-3</v>
      </c>
      <c r="Z192" s="127">
        <f t="shared" si="38"/>
        <v>1.3185404750906103E-3</v>
      </c>
    </row>
    <row r="193" spans="2:26" ht="15" x14ac:dyDescent="0.25">
      <c r="B193" s="126" t="str">
        <f>'EDGAR-2021'!A182</f>
        <v>Switzerland and Liechtenstein</v>
      </c>
      <c r="C193" s="30">
        <f>VLOOKUP($B193,'EDGAR-2021'!$A$3:$AZ$215,C$10,FALSE)</f>
        <v>44.963808927187003</v>
      </c>
      <c r="D193" s="30">
        <f>VLOOKUP($B193,'EDGAR-2021'!$A$3:$AZ$215,D$10,FALSE)</f>
        <v>47.189675838340001</v>
      </c>
      <c r="E193" s="30">
        <f>VLOOKUP($B193,'EDGAR-2021'!$A$3:$AZ$215,E$10,FALSE)</f>
        <v>46.486646381095603</v>
      </c>
      <c r="F193" s="30">
        <f>VLOOKUP($B193,'EDGAR-2021'!$A$3:$AZ$215,F$10,FALSE)</f>
        <v>42.371664724824399</v>
      </c>
      <c r="G193" s="30">
        <f>VLOOKUP($B193,'EDGAR-2021'!$A$3:$AZ$215,G$10,FALSE)</f>
        <v>43.666844424572503</v>
      </c>
      <c r="H193" s="30">
        <f>VLOOKUP($B193,'EDGAR-2021'!$A$3:$AZ$215,H$10,FALSE)</f>
        <v>44.699518081983797</v>
      </c>
      <c r="I193" s="30">
        <f>VLOOKUP($B193,'EDGAR-2021'!$A$3:$AZ$215,I$10,FALSE)</f>
        <v>41.197441050187798</v>
      </c>
      <c r="J193" s="30">
        <f>VLOOKUP($B193,'EDGAR-2021'!$A$3:$AZ$215,J$10,FALSE)</f>
        <v>44.699518081983797</v>
      </c>
      <c r="K193" s="30">
        <f>VLOOKUP($B193,'EDGAR-2021'!$A$3:$AZ$215,K$10,FALSE)</f>
        <v>40.307650440852001</v>
      </c>
      <c r="L193" s="30">
        <f>VLOOKUP($B193,'EDGAR-2021'!$A$3:$AZ$215,L$10,FALSE)</f>
        <v>40.907659146070003</v>
      </c>
      <c r="M193" s="30">
        <f>VLOOKUP($B193,'EDGAR-2021'!$A$3:$AZ$215,M$10,FALSE)</f>
        <v>40.14444089242</v>
      </c>
      <c r="N193" s="30">
        <f>VLOOKUP($B193,'EDGAR-2021'!$A$3:$AZ$215,N$10,FALSE)</f>
        <v>38.916086792800002</v>
      </c>
      <c r="O193" s="30">
        <f>VLOOKUP($B193,'EDGAR-2021'!$A$3:$AZ$215,O$10,FALSE)</f>
        <v>39.737085386369998</v>
      </c>
      <c r="P193" s="30">
        <f>VLOOKUP($B193,'EDGAR-2021'!$A$3:$AZ$215,P$10,FALSE)</f>
        <v>35.299422809522</v>
      </c>
      <c r="Q193" s="50">
        <f t="shared" si="31"/>
        <v>2.1096637951837804E-2</v>
      </c>
      <c r="R193" s="50">
        <f t="shared" si="32"/>
        <v>-4.750861586986066E-3</v>
      </c>
      <c r="S193" s="50">
        <f t="shared" si="33"/>
        <v>-0.11167559305620678</v>
      </c>
      <c r="T193" s="30">
        <f>VLOOKUP($B193,'EDGAR-P'!$A$3:$AZ$215,T$10,FALSE)</f>
        <v>8.6082589999999914</v>
      </c>
      <c r="U193" s="29">
        <f t="shared" si="34"/>
        <v>4.6161582018350096</v>
      </c>
      <c r="V193" s="127">
        <f t="shared" si="35"/>
        <v>1.0880383311023592E-3</v>
      </c>
      <c r="W193" s="127">
        <f t="shared" si="36"/>
        <v>1.1167962033586552E-3</v>
      </c>
      <c r="X193" s="30">
        <f>VLOOKUP($B193,'EDGAR-P'!$A$3:$AZ$215,X$10,FALSE)</f>
        <v>8.4017400000000073</v>
      </c>
      <c r="Y193" s="127">
        <f t="shared" si="37"/>
        <v>1.1610567576875997E-3</v>
      </c>
      <c r="Z193" s="127">
        <f t="shared" si="38"/>
        <v>1.1260991581411007E-3</v>
      </c>
    </row>
    <row r="194" spans="2:26" ht="15" x14ac:dyDescent="0.25">
      <c r="B194" s="126" t="str">
        <f>'EDGAR-2021'!A183</f>
        <v>Syria</v>
      </c>
      <c r="C194" s="30">
        <f>VLOOKUP($B194,'EDGAR-2021'!$A$3:$AZ$215,C$10,FALSE)</f>
        <v>33.025739335030003</v>
      </c>
      <c r="D194" s="30">
        <f>VLOOKUP($B194,'EDGAR-2021'!$A$3:$AZ$215,D$10,FALSE)</f>
        <v>58.782757589500001</v>
      </c>
      <c r="E194" s="30">
        <f>VLOOKUP($B194,'EDGAR-2021'!$A$3:$AZ$215,E$10,FALSE)</f>
        <v>63.671639443220002</v>
      </c>
      <c r="F194" s="30">
        <f>VLOOKUP($B194,'EDGAR-2021'!$A$3:$AZ$215,F$10,FALSE)</f>
        <v>58.417927759580003</v>
      </c>
      <c r="G194" s="30">
        <f>VLOOKUP($B194,'EDGAR-2021'!$A$3:$AZ$215,G$10,FALSE)</f>
        <v>48.615393987909997</v>
      </c>
      <c r="H194" s="30">
        <f>VLOOKUP($B194,'EDGAR-2021'!$A$3:$AZ$215,H$10,FALSE)</f>
        <v>31.50082428808</v>
      </c>
      <c r="I194" s="30">
        <f>VLOOKUP($B194,'EDGAR-2021'!$A$3:$AZ$215,I$10,FALSE)</f>
        <v>27.259093953103999</v>
      </c>
      <c r="J194" s="30">
        <f>VLOOKUP($B194,'EDGAR-2021'!$A$3:$AZ$215,J$10,FALSE)</f>
        <v>31.50082428808</v>
      </c>
      <c r="K194" s="30">
        <f>VLOOKUP($B194,'EDGAR-2021'!$A$3:$AZ$215,K$10,FALSE)</f>
        <v>25.883655969023899</v>
      </c>
      <c r="L194" s="30">
        <f>VLOOKUP($B194,'EDGAR-2021'!$A$3:$AZ$215,L$10,FALSE)</f>
        <v>25.118235733673</v>
      </c>
      <c r="M194" s="30">
        <f>VLOOKUP($B194,'EDGAR-2021'!$A$3:$AZ$215,M$10,FALSE)</f>
        <v>26.416157893630601</v>
      </c>
      <c r="N194" s="30">
        <f>VLOOKUP($B194,'EDGAR-2021'!$A$3:$AZ$215,N$10,FALSE)</f>
        <v>25.1860726316254</v>
      </c>
      <c r="O194" s="30">
        <f>VLOOKUP($B194,'EDGAR-2021'!$A$3:$AZ$215,O$10,FALSE)</f>
        <v>26.202184454480498</v>
      </c>
      <c r="P194" s="30">
        <f>VLOOKUP($B194,'EDGAR-2021'!$A$3:$AZ$215,P$10,FALSE)</f>
        <v>25.5699036236777</v>
      </c>
      <c r="Q194" s="50">
        <f t="shared" si="31"/>
        <v>4.0344194893617402E-2</v>
      </c>
      <c r="R194" s="50">
        <f t="shared" si="32"/>
        <v>-3.1107218594348396E-3</v>
      </c>
      <c r="S194" s="50">
        <f t="shared" si="33"/>
        <v>-2.4130844201223911E-2</v>
      </c>
      <c r="T194" s="30">
        <f>VLOOKUP($B194,'EDGAR-P'!$A$3:$AZ$215,T$10,FALSE)</f>
        <v>18.499181000000057</v>
      </c>
      <c r="U194" s="29">
        <f t="shared" si="34"/>
        <v>1.4163969991147403</v>
      </c>
      <c r="V194" s="127">
        <f t="shared" si="35"/>
        <v>7.1744016371336216E-4</v>
      </c>
      <c r="W194" s="127">
        <f t="shared" si="36"/>
        <v>2.3999992456133876E-3</v>
      </c>
      <c r="X194" s="30">
        <f>VLOOKUP($B194,'EDGAR-P'!$A$3:$AZ$215,X$10,FALSE)</f>
        <v>18.430500000000052</v>
      </c>
      <c r="Y194" s="127">
        <f t="shared" si="37"/>
        <v>7.1291533049191687E-4</v>
      </c>
      <c r="Z194" s="127">
        <f t="shared" si="38"/>
        <v>2.4702705075519589E-3</v>
      </c>
    </row>
    <row r="195" spans="2:26" ht="15" x14ac:dyDescent="0.25">
      <c r="B195" s="126" t="str">
        <f>'EDGAR-2021'!A184</f>
        <v>Taiwan</v>
      </c>
      <c r="C195" s="30">
        <f>VLOOKUP($B195,'EDGAR-2021'!$A$3:$AZ$215,C$10,FALSE)</f>
        <v>124.63763593977001</v>
      </c>
      <c r="D195" s="30">
        <f>VLOOKUP($B195,'EDGAR-2021'!$A$3:$AZ$215,D$10,FALSE)</f>
        <v>274.19691653180001</v>
      </c>
      <c r="E195" s="30">
        <f>VLOOKUP($B195,'EDGAR-2021'!$A$3:$AZ$215,E$10,FALSE)</f>
        <v>277.52796159299999</v>
      </c>
      <c r="F195" s="30">
        <f>VLOOKUP($B195,'EDGAR-2021'!$A$3:$AZ$215,F$10,FALSE)</f>
        <v>278.70474296700002</v>
      </c>
      <c r="G195" s="30">
        <f>VLOOKUP($B195,'EDGAR-2021'!$A$3:$AZ$215,G$10,FALSE)</f>
        <v>268.83348268920003</v>
      </c>
      <c r="H195" s="30">
        <f>VLOOKUP($B195,'EDGAR-2021'!$A$3:$AZ$215,H$10,FALSE)</f>
        <v>274.70512146039999</v>
      </c>
      <c r="I195" s="30">
        <f>VLOOKUP($B195,'EDGAR-2021'!$A$3:$AZ$215,I$10,FALSE)</f>
        <v>277.68136741429998</v>
      </c>
      <c r="J195" s="30">
        <f>VLOOKUP($B195,'EDGAR-2021'!$A$3:$AZ$215,J$10,FALSE)</f>
        <v>274.70512146039999</v>
      </c>
      <c r="K195" s="30">
        <f>VLOOKUP($B195,'EDGAR-2021'!$A$3:$AZ$215,K$10,FALSE)</f>
        <v>276.17812182530002</v>
      </c>
      <c r="L195" s="30">
        <f>VLOOKUP($B195,'EDGAR-2021'!$A$3:$AZ$215,L$10,FALSE)</f>
        <v>282.19419532630002</v>
      </c>
      <c r="M195" s="30">
        <f>VLOOKUP($B195,'EDGAR-2021'!$A$3:$AZ$215,M$10,FALSE)</f>
        <v>292.93069314299998</v>
      </c>
      <c r="N195" s="30">
        <f>VLOOKUP($B195,'EDGAR-2021'!$A$3:$AZ$215,N$10,FALSE)</f>
        <v>290.79408253460002</v>
      </c>
      <c r="O195" s="30">
        <f>VLOOKUP($B195,'EDGAR-2021'!$A$3:$AZ$215,O$10,FALSE)</f>
        <v>283.84303667232001</v>
      </c>
      <c r="P195" s="30">
        <f>VLOOKUP($B195,'EDGAR-2021'!$A$3:$AZ$215,P$10,FALSE)</f>
        <v>280.56088223152</v>
      </c>
      <c r="Q195" s="50">
        <f t="shared" si="31"/>
        <v>-2.3903670259359355E-2</v>
      </c>
      <c r="R195" s="50">
        <f t="shared" si="32"/>
        <v>-1.5598790976940335E-2</v>
      </c>
      <c r="S195" s="50">
        <f t="shared" si="33"/>
        <v>-1.1563272713253414E-2</v>
      </c>
      <c r="T195" s="30">
        <f>VLOOKUP($B195,'EDGAR-P'!$A$3:$AZ$215,T$10,FALSE)</f>
        <v>23.758246999999955</v>
      </c>
      <c r="U195" s="29">
        <f t="shared" si="34"/>
        <v>11.9471372055489</v>
      </c>
      <c r="V195" s="127">
        <f t="shared" si="35"/>
        <v>7.7718861590666041E-3</v>
      </c>
      <c r="W195" s="127">
        <f t="shared" si="36"/>
        <v>3.082286447010613E-3</v>
      </c>
      <c r="X195" s="30">
        <f>VLOOKUP($B195,'EDGAR-P'!$A$3:$AZ$215,X$10,FALSE)</f>
        <v>23.556700000000092</v>
      </c>
      <c r="Y195" s="127">
        <f t="shared" si="37"/>
        <v>8.0093430986576467E-3</v>
      </c>
      <c r="Z195" s="127">
        <f t="shared" si="38"/>
        <v>3.1573436024659829E-3</v>
      </c>
    </row>
    <row r="196" spans="2:26" ht="15" x14ac:dyDescent="0.25">
      <c r="B196" s="126" t="str">
        <f>'EDGAR-2021'!A185</f>
        <v>Tajikistan</v>
      </c>
      <c r="C196" s="30">
        <f>VLOOKUP($B196,'EDGAR-2021'!$A$3:$AZ$215,C$10,FALSE)</f>
        <v>12.27084561259</v>
      </c>
      <c r="D196" s="30">
        <f>VLOOKUP($B196,'EDGAR-2021'!$A$3:$AZ$215,D$10,FALSE)</f>
        <v>3.28056304922</v>
      </c>
      <c r="E196" s="30">
        <f>VLOOKUP($B196,'EDGAR-2021'!$A$3:$AZ$215,E$10,FALSE)</f>
        <v>3.1329025537100001</v>
      </c>
      <c r="F196" s="30">
        <f>VLOOKUP($B196,'EDGAR-2021'!$A$3:$AZ$215,F$10,FALSE)</f>
        <v>3.1487430598800001</v>
      </c>
      <c r="G196" s="30">
        <f>VLOOKUP($B196,'EDGAR-2021'!$A$3:$AZ$215,G$10,FALSE)</f>
        <v>3.5851681802319999</v>
      </c>
      <c r="H196" s="30">
        <f>VLOOKUP($B196,'EDGAR-2021'!$A$3:$AZ$215,H$10,FALSE)</f>
        <v>3.6847197509021998</v>
      </c>
      <c r="I196" s="30">
        <f>VLOOKUP($B196,'EDGAR-2021'!$A$3:$AZ$215,I$10,FALSE)</f>
        <v>4.8454974467919998</v>
      </c>
      <c r="J196" s="30">
        <f>VLOOKUP($B196,'EDGAR-2021'!$A$3:$AZ$215,J$10,FALSE)</f>
        <v>3.6847197509021998</v>
      </c>
      <c r="K196" s="30">
        <f>VLOOKUP($B196,'EDGAR-2021'!$A$3:$AZ$215,K$10,FALSE)</f>
        <v>5.1758412080199996</v>
      </c>
      <c r="L196" s="30">
        <f>VLOOKUP($B196,'EDGAR-2021'!$A$3:$AZ$215,L$10,FALSE)</f>
        <v>6.3999620012919998</v>
      </c>
      <c r="M196" s="30">
        <f>VLOOKUP($B196,'EDGAR-2021'!$A$3:$AZ$215,M$10,FALSE)</f>
        <v>7.5235954152340003</v>
      </c>
      <c r="N196" s="30">
        <f>VLOOKUP($B196,'EDGAR-2021'!$A$3:$AZ$215,N$10,FALSE)</f>
        <v>8.7747085478681992</v>
      </c>
      <c r="O196" s="30">
        <f>VLOOKUP($B196,'EDGAR-2021'!$A$3:$AZ$215,O$10,FALSE)</f>
        <v>8.3167285830148394</v>
      </c>
      <c r="P196" s="30">
        <f>VLOOKUP($B196,'EDGAR-2021'!$A$3:$AZ$215,P$10,FALSE)</f>
        <v>8.9969313563814097</v>
      </c>
      <c r="Q196" s="50">
        <f t="shared" si="31"/>
        <v>-5.2193182526230508E-2</v>
      </c>
      <c r="R196" s="50">
        <f t="shared" si="32"/>
        <v>5.704936911780234E-2</v>
      </c>
      <c r="S196" s="50">
        <f t="shared" si="33"/>
        <v>8.1787299726931106E-2</v>
      </c>
      <c r="T196" s="30">
        <f>VLOOKUP($B196,'EDGAR-P'!$A$3:$AZ$215,T$10,FALSE)</f>
        <v>9.291999999999998</v>
      </c>
      <c r="U196" s="29">
        <f t="shared" si="34"/>
        <v>0.89504181909328895</v>
      </c>
      <c r="V196" s="127">
        <f t="shared" si="35"/>
        <v>2.2771975850042025E-4</v>
      </c>
      <c r="W196" s="127">
        <f t="shared" si="36"/>
        <v>1.205501637625986E-3</v>
      </c>
      <c r="X196" s="30">
        <f>VLOOKUP($B196,'EDGAR-P'!$A$3:$AZ$215,X$10,FALSE)</f>
        <v>8.7349500000000049</v>
      </c>
      <c r="Y196" s="127">
        <f t="shared" si="37"/>
        <v>1.8164615833946588E-4</v>
      </c>
      <c r="Z196" s="127">
        <f t="shared" si="38"/>
        <v>1.1707598475321308E-3</v>
      </c>
    </row>
    <row r="197" spans="2:26" ht="15" x14ac:dyDescent="0.25">
      <c r="B197" s="126" t="str">
        <f>'EDGAR-2021'!A186</f>
        <v>Tanzania</v>
      </c>
      <c r="C197" s="30">
        <f>VLOOKUP($B197,'EDGAR-2021'!$A$3:$AZ$215,C$10,FALSE)</f>
        <v>2.113597645504</v>
      </c>
      <c r="D197" s="30">
        <f>VLOOKUP($B197,'EDGAR-2021'!$A$3:$AZ$215,D$10,FALSE)</f>
        <v>5.9679365630000003</v>
      </c>
      <c r="E197" s="30">
        <f>VLOOKUP($B197,'EDGAR-2021'!$A$3:$AZ$215,E$10,FALSE)</f>
        <v>7.2878573900000001</v>
      </c>
      <c r="F197" s="30">
        <f>VLOOKUP($B197,'EDGAR-2021'!$A$3:$AZ$215,F$10,FALSE)</f>
        <v>8.3882971810000004</v>
      </c>
      <c r="G197" s="30">
        <f>VLOOKUP($B197,'EDGAR-2021'!$A$3:$AZ$215,G$10,FALSE)</f>
        <v>9.9989011148239992</v>
      </c>
      <c r="H197" s="30">
        <f>VLOOKUP($B197,'EDGAR-2021'!$A$3:$AZ$215,H$10,FALSE)</f>
        <v>10.964103598648</v>
      </c>
      <c r="I197" s="30">
        <f>VLOOKUP($B197,'EDGAR-2021'!$A$3:$AZ$215,I$10,FALSE)</f>
        <v>10.788514289471999</v>
      </c>
      <c r="J197" s="30">
        <f>VLOOKUP($B197,'EDGAR-2021'!$A$3:$AZ$215,J$10,FALSE)</f>
        <v>10.964103598648</v>
      </c>
      <c r="K197" s="30">
        <f>VLOOKUP($B197,'EDGAR-2021'!$A$3:$AZ$215,K$10,FALSE)</f>
        <v>11.790155239296</v>
      </c>
      <c r="L197" s="30">
        <f>VLOOKUP($B197,'EDGAR-2021'!$A$3:$AZ$215,L$10,FALSE)</f>
        <v>11.564261564442001</v>
      </c>
      <c r="M197" s="30">
        <f>VLOOKUP($B197,'EDGAR-2021'!$A$3:$AZ$215,M$10,FALSE)</f>
        <v>12.064767310306999</v>
      </c>
      <c r="N197" s="30">
        <f>VLOOKUP($B197,'EDGAR-2021'!$A$3:$AZ$215,N$10,FALSE)</f>
        <v>12.439553876913999</v>
      </c>
      <c r="O197" s="30">
        <f>VLOOKUP($B197,'EDGAR-2021'!$A$3:$AZ$215,O$10,FALSE)</f>
        <v>12.759078854276</v>
      </c>
      <c r="P197" s="30">
        <f>VLOOKUP($B197,'EDGAR-2021'!$A$3:$AZ$215,P$10,FALSE)</f>
        <v>11.468387652420001</v>
      </c>
      <c r="Q197" s="50">
        <f t="shared" si="31"/>
        <v>2.5686208727709436E-2</v>
      </c>
      <c r="R197" s="50">
        <f t="shared" si="32"/>
        <v>2.8375379333087536E-2</v>
      </c>
      <c r="S197" s="50">
        <f t="shared" si="33"/>
        <v>-0.10115865076133179</v>
      </c>
      <c r="T197" s="30">
        <f>VLOOKUP($B197,'EDGAR-P'!$A$3:$AZ$215,T$10,FALSE)</f>
        <v>60.913557000000033</v>
      </c>
      <c r="U197" s="29">
        <f t="shared" si="34"/>
        <v>0.20946205545468299</v>
      </c>
      <c r="V197" s="127">
        <f t="shared" si="35"/>
        <v>3.4935543782412323E-4</v>
      </c>
      <c r="W197" s="127">
        <f t="shared" si="36"/>
        <v>7.9026466548777329E-3</v>
      </c>
      <c r="X197" s="30">
        <f>VLOOKUP($B197,'EDGAR-P'!$A$3:$AZ$215,X$10,FALSE)</f>
        <v>55.572199999999903</v>
      </c>
      <c r="Y197" s="127">
        <f t="shared" si="37"/>
        <v>3.2822127487468976E-4</v>
      </c>
      <c r="Z197" s="127">
        <f t="shared" si="38"/>
        <v>7.4484342095861942E-3</v>
      </c>
    </row>
    <row r="198" spans="2:26" ht="15" x14ac:dyDescent="0.25">
      <c r="B198" s="126" t="str">
        <f>'EDGAR-2021'!A187</f>
        <v>Thailand</v>
      </c>
      <c r="C198" s="30">
        <f>VLOOKUP($B198,'EDGAR-2021'!$A$3:$AZ$215,C$10,FALSE)</f>
        <v>93.340142431559997</v>
      </c>
      <c r="D198" s="30">
        <f>VLOOKUP($B198,'EDGAR-2021'!$A$3:$AZ$215,D$10,FALSE)</f>
        <v>227.41934050719999</v>
      </c>
      <c r="E198" s="30">
        <f>VLOOKUP($B198,'EDGAR-2021'!$A$3:$AZ$215,E$10,FALSE)</f>
        <v>247.0159068129</v>
      </c>
      <c r="F198" s="30">
        <f>VLOOKUP($B198,'EDGAR-2021'!$A$3:$AZ$215,F$10,FALSE)</f>
        <v>247.44316336840001</v>
      </c>
      <c r="G198" s="30">
        <f>VLOOKUP($B198,'EDGAR-2021'!$A$3:$AZ$215,G$10,FALSE)</f>
        <v>266.18110037259999</v>
      </c>
      <c r="H198" s="30">
        <f>VLOOKUP($B198,'EDGAR-2021'!$A$3:$AZ$215,H$10,FALSE)</f>
        <v>277.32256547809999</v>
      </c>
      <c r="I198" s="30">
        <f>VLOOKUP($B198,'EDGAR-2021'!$A$3:$AZ$215,I$10,FALSE)</f>
        <v>274.69475004679998</v>
      </c>
      <c r="J198" s="30">
        <f>VLOOKUP($B198,'EDGAR-2021'!$A$3:$AZ$215,J$10,FALSE)</f>
        <v>277.32256547809999</v>
      </c>
      <c r="K198" s="30">
        <f>VLOOKUP($B198,'EDGAR-2021'!$A$3:$AZ$215,K$10,FALSE)</f>
        <v>279.01436771300001</v>
      </c>
      <c r="L198" s="30">
        <f>VLOOKUP($B198,'EDGAR-2021'!$A$3:$AZ$215,L$10,FALSE)</f>
        <v>277.39170280809998</v>
      </c>
      <c r="M198" s="30">
        <f>VLOOKUP($B198,'EDGAR-2021'!$A$3:$AZ$215,M$10,FALSE)</f>
        <v>275.7478373866</v>
      </c>
      <c r="N198" s="30">
        <f>VLOOKUP($B198,'EDGAR-2021'!$A$3:$AZ$215,N$10,FALSE)</f>
        <v>273.83071542369998</v>
      </c>
      <c r="O198" s="30">
        <f>VLOOKUP($B198,'EDGAR-2021'!$A$3:$AZ$215,O$10,FALSE)</f>
        <v>269.12322329580002</v>
      </c>
      <c r="P198" s="30">
        <f>VLOOKUP($B198,'EDGAR-2021'!$A$3:$AZ$215,P$10,FALSE)</f>
        <v>255.46420350400001</v>
      </c>
      <c r="Q198" s="50">
        <f t="shared" si="31"/>
        <v>-1.7191249420708821E-2</v>
      </c>
      <c r="R198" s="50">
        <f t="shared" si="32"/>
        <v>-1.2071847735473207E-2</v>
      </c>
      <c r="S198" s="50">
        <f t="shared" si="33"/>
        <v>-5.0753776000917794E-2</v>
      </c>
      <c r="T198" s="30">
        <f>VLOOKUP($B198,'EDGAR-P'!$A$3:$AZ$215,T$10,FALSE)</f>
        <v>69.306159999999906</v>
      </c>
      <c r="U198" s="29">
        <f t="shared" si="34"/>
        <v>3.8831068305587899</v>
      </c>
      <c r="V198" s="127">
        <f t="shared" si="35"/>
        <v>7.3688439876389922E-3</v>
      </c>
      <c r="W198" s="127">
        <f t="shared" si="36"/>
        <v>8.9914646338321684E-3</v>
      </c>
      <c r="X198" s="30">
        <f>VLOOKUP($B198,'EDGAR-P'!$A$3:$AZ$215,X$10,FALSE)</f>
        <v>68.863499999999931</v>
      </c>
      <c r="Y198" s="127">
        <f t="shared" si="37"/>
        <v>7.873036927432105E-3</v>
      </c>
      <c r="Z198" s="127">
        <f t="shared" si="38"/>
        <v>9.229889210645598E-3</v>
      </c>
    </row>
    <row r="199" spans="2:26" ht="15" x14ac:dyDescent="0.25">
      <c r="B199" s="126" t="str">
        <f>'EDGAR-2021'!A188</f>
        <v>The Gambia</v>
      </c>
      <c r="C199" s="30">
        <f>VLOOKUP($B199,'EDGAR-2021'!$A$3:$AZ$215,C$10,FALSE)</f>
        <v>0.14114994810000001</v>
      </c>
      <c r="D199" s="30">
        <f>VLOOKUP($B199,'EDGAR-2021'!$A$3:$AZ$215,D$10,FALSE)</f>
        <v>0.36243455406800001</v>
      </c>
      <c r="E199" s="30">
        <f>VLOOKUP($B199,'EDGAR-2021'!$A$3:$AZ$215,E$10,FALSE)</f>
        <v>0.48044024258599999</v>
      </c>
      <c r="F199" s="30">
        <f>VLOOKUP($B199,'EDGAR-2021'!$A$3:$AZ$215,F$10,FALSE)</f>
        <v>0.476869209987</v>
      </c>
      <c r="G199" s="30">
        <f>VLOOKUP($B199,'EDGAR-2021'!$A$3:$AZ$215,G$10,FALSE)</f>
        <v>0.46527347868899999</v>
      </c>
      <c r="H199" s="30">
        <f>VLOOKUP($B199,'EDGAR-2021'!$A$3:$AZ$215,H$10,FALSE)</f>
        <v>0.461675589991</v>
      </c>
      <c r="I199" s="30">
        <f>VLOOKUP($B199,'EDGAR-2021'!$A$3:$AZ$215,I$10,FALSE)</f>
        <v>0.49981141209300001</v>
      </c>
      <c r="J199" s="30">
        <f>VLOOKUP($B199,'EDGAR-2021'!$A$3:$AZ$215,J$10,FALSE)</f>
        <v>0.461675589991</v>
      </c>
      <c r="K199" s="30">
        <f>VLOOKUP($B199,'EDGAR-2021'!$A$3:$AZ$215,K$10,FALSE)</f>
        <v>0.521816575994</v>
      </c>
      <c r="L199" s="30">
        <f>VLOOKUP($B199,'EDGAR-2021'!$A$3:$AZ$215,L$10,FALSE)</f>
        <v>0.53142628689600002</v>
      </c>
      <c r="M199" s="30">
        <f>VLOOKUP($B199,'EDGAR-2021'!$A$3:$AZ$215,M$10,FALSE)</f>
        <v>0.54603918219799996</v>
      </c>
      <c r="N199" s="30">
        <f>VLOOKUP($B199,'EDGAR-2021'!$A$3:$AZ$215,N$10,FALSE)</f>
        <v>0.57357592049999995</v>
      </c>
      <c r="O199" s="30">
        <f>VLOOKUP($B199,'EDGAR-2021'!$A$3:$AZ$215,O$10,FALSE)</f>
        <v>0.57852113440300001</v>
      </c>
      <c r="P199" s="30">
        <f>VLOOKUP($B199,'EDGAR-2021'!$A$3:$AZ$215,P$10,FALSE)</f>
        <v>0.51750982820799996</v>
      </c>
      <c r="Q199" s="50">
        <f t="shared" si="31"/>
        <v>8.6217250868712014E-3</v>
      </c>
      <c r="R199" s="50">
        <f t="shared" si="32"/>
        <v>2.9525846375873188E-2</v>
      </c>
      <c r="S199" s="50">
        <f t="shared" si="33"/>
        <v>-0.10546080785442724</v>
      </c>
      <c r="T199" s="30">
        <f>VLOOKUP($B199,'EDGAR-P'!$A$3:$AZ$215,T$10,FALSE)</f>
        <v>2.2280749999999983</v>
      </c>
      <c r="U199" s="29">
        <f t="shared" si="34"/>
        <v>0.25965065556724998</v>
      </c>
      <c r="V199" s="127">
        <f t="shared" si="35"/>
        <v>1.5840446360446686E-5</v>
      </c>
      <c r="W199" s="127">
        <f t="shared" si="36"/>
        <v>2.8906027348832514E-4</v>
      </c>
      <c r="X199" s="30">
        <f>VLOOKUP($B199,'EDGAR-P'!$A$3:$AZ$215,X$10,FALSE)</f>
        <v>2.0385000000000018</v>
      </c>
      <c r="Y199" s="127">
        <f t="shared" si="37"/>
        <v>1.5083143218003142E-5</v>
      </c>
      <c r="Z199" s="127">
        <f t="shared" si="38"/>
        <v>2.7322353868015838E-4</v>
      </c>
    </row>
    <row r="200" spans="2:26" ht="15" x14ac:dyDescent="0.25">
      <c r="B200" s="126" t="str">
        <f>'EDGAR-2021'!A189</f>
        <v>Timor-Leste</v>
      </c>
      <c r="C200" s="30">
        <f>VLOOKUP($B200,'EDGAR-2021'!$A$3:$AZ$215,C$10,FALSE)</f>
        <v>0.14993799839999999</v>
      </c>
      <c r="D200" s="30">
        <f>VLOOKUP($B200,'EDGAR-2021'!$A$3:$AZ$215,D$10,FALSE)</f>
        <v>0.32936796260700002</v>
      </c>
      <c r="E200" s="30">
        <f>VLOOKUP($B200,'EDGAR-2021'!$A$3:$AZ$215,E$10,FALSE)</f>
        <v>1.4838362474305999</v>
      </c>
      <c r="F200" s="30">
        <f>VLOOKUP($B200,'EDGAR-2021'!$A$3:$AZ$215,F$10,FALSE)</f>
        <v>1.4791132029</v>
      </c>
      <c r="G200" s="30">
        <f>VLOOKUP($B200,'EDGAR-2021'!$A$3:$AZ$215,G$10,FALSE)</f>
        <v>1.7014121922195</v>
      </c>
      <c r="H200" s="30">
        <f>VLOOKUP($B200,'EDGAR-2021'!$A$3:$AZ$215,H$10,FALSE)</f>
        <v>2.0031603994238001</v>
      </c>
      <c r="I200" s="30">
        <f>VLOOKUP($B200,'EDGAR-2021'!$A$3:$AZ$215,I$10,FALSE)</f>
        <v>1.42399052525889</v>
      </c>
      <c r="J200" s="30">
        <f>VLOOKUP($B200,'EDGAR-2021'!$A$3:$AZ$215,J$10,FALSE)</f>
        <v>2.0031603994238001</v>
      </c>
      <c r="K200" s="30">
        <f>VLOOKUP($B200,'EDGAR-2021'!$A$3:$AZ$215,K$10,FALSE)</f>
        <v>1.3717200827</v>
      </c>
      <c r="L200" s="30">
        <f>VLOOKUP($B200,'EDGAR-2021'!$A$3:$AZ$215,L$10,FALSE)</f>
        <v>1.08107444701</v>
      </c>
      <c r="M200" s="30">
        <f>VLOOKUP($B200,'EDGAR-2021'!$A$3:$AZ$215,M$10,FALSE)</f>
        <v>1.1834036773609999</v>
      </c>
      <c r="N200" s="30">
        <f>VLOOKUP($B200,'EDGAR-2021'!$A$3:$AZ$215,N$10,FALSE)</f>
        <v>1.0547448505620001</v>
      </c>
      <c r="O200" s="30">
        <f>VLOOKUP($B200,'EDGAR-2021'!$A$3:$AZ$215,O$10,FALSE)</f>
        <v>1.032250137713</v>
      </c>
      <c r="P200" s="30">
        <f>VLOOKUP($B200,'EDGAR-2021'!$A$3:$AZ$215,P$10,FALSE)</f>
        <v>1.0136065725229999</v>
      </c>
      <c r="Q200" s="50">
        <f t="shared" si="31"/>
        <v>-2.1327160627533925E-2</v>
      </c>
      <c r="R200" s="50">
        <f t="shared" si="32"/>
        <v>-6.5023233431420857E-2</v>
      </c>
      <c r="S200" s="50">
        <f t="shared" si="33"/>
        <v>-1.8061092470576745E-2</v>
      </c>
      <c r="T200" s="30">
        <f>VLOOKUP($B200,'EDGAR-P'!$A$3:$AZ$215,T$10,FALSE)</f>
        <v>1.3523599999999996</v>
      </c>
      <c r="U200" s="29">
        <f t="shared" si="34"/>
        <v>0.76329537823730398</v>
      </c>
      <c r="V200" s="127">
        <f t="shared" si="35"/>
        <v>2.8263968184809824E-5</v>
      </c>
      <c r="W200" s="127">
        <f t="shared" si="36"/>
        <v>1.7544900932628908E-4</v>
      </c>
      <c r="X200" s="30">
        <f>VLOOKUP($B200,'EDGAR-P'!$A$3:$AZ$215,X$10,FALSE)</f>
        <v>1.2686700000000004</v>
      </c>
      <c r="Y200" s="127">
        <f t="shared" si="37"/>
        <v>3.0683466579752499E-5</v>
      </c>
      <c r="Z200" s="127">
        <f t="shared" si="38"/>
        <v>1.7004194594915688E-4</v>
      </c>
    </row>
    <row r="201" spans="2:26" ht="15" x14ac:dyDescent="0.25">
      <c r="B201" s="126" t="str">
        <f>'EDGAR-2021'!A190</f>
        <v>Togo</v>
      </c>
      <c r="C201" s="30">
        <f>VLOOKUP($B201,'EDGAR-2021'!$A$3:$AZ$215,C$10,FALSE)</f>
        <v>0.76562806130000005</v>
      </c>
      <c r="D201" s="30">
        <f>VLOOKUP($B201,'EDGAR-2021'!$A$3:$AZ$215,D$10,FALSE)</f>
        <v>1.3276341828</v>
      </c>
      <c r="E201" s="30">
        <f>VLOOKUP($B201,'EDGAR-2021'!$A$3:$AZ$215,E$10,FALSE)</f>
        <v>2.5378147885</v>
      </c>
      <c r="F201" s="30">
        <f>VLOOKUP($B201,'EDGAR-2021'!$A$3:$AZ$215,F$10,FALSE)</f>
        <v>2.3283479518000001</v>
      </c>
      <c r="G201" s="30">
        <f>VLOOKUP($B201,'EDGAR-2021'!$A$3:$AZ$215,G$10,FALSE)</f>
        <v>2.2233941732</v>
      </c>
      <c r="H201" s="30">
        <f>VLOOKUP($B201,'EDGAR-2021'!$A$3:$AZ$215,H$10,FALSE)</f>
        <v>2.3571411196000001</v>
      </c>
      <c r="I201" s="30">
        <f>VLOOKUP($B201,'EDGAR-2021'!$A$3:$AZ$215,I$10,FALSE)</f>
        <v>2.4063130802999999</v>
      </c>
      <c r="J201" s="30">
        <f>VLOOKUP($B201,'EDGAR-2021'!$A$3:$AZ$215,J$10,FALSE)</f>
        <v>2.3571411196000001</v>
      </c>
      <c r="K201" s="30">
        <f>VLOOKUP($B201,'EDGAR-2021'!$A$3:$AZ$215,K$10,FALSE)</f>
        <v>2.4679744566999999</v>
      </c>
      <c r="L201" s="30">
        <f>VLOOKUP($B201,'EDGAR-2021'!$A$3:$AZ$215,L$10,FALSE)</f>
        <v>2.6323066459</v>
      </c>
      <c r="M201" s="30">
        <f>VLOOKUP($B201,'EDGAR-2021'!$A$3:$AZ$215,M$10,FALSE)</f>
        <v>2.7134673967</v>
      </c>
      <c r="N201" s="30">
        <f>VLOOKUP($B201,'EDGAR-2021'!$A$3:$AZ$215,N$10,FALSE)</f>
        <v>3.0611255015999999</v>
      </c>
      <c r="O201" s="30">
        <f>VLOOKUP($B201,'EDGAR-2021'!$A$3:$AZ$215,O$10,FALSE)</f>
        <v>3.0892909908999999</v>
      </c>
      <c r="P201" s="30">
        <f>VLOOKUP($B201,'EDGAR-2021'!$A$3:$AZ$215,P$10,FALSE)</f>
        <v>2.8370499810999998</v>
      </c>
      <c r="Q201" s="50">
        <f t="shared" si="31"/>
        <v>9.2010240303046498E-3</v>
      </c>
      <c r="R201" s="50">
        <f t="shared" si="32"/>
        <v>6.8662108134347699E-2</v>
      </c>
      <c r="S201" s="50">
        <f t="shared" si="33"/>
        <v>-8.1650129606766209E-2</v>
      </c>
      <c r="T201" s="30">
        <f>VLOOKUP($B201,'EDGAR-P'!$A$3:$AZ$215,T$10,FALSE)</f>
        <v>8.1863840000000092</v>
      </c>
      <c r="U201" s="29">
        <f t="shared" si="34"/>
        <v>0.37736942108994598</v>
      </c>
      <c r="V201" s="127">
        <f t="shared" si="35"/>
        <v>8.4587658640442704E-5</v>
      </c>
      <c r="W201" s="127">
        <f t="shared" si="36"/>
        <v>1.0620640678255684E-3</v>
      </c>
      <c r="X201" s="30">
        <f>VLOOKUP($B201,'EDGAR-P'!$A$3:$AZ$215,X$10,FALSE)</f>
        <v>7.6063700000000054</v>
      </c>
      <c r="Y201" s="127">
        <f t="shared" si="37"/>
        <v>7.4711129488370869E-5</v>
      </c>
      <c r="Z201" s="127">
        <f t="shared" si="38"/>
        <v>1.0194943968165789E-3</v>
      </c>
    </row>
    <row r="202" spans="2:26" ht="15" x14ac:dyDescent="0.25">
      <c r="B202" s="126" t="str">
        <f>'EDGAR-2021'!A191</f>
        <v>Tonga</v>
      </c>
      <c r="C202" s="30">
        <f>VLOOKUP($B202,'EDGAR-2021'!$A$3:$AZ$215,C$10,FALSE)</f>
        <v>8.3517113800000001E-2</v>
      </c>
      <c r="D202" s="30">
        <f>VLOOKUP($B202,'EDGAR-2021'!$A$3:$AZ$215,D$10,FALSE)</f>
        <v>0.10880684706</v>
      </c>
      <c r="E202" s="30">
        <f>VLOOKUP($B202,'EDGAR-2021'!$A$3:$AZ$215,E$10,FALSE)</f>
        <v>0.10311286632</v>
      </c>
      <c r="F202" s="30">
        <f>VLOOKUP($B202,'EDGAR-2021'!$A$3:$AZ$215,F$10,FALSE)</f>
        <v>0.1242070215</v>
      </c>
      <c r="G202" s="30">
        <f>VLOOKUP($B202,'EDGAR-2021'!$A$3:$AZ$215,G$10,FALSE)</f>
        <v>0.11618803948</v>
      </c>
      <c r="H202" s="30">
        <f>VLOOKUP($B202,'EDGAR-2021'!$A$3:$AZ$215,H$10,FALSE)</f>
        <v>0.11079731861</v>
      </c>
      <c r="I202" s="30">
        <f>VLOOKUP($B202,'EDGAR-2021'!$A$3:$AZ$215,I$10,FALSE)</f>
        <v>0.11775871895999999</v>
      </c>
      <c r="J202" s="30">
        <f>VLOOKUP($B202,'EDGAR-2021'!$A$3:$AZ$215,J$10,FALSE)</f>
        <v>0.11079731861</v>
      </c>
      <c r="K202" s="30">
        <f>VLOOKUP($B202,'EDGAR-2021'!$A$3:$AZ$215,K$10,FALSE)</f>
        <v>0.12899020501</v>
      </c>
      <c r="L202" s="30">
        <f>VLOOKUP($B202,'EDGAR-2021'!$A$3:$AZ$215,L$10,FALSE)</f>
        <v>0.13056639079999999</v>
      </c>
      <c r="M202" s="30">
        <f>VLOOKUP($B202,'EDGAR-2021'!$A$3:$AZ$215,M$10,FALSE)</f>
        <v>0.1192374419</v>
      </c>
      <c r="N202" s="30">
        <f>VLOOKUP($B202,'EDGAR-2021'!$A$3:$AZ$215,N$10,FALSE)</f>
        <v>0.12268874214</v>
      </c>
      <c r="O202" s="30">
        <f>VLOOKUP($B202,'EDGAR-2021'!$A$3:$AZ$215,O$10,FALSE)</f>
        <v>0.12647315159</v>
      </c>
      <c r="P202" s="30">
        <f>VLOOKUP($B202,'EDGAR-2021'!$A$3:$AZ$215,P$10,FALSE)</f>
        <v>0.12379282179999999</v>
      </c>
      <c r="Q202" s="50">
        <f t="shared" si="31"/>
        <v>3.0845612922509424E-2</v>
      </c>
      <c r="R202" s="50">
        <f t="shared" si="32"/>
        <v>2.9895191078892158E-2</v>
      </c>
      <c r="S202" s="50">
        <f t="shared" si="33"/>
        <v>-2.1192875770891573E-2</v>
      </c>
      <c r="T202" s="30">
        <f>VLOOKUP($B202,'EDGAR-P'!$A$3:$AZ$215,T$10,FALSE)</f>
        <v>0.110041</v>
      </c>
      <c r="U202" s="29">
        <f t="shared" si="34"/>
        <v>1.14932753782681</v>
      </c>
      <c r="V202" s="127">
        <f t="shared" si="35"/>
        <v>3.4629524396985426E-6</v>
      </c>
      <c r="W202" s="127">
        <f t="shared" si="36"/>
        <v>1.4276216713947604E-5</v>
      </c>
      <c r="X202" s="30">
        <f>VLOOKUP($B202,'EDGAR-P'!$A$3:$AZ$215,X$10,FALSE)</f>
        <v>0.10712200000000016</v>
      </c>
      <c r="Y202" s="127">
        <f t="shared" si="37"/>
        <v>3.7057850175175269E-6</v>
      </c>
      <c r="Z202" s="127">
        <f t="shared" si="38"/>
        <v>1.4357739470441963E-5</v>
      </c>
    </row>
    <row r="203" spans="2:26" ht="15" x14ac:dyDescent="0.25">
      <c r="B203" s="126" t="str">
        <f>'EDGAR-2021'!A192</f>
        <v>Trinidad and Tobago</v>
      </c>
      <c r="C203" s="30">
        <f>VLOOKUP($B203,'EDGAR-2021'!$A$3:$AZ$215,C$10,FALSE)</f>
        <v>12.66780265982</v>
      </c>
      <c r="D203" s="30">
        <f>VLOOKUP($B203,'EDGAR-2021'!$A$3:$AZ$215,D$10,FALSE)</f>
        <v>34.24963191965</v>
      </c>
      <c r="E203" s="30">
        <f>VLOOKUP($B203,'EDGAR-2021'!$A$3:$AZ$215,E$10,FALSE)</f>
        <v>40.602810138510002</v>
      </c>
      <c r="F203" s="30">
        <f>VLOOKUP($B203,'EDGAR-2021'!$A$3:$AZ$215,F$10,FALSE)</f>
        <v>40.36116473845</v>
      </c>
      <c r="G203" s="30">
        <f>VLOOKUP($B203,'EDGAR-2021'!$A$3:$AZ$215,G$10,FALSE)</f>
        <v>37.81758995221</v>
      </c>
      <c r="H203" s="30">
        <f>VLOOKUP($B203,'EDGAR-2021'!$A$3:$AZ$215,H$10,FALSE)</f>
        <v>37.017162524440003</v>
      </c>
      <c r="I203" s="30">
        <f>VLOOKUP($B203,'EDGAR-2021'!$A$3:$AZ$215,I$10,FALSE)</f>
        <v>37.806407863449998</v>
      </c>
      <c r="J203" s="30">
        <f>VLOOKUP($B203,'EDGAR-2021'!$A$3:$AZ$215,J$10,FALSE)</f>
        <v>37.017162524440003</v>
      </c>
      <c r="K203" s="30">
        <f>VLOOKUP($B203,'EDGAR-2021'!$A$3:$AZ$215,K$10,FALSE)</f>
        <v>36.308465937690002</v>
      </c>
      <c r="L203" s="30">
        <f>VLOOKUP($B203,'EDGAR-2021'!$A$3:$AZ$215,L$10,FALSE)</f>
        <v>31.693026220810001</v>
      </c>
      <c r="M203" s="30">
        <f>VLOOKUP($B203,'EDGAR-2021'!$A$3:$AZ$215,M$10,FALSE)</f>
        <v>32.755100452260002</v>
      </c>
      <c r="N203" s="30">
        <f>VLOOKUP($B203,'EDGAR-2021'!$A$3:$AZ$215,N$10,FALSE)</f>
        <v>31.78749239051</v>
      </c>
      <c r="O203" s="30">
        <f>VLOOKUP($B203,'EDGAR-2021'!$A$3:$AZ$215,O$10,FALSE)</f>
        <v>33.227597947029999</v>
      </c>
      <c r="P203" s="30">
        <f>VLOOKUP($B203,'EDGAR-2021'!$A$3:$AZ$215,P$10,FALSE)</f>
        <v>30.27062852549</v>
      </c>
      <c r="Q203" s="50">
        <f t="shared" si="31"/>
        <v>4.530415733422033E-2</v>
      </c>
      <c r="R203" s="50">
        <f t="shared" si="32"/>
        <v>7.8817368212612537E-3</v>
      </c>
      <c r="S203" s="50">
        <f t="shared" si="33"/>
        <v>-8.8991368748769339E-2</v>
      </c>
      <c r="T203" s="30">
        <f>VLOOKUP($B203,'EDGAR-P'!$A$3:$AZ$215,T$10,FALSE)</f>
        <v>1.3754430000000002</v>
      </c>
      <c r="U203" s="29">
        <f t="shared" si="34"/>
        <v>24.157742594226001</v>
      </c>
      <c r="V203" s="127">
        <f t="shared" si="35"/>
        <v>9.0980251483736927E-4</v>
      </c>
      <c r="W203" s="127">
        <f t="shared" si="36"/>
        <v>1.7844369231179505E-4</v>
      </c>
      <c r="X203" s="30">
        <f>VLOOKUP($B203,'EDGAR-P'!$A$3:$AZ$215,X$10,FALSE)</f>
        <v>1.3649600000000004</v>
      </c>
      <c r="Y203" s="127">
        <f t="shared" si="37"/>
        <v>8.9952353748349028E-4</v>
      </c>
      <c r="Z203" s="127">
        <f t="shared" si="38"/>
        <v>1.8294785447970014E-4</v>
      </c>
    </row>
    <row r="204" spans="2:26" ht="15" x14ac:dyDescent="0.25">
      <c r="B204" s="126" t="str">
        <f>'EDGAR-2021'!A193</f>
        <v>Tunisia</v>
      </c>
      <c r="C204" s="30">
        <f>VLOOKUP($B204,'EDGAR-2021'!$A$3:$AZ$215,C$10,FALSE)</f>
        <v>14.746957913551</v>
      </c>
      <c r="D204" s="30">
        <f>VLOOKUP($B204,'EDGAR-2021'!$A$3:$AZ$215,D$10,FALSE)</f>
        <v>23.442646358059999</v>
      </c>
      <c r="E204" s="30">
        <f>VLOOKUP($B204,'EDGAR-2021'!$A$3:$AZ$215,E$10,FALSE)</f>
        <v>28.043532639182001</v>
      </c>
      <c r="F204" s="30">
        <f>VLOOKUP($B204,'EDGAR-2021'!$A$3:$AZ$215,F$10,FALSE)</f>
        <v>26.64314676219</v>
      </c>
      <c r="G204" s="30">
        <f>VLOOKUP($B204,'EDGAR-2021'!$A$3:$AZ$215,G$10,FALSE)</f>
        <v>28.6439070849</v>
      </c>
      <c r="H204" s="30">
        <f>VLOOKUP($B204,'EDGAR-2021'!$A$3:$AZ$215,H$10,FALSE)</f>
        <v>28.587352513599999</v>
      </c>
      <c r="I204" s="30">
        <f>VLOOKUP($B204,'EDGAR-2021'!$A$3:$AZ$215,I$10,FALSE)</f>
        <v>30.294587009410002</v>
      </c>
      <c r="J204" s="30">
        <f>VLOOKUP($B204,'EDGAR-2021'!$A$3:$AZ$215,J$10,FALSE)</f>
        <v>28.587352513599999</v>
      </c>
      <c r="K204" s="30">
        <f>VLOOKUP($B204,'EDGAR-2021'!$A$3:$AZ$215,K$10,FALSE)</f>
        <v>30.77320910217</v>
      </c>
      <c r="L204" s="30">
        <f>VLOOKUP($B204,'EDGAR-2021'!$A$3:$AZ$215,L$10,FALSE)</f>
        <v>29.804712448795001</v>
      </c>
      <c r="M204" s="30">
        <f>VLOOKUP($B204,'EDGAR-2021'!$A$3:$AZ$215,M$10,FALSE)</f>
        <v>30.117196626413001</v>
      </c>
      <c r="N204" s="30">
        <f>VLOOKUP($B204,'EDGAR-2021'!$A$3:$AZ$215,N$10,FALSE)</f>
        <v>30.092982238246002</v>
      </c>
      <c r="O204" s="30">
        <f>VLOOKUP($B204,'EDGAR-2021'!$A$3:$AZ$215,O$10,FALSE)</f>
        <v>30.701097453546002</v>
      </c>
      <c r="P204" s="30">
        <f>VLOOKUP($B204,'EDGAR-2021'!$A$3:$AZ$215,P$10,FALSE)</f>
        <v>28.589445362976001</v>
      </c>
      <c r="Q204" s="50">
        <f t="shared" si="31"/>
        <v>2.0207874729249342E-2</v>
      </c>
      <c r="R204" s="50">
        <f t="shared" si="32"/>
        <v>9.7019346738137502E-3</v>
      </c>
      <c r="S204" s="50">
        <f t="shared" si="33"/>
        <v>-6.8780996958338503E-2</v>
      </c>
      <c r="T204" s="30">
        <f>VLOOKUP($B204,'EDGAR-P'!$A$3:$AZ$215,T$10,FALSE)</f>
        <v>11.783167999999998</v>
      </c>
      <c r="U204" s="29">
        <f t="shared" si="34"/>
        <v>2.6055045174223102</v>
      </c>
      <c r="V204" s="127">
        <f t="shared" si="35"/>
        <v>8.4062458309599119E-4</v>
      </c>
      <c r="W204" s="127">
        <f t="shared" si="36"/>
        <v>1.5286943952240761E-3</v>
      </c>
      <c r="X204" s="30">
        <f>VLOOKUP($B204,'EDGAR-P'!$A$3:$AZ$215,X$10,FALSE)</f>
        <v>11.403200000000012</v>
      </c>
      <c r="Y204" s="127">
        <f t="shared" si="37"/>
        <v>8.4592869702087713E-4</v>
      </c>
      <c r="Z204" s="127">
        <f t="shared" si="38"/>
        <v>1.5283898240262851E-3</v>
      </c>
    </row>
    <row r="205" spans="2:26" ht="15" x14ac:dyDescent="0.25">
      <c r="B205" s="126" t="str">
        <f>'EDGAR-2021'!A194</f>
        <v>Turkey</v>
      </c>
      <c r="C205" s="30">
        <f>VLOOKUP($B205,'EDGAR-2021'!$A$3:$AZ$215,C$10,FALSE)</f>
        <v>150.38189785131999</v>
      </c>
      <c r="D205" s="30">
        <f>VLOOKUP($B205,'EDGAR-2021'!$A$3:$AZ$215,D$10,FALSE)</f>
        <v>244.60627556108699</v>
      </c>
      <c r="E205" s="30">
        <f>VLOOKUP($B205,'EDGAR-2021'!$A$3:$AZ$215,E$10,FALSE)</f>
        <v>310.81198298525999</v>
      </c>
      <c r="F205" s="30">
        <f>VLOOKUP($B205,'EDGAR-2021'!$A$3:$AZ$215,F$10,FALSE)</f>
        <v>331.16590093741002</v>
      </c>
      <c r="G205" s="30">
        <f>VLOOKUP($B205,'EDGAR-2021'!$A$3:$AZ$215,G$10,FALSE)</f>
        <v>342.26442797636702</v>
      </c>
      <c r="H205" s="30">
        <f>VLOOKUP($B205,'EDGAR-2021'!$A$3:$AZ$215,H$10,FALSE)</f>
        <v>332.50177576310102</v>
      </c>
      <c r="I205" s="30">
        <f>VLOOKUP($B205,'EDGAR-2021'!$A$3:$AZ$215,I$10,FALSE)</f>
        <v>354.03580598313101</v>
      </c>
      <c r="J205" s="30">
        <f>VLOOKUP($B205,'EDGAR-2021'!$A$3:$AZ$215,J$10,FALSE)</f>
        <v>332.50177576310102</v>
      </c>
      <c r="K205" s="30">
        <f>VLOOKUP($B205,'EDGAR-2021'!$A$3:$AZ$215,K$10,FALSE)</f>
        <v>366.24974487698</v>
      </c>
      <c r="L205" s="30">
        <f>VLOOKUP($B205,'EDGAR-2021'!$A$3:$AZ$215,L$10,FALSE)</f>
        <v>389.48352982240101</v>
      </c>
      <c r="M205" s="30">
        <f>VLOOKUP($B205,'EDGAR-2021'!$A$3:$AZ$215,M$10,FALSE)</f>
        <v>431.378537235213</v>
      </c>
      <c r="N205" s="30">
        <f>VLOOKUP($B205,'EDGAR-2021'!$A$3:$AZ$215,N$10,FALSE)</f>
        <v>423.94433828067099</v>
      </c>
      <c r="O205" s="30">
        <f>VLOOKUP($B205,'EDGAR-2021'!$A$3:$AZ$215,O$10,FALSE)</f>
        <v>413.652763041176</v>
      </c>
      <c r="P205" s="30">
        <f>VLOOKUP($B205,'EDGAR-2021'!$A$3:$AZ$215,P$10,FALSE)</f>
        <v>405.20342958115498</v>
      </c>
      <c r="Q205" s="50">
        <f t="shared" si="31"/>
        <v>-2.4275769977806561E-2</v>
      </c>
      <c r="R205" s="50">
        <f t="shared" si="32"/>
        <v>-2.0754677797128307E-2</v>
      </c>
      <c r="S205" s="50">
        <f t="shared" si="33"/>
        <v>-2.0426150179444047E-2</v>
      </c>
      <c r="T205" s="30">
        <f>VLOOKUP($B205,'EDGAR-P'!$A$3:$AZ$215,T$10,FALSE)</f>
        <v>82.961805000000098</v>
      </c>
      <c r="U205" s="29">
        <f t="shared" si="34"/>
        <v>4.9860627193583298</v>
      </c>
      <c r="V205" s="127">
        <f t="shared" si="35"/>
        <v>1.1326197117355188E-2</v>
      </c>
      <c r="W205" s="127">
        <f t="shared" si="36"/>
        <v>1.0763085642263005E-2</v>
      </c>
      <c r="X205" s="30">
        <f>VLOOKUP($B205,'EDGAR-P'!$A$3:$AZ$215,X$10,FALSE)</f>
        <v>79.512400000000113</v>
      </c>
      <c r="Y205" s="127">
        <f t="shared" si="37"/>
        <v>1.1054469841297739E-2</v>
      </c>
      <c r="Z205" s="127">
        <f t="shared" si="38"/>
        <v>1.0657178953618953E-2</v>
      </c>
    </row>
    <row r="206" spans="2:26" ht="15" x14ac:dyDescent="0.25">
      <c r="B206" s="126" t="str">
        <f>'EDGAR-2021'!A195</f>
        <v>Turkmenistan</v>
      </c>
      <c r="C206" s="30">
        <f>VLOOKUP($B206,'EDGAR-2021'!$A$3:$AZ$215,C$10,FALSE)</f>
        <v>45.636213820720002</v>
      </c>
      <c r="D206" s="30">
        <f>VLOOKUP($B206,'EDGAR-2021'!$A$3:$AZ$215,D$10,FALSE)</f>
        <v>52.953866624690001</v>
      </c>
      <c r="E206" s="30">
        <f>VLOOKUP($B206,'EDGAR-2021'!$A$3:$AZ$215,E$10,FALSE)</f>
        <v>61.625119114610001</v>
      </c>
      <c r="F206" s="30">
        <f>VLOOKUP($B206,'EDGAR-2021'!$A$3:$AZ$215,F$10,FALSE)</f>
        <v>66.830587487719995</v>
      </c>
      <c r="G206" s="30">
        <f>VLOOKUP($B206,'EDGAR-2021'!$A$3:$AZ$215,G$10,FALSE)</f>
        <v>71.070941724380006</v>
      </c>
      <c r="H206" s="30">
        <f>VLOOKUP($B206,'EDGAR-2021'!$A$3:$AZ$215,H$10,FALSE)</f>
        <v>72.416644726230004</v>
      </c>
      <c r="I206" s="30">
        <f>VLOOKUP($B206,'EDGAR-2021'!$A$3:$AZ$215,I$10,FALSE)</f>
        <v>73.419597236010006</v>
      </c>
      <c r="J206" s="30">
        <f>VLOOKUP($B206,'EDGAR-2021'!$A$3:$AZ$215,J$10,FALSE)</f>
        <v>72.416644726230004</v>
      </c>
      <c r="K206" s="30">
        <f>VLOOKUP($B206,'EDGAR-2021'!$A$3:$AZ$215,K$10,FALSE)</f>
        <v>75.905100984200004</v>
      </c>
      <c r="L206" s="30">
        <f>VLOOKUP($B206,'EDGAR-2021'!$A$3:$AZ$215,L$10,FALSE)</f>
        <v>75.892874928050006</v>
      </c>
      <c r="M206" s="30">
        <f>VLOOKUP($B206,'EDGAR-2021'!$A$3:$AZ$215,M$10,FALSE)</f>
        <v>75.671307646849996</v>
      </c>
      <c r="N206" s="30">
        <f>VLOOKUP($B206,'EDGAR-2021'!$A$3:$AZ$215,N$10,FALSE)</f>
        <v>75.494839591740003</v>
      </c>
      <c r="O206" s="30">
        <f>VLOOKUP($B206,'EDGAR-2021'!$A$3:$AZ$215,O$10,FALSE)</f>
        <v>81.377629510849999</v>
      </c>
      <c r="P206" s="30">
        <f>VLOOKUP($B206,'EDGAR-2021'!$A$3:$AZ$215,P$10,FALSE)</f>
        <v>80.642530721349999</v>
      </c>
      <c r="Q206" s="50">
        <f t="shared" si="31"/>
        <v>7.7923073297762713E-2</v>
      </c>
      <c r="R206" s="50">
        <f t="shared" si="32"/>
        <v>3.7795519696104785E-2</v>
      </c>
      <c r="S206" s="50">
        <f t="shared" si="33"/>
        <v>-9.0331801739443884E-3</v>
      </c>
      <c r="T206" s="30">
        <f>VLOOKUP($B206,'EDGAR-P'!$A$3:$AZ$215,T$10,FALSE)</f>
        <v>5.94256100000002</v>
      </c>
      <c r="U206" s="29">
        <f t="shared" si="34"/>
        <v>13.694033517005501</v>
      </c>
      <c r="V206" s="127">
        <f t="shared" si="35"/>
        <v>2.2281951316042328E-3</v>
      </c>
      <c r="W206" s="127">
        <f t="shared" si="36"/>
        <v>7.7096072074820732E-4</v>
      </c>
      <c r="X206" s="30">
        <f>VLOOKUP($B206,'EDGAR-P'!$A$3:$AZ$215,X$10,FALSE)</f>
        <v>5.6625399999999892</v>
      </c>
      <c r="Y206" s="127">
        <f t="shared" si="37"/>
        <v>2.1540204728145037E-3</v>
      </c>
      <c r="Z206" s="127">
        <f t="shared" si="38"/>
        <v>7.589596353779444E-4</v>
      </c>
    </row>
    <row r="207" spans="2:26" ht="15" x14ac:dyDescent="0.25">
      <c r="B207" s="126" t="str">
        <f>'EDGAR-2021'!A196</f>
        <v>Turks and Caicos Islands</v>
      </c>
      <c r="C207" s="30">
        <f>VLOOKUP($B207,'EDGAR-2021'!$A$3:$AZ$215,C$10,FALSE)</f>
        <v>5.7749999999999998E-7</v>
      </c>
      <c r="D207" s="30">
        <f>VLOOKUP($B207,'EDGAR-2021'!$A$3:$AZ$215,D$10,FALSE)</f>
        <v>9.5568258190000005E-2</v>
      </c>
      <c r="E207" s="30">
        <f>VLOOKUP($B207,'EDGAR-2021'!$A$3:$AZ$215,E$10,FALSE)</f>
        <v>0.15290900404999999</v>
      </c>
      <c r="F207" s="30">
        <f>VLOOKUP($B207,'EDGAR-2021'!$A$3:$AZ$215,F$10,FALSE)</f>
        <v>0.16762127016</v>
      </c>
      <c r="G207" s="30">
        <f>VLOOKUP($B207,'EDGAR-2021'!$A$3:$AZ$215,G$10,FALSE)</f>
        <v>0.17940192660000001</v>
      </c>
      <c r="H207" s="30">
        <f>VLOOKUP($B207,'EDGAR-2021'!$A$3:$AZ$215,H$10,FALSE)</f>
        <v>0.19394776132</v>
      </c>
      <c r="I207" s="30">
        <f>VLOOKUP($B207,'EDGAR-2021'!$A$3:$AZ$215,I$10,FALSE)</f>
        <v>0.20170376733000001</v>
      </c>
      <c r="J207" s="30">
        <f>VLOOKUP($B207,'EDGAR-2021'!$A$3:$AZ$215,J$10,FALSE)</f>
        <v>0.19394776132</v>
      </c>
      <c r="K207" s="30">
        <f>VLOOKUP($B207,'EDGAR-2021'!$A$3:$AZ$215,K$10,FALSE)</f>
        <v>0.20285386623000001</v>
      </c>
      <c r="L207" s="30">
        <f>VLOOKUP($B207,'EDGAR-2021'!$A$3:$AZ$215,L$10,FALSE)</f>
        <v>0.20314766833</v>
      </c>
      <c r="M207" s="30">
        <f>VLOOKUP($B207,'EDGAR-2021'!$A$3:$AZ$215,M$10,FALSE)</f>
        <v>0.23235286960000001</v>
      </c>
      <c r="N207" s="30">
        <f>VLOOKUP($B207,'EDGAR-2021'!$A$3:$AZ$215,N$10,FALSE)</f>
        <v>0.22567396226</v>
      </c>
      <c r="O207" s="30">
        <f>VLOOKUP($B207,'EDGAR-2021'!$A$3:$AZ$215,O$10,FALSE)</f>
        <v>0.22030405772</v>
      </c>
      <c r="P207" s="30">
        <f>VLOOKUP($B207,'EDGAR-2021'!$A$3:$AZ$215,P$10,FALSE)</f>
        <v>0.19055716263</v>
      </c>
      <c r="Q207" s="50">
        <f t="shared" ref="Q207:Q222" si="39">O207/N207-1</f>
        <v>-2.3794967244884502E-2</v>
      </c>
      <c r="R207" s="50">
        <f t="shared" ref="R207:R222" si="40">AVERAGE(O207/N207-1,N207/M207-1)</f>
        <v>-2.6269820300482583E-2</v>
      </c>
      <c r="S207" s="50">
        <f t="shared" ref="S207:S229" si="41">P207/O207-1</f>
        <v>-0.13502654194326025</v>
      </c>
      <c r="T207" s="30">
        <f>VLOOKUP($B207,'EDGAR-P'!$A$3:$AZ$215,T$10,FALSE)</f>
        <v>3.6460999999999986E-2</v>
      </c>
      <c r="U207" s="29">
        <f t="shared" ref="U207:U229" si="42">O207/T207</f>
        <v>6.04218364060229</v>
      </c>
      <c r="V207" s="127">
        <f t="shared" ref="V207:V225" si="43">O207/$O$225</f>
        <v>6.0321298597044199E-6</v>
      </c>
      <c r="W207" s="127">
        <f t="shared" ref="W207:W229" si="44">T207/$T$225</f>
        <v>4.7302835998150089E-6</v>
      </c>
      <c r="X207" s="30">
        <f>VLOOKUP($B207,'EDGAR-P'!$A$3:$AZ$215,X$10,FALSE)</f>
        <v>3.4900000000000014E-2</v>
      </c>
      <c r="Y207" s="127">
        <f t="shared" ref="Y207:Y222" si="45">L207/$L$225</f>
        <v>5.7658144720726542E-6</v>
      </c>
      <c r="Z207" s="127">
        <f t="shared" ref="Z207:Z222" si="46">X207/$X$225</f>
        <v>4.6777049300650098E-6</v>
      </c>
    </row>
    <row r="208" spans="2:26" ht="15" x14ac:dyDescent="0.25">
      <c r="B208" s="126" t="str">
        <f>'EDGAR-2021'!A197</f>
        <v>Uganda</v>
      </c>
      <c r="C208" s="30">
        <f>VLOOKUP($B208,'EDGAR-2021'!$A$3:$AZ$215,C$10,FALSE)</f>
        <v>0.67447767400000003</v>
      </c>
      <c r="D208" s="30">
        <f>VLOOKUP($B208,'EDGAR-2021'!$A$3:$AZ$215,D$10,FALSE)</f>
        <v>2.3956055440799999</v>
      </c>
      <c r="E208" s="30">
        <f>VLOOKUP($B208,'EDGAR-2021'!$A$3:$AZ$215,E$10,FALSE)</f>
        <v>4.172255152</v>
      </c>
      <c r="F208" s="30">
        <f>VLOOKUP($B208,'EDGAR-2021'!$A$3:$AZ$215,F$10,FALSE)</f>
        <v>4.2780751959999996</v>
      </c>
      <c r="G208" s="30">
        <f>VLOOKUP($B208,'EDGAR-2021'!$A$3:$AZ$215,G$10,FALSE)</f>
        <v>4.1564904919999996</v>
      </c>
      <c r="H208" s="30">
        <f>VLOOKUP($B208,'EDGAR-2021'!$A$3:$AZ$215,H$10,FALSE)</f>
        <v>4.352656852</v>
      </c>
      <c r="I208" s="30">
        <f>VLOOKUP($B208,'EDGAR-2021'!$A$3:$AZ$215,I$10,FALSE)</f>
        <v>5.0285283959999996</v>
      </c>
      <c r="J208" s="30">
        <f>VLOOKUP($B208,'EDGAR-2021'!$A$3:$AZ$215,J$10,FALSE)</f>
        <v>4.352656852</v>
      </c>
      <c r="K208" s="30">
        <f>VLOOKUP($B208,'EDGAR-2021'!$A$3:$AZ$215,K$10,FALSE)</f>
        <v>5.1874838099999998</v>
      </c>
      <c r="L208" s="30">
        <f>VLOOKUP($B208,'EDGAR-2021'!$A$3:$AZ$215,L$10,FALSE)</f>
        <v>5.5696573090000001</v>
      </c>
      <c r="M208" s="30">
        <f>VLOOKUP($B208,'EDGAR-2021'!$A$3:$AZ$215,M$10,FALSE)</f>
        <v>5.750137466</v>
      </c>
      <c r="N208" s="30">
        <f>VLOOKUP($B208,'EDGAR-2021'!$A$3:$AZ$215,N$10,FALSE)</f>
        <v>5.9820216559999997</v>
      </c>
      <c r="O208" s="30">
        <f>VLOOKUP($B208,'EDGAR-2021'!$A$3:$AZ$215,O$10,FALSE)</f>
        <v>6.2041751490000001</v>
      </c>
      <c r="P208" s="30">
        <f>VLOOKUP($B208,'EDGAR-2021'!$A$3:$AZ$215,P$10,FALSE)</f>
        <v>5.3517025040000004</v>
      </c>
      <c r="Q208" s="50">
        <f t="shared" si="39"/>
        <v>3.7136858703475051E-2</v>
      </c>
      <c r="R208" s="50">
        <f t="shared" si="40"/>
        <v>3.8731789912342274E-2</v>
      </c>
      <c r="S208" s="50">
        <f t="shared" si="41"/>
        <v>-0.1374030591540284</v>
      </c>
      <c r="T208" s="30">
        <f>VLOOKUP($B208,'EDGAR-P'!$A$3:$AZ$215,T$10,FALSE)</f>
        <v>45.711874000000066</v>
      </c>
      <c r="U208" s="29">
        <f t="shared" si="42"/>
        <v>0.13572349164683101</v>
      </c>
      <c r="V208" s="127">
        <f t="shared" si="43"/>
        <v>1.6987608198612629E-4</v>
      </c>
      <c r="W208" s="127">
        <f t="shared" si="44"/>
        <v>5.9304497380491625E-3</v>
      </c>
      <c r="X208" s="30">
        <f>VLOOKUP($B208,'EDGAR-P'!$A$3:$AZ$215,X$10,FALSE)</f>
        <v>41.487999999999921</v>
      </c>
      <c r="Y208" s="127">
        <f t="shared" si="45"/>
        <v>1.5808013442000717E-4</v>
      </c>
      <c r="Z208" s="127">
        <f t="shared" si="46"/>
        <v>5.5607055054021966E-3</v>
      </c>
    </row>
    <row r="209" spans="2:26" ht="15" x14ac:dyDescent="0.25">
      <c r="B209" s="126" t="str">
        <f>'EDGAR-2021'!A198</f>
        <v>Ukraine</v>
      </c>
      <c r="C209" s="30">
        <f>VLOOKUP($B209,'EDGAR-2021'!$A$3:$AZ$215,C$10,FALSE)</f>
        <v>783.49442223000005</v>
      </c>
      <c r="D209" s="30">
        <f>VLOOKUP($B209,'EDGAR-2021'!$A$3:$AZ$215,D$10,FALSE)</f>
        <v>353.1974382802</v>
      </c>
      <c r="E209" s="30">
        <f>VLOOKUP($B209,'EDGAR-2021'!$A$3:$AZ$215,E$10,FALSE)</f>
        <v>309.18773534431</v>
      </c>
      <c r="F209" s="30">
        <f>VLOOKUP($B209,'EDGAR-2021'!$A$3:$AZ$215,F$10,FALSE)</f>
        <v>326.06029955874999</v>
      </c>
      <c r="G209" s="30">
        <f>VLOOKUP($B209,'EDGAR-2021'!$A$3:$AZ$215,G$10,FALSE)</f>
        <v>317.97351097235997</v>
      </c>
      <c r="H209" s="30">
        <f>VLOOKUP($B209,'EDGAR-2021'!$A$3:$AZ$215,H$10,FALSE)</f>
        <v>306.54377503597999</v>
      </c>
      <c r="I209" s="30">
        <f>VLOOKUP($B209,'EDGAR-2021'!$A$3:$AZ$215,I$10,FALSE)</f>
        <v>264.24322959489001</v>
      </c>
      <c r="J209" s="30">
        <f>VLOOKUP($B209,'EDGAR-2021'!$A$3:$AZ$215,J$10,FALSE)</f>
        <v>306.54377503597999</v>
      </c>
      <c r="K209" s="30">
        <f>VLOOKUP($B209,'EDGAR-2021'!$A$3:$AZ$215,K$10,FALSE)</f>
        <v>220.71272932540001</v>
      </c>
      <c r="L209" s="30">
        <f>VLOOKUP($B209,'EDGAR-2021'!$A$3:$AZ$215,L$10,FALSE)</f>
        <v>220.73216038333999</v>
      </c>
      <c r="M209" s="30">
        <f>VLOOKUP($B209,'EDGAR-2021'!$A$3:$AZ$215,M$10,FALSE)</f>
        <v>198.81953690624999</v>
      </c>
      <c r="N209" s="30">
        <f>VLOOKUP($B209,'EDGAR-2021'!$A$3:$AZ$215,N$10,FALSE)</f>
        <v>207.26588211337801</v>
      </c>
      <c r="O209" s="30">
        <f>VLOOKUP($B209,'EDGAR-2021'!$A$3:$AZ$215,O$10,FALSE)</f>
        <v>196.79655081995099</v>
      </c>
      <c r="P209" s="30">
        <f>VLOOKUP($B209,'EDGAR-2021'!$A$3:$AZ$215,P$10,FALSE)</f>
        <v>189.304801368124</v>
      </c>
      <c r="Q209" s="50">
        <f t="shared" si="39"/>
        <v>-5.0511599818922948E-2</v>
      </c>
      <c r="R209" s="50">
        <f t="shared" si="40"/>
        <v>-4.0145644188297469E-3</v>
      </c>
      <c r="S209" s="50">
        <f t="shared" si="41"/>
        <v>-3.806849978118354E-2</v>
      </c>
      <c r="T209" s="30">
        <f>VLOOKUP($B209,'EDGAR-P'!$A$3:$AZ$215,T$10,FALSE)</f>
        <v>43.795220000000008</v>
      </c>
      <c r="U209" s="29">
        <f t="shared" si="42"/>
        <v>4.4935623298604499</v>
      </c>
      <c r="V209" s="127">
        <f t="shared" si="43"/>
        <v>5.3884724719716103E-3</v>
      </c>
      <c r="W209" s="127">
        <f t="shared" si="44"/>
        <v>5.6817918026464001E-3</v>
      </c>
      <c r="X209" s="30">
        <f>VLOOKUP($B209,'EDGAR-P'!$A$3:$AZ$215,X$10,FALSE)</f>
        <v>44.438600000000022</v>
      </c>
      <c r="Y209" s="127">
        <f t="shared" si="45"/>
        <v>6.2649042209172957E-3</v>
      </c>
      <c r="Z209" s="127">
        <f t="shared" si="46"/>
        <v>5.956179321065529E-3</v>
      </c>
    </row>
    <row r="210" spans="2:26" ht="15" x14ac:dyDescent="0.25">
      <c r="B210" s="126" t="str">
        <f>'EDGAR-2021'!A199</f>
        <v>United Arab Emirates</v>
      </c>
      <c r="C210" s="30">
        <f>VLOOKUP($B210,'EDGAR-2021'!$A$3:$AZ$215,C$10,FALSE)</f>
        <v>56.937437121489999</v>
      </c>
      <c r="D210" s="30">
        <f>VLOOKUP($B210,'EDGAR-2021'!$A$3:$AZ$215,D$10,FALSE)</f>
        <v>122.47219037051001</v>
      </c>
      <c r="E210" s="30">
        <f>VLOOKUP($B210,'EDGAR-2021'!$A$3:$AZ$215,E$10,FALSE)</f>
        <v>172.03364141086001</v>
      </c>
      <c r="F210" s="30">
        <f>VLOOKUP($B210,'EDGAR-2021'!$A$3:$AZ$215,F$10,FALSE)</f>
        <v>176.36454617727</v>
      </c>
      <c r="G210" s="30">
        <f>VLOOKUP($B210,'EDGAR-2021'!$A$3:$AZ$215,G$10,FALSE)</f>
        <v>185.96933289195999</v>
      </c>
      <c r="H210" s="30">
        <f>VLOOKUP($B210,'EDGAR-2021'!$A$3:$AZ$215,H$10,FALSE)</f>
        <v>195.69759857897</v>
      </c>
      <c r="I210" s="30">
        <f>VLOOKUP($B210,'EDGAR-2021'!$A$3:$AZ$215,I$10,FALSE)</f>
        <v>197.8282299231</v>
      </c>
      <c r="J210" s="30">
        <f>VLOOKUP($B210,'EDGAR-2021'!$A$3:$AZ$215,J$10,FALSE)</f>
        <v>195.69759857897</v>
      </c>
      <c r="K210" s="30">
        <f>VLOOKUP($B210,'EDGAR-2021'!$A$3:$AZ$215,K$10,FALSE)</f>
        <v>208.15281303699999</v>
      </c>
      <c r="L210" s="30">
        <f>VLOOKUP($B210,'EDGAR-2021'!$A$3:$AZ$215,L$10,FALSE)</f>
        <v>215.09185535910001</v>
      </c>
      <c r="M210" s="30">
        <f>VLOOKUP($B210,'EDGAR-2021'!$A$3:$AZ$215,M$10,FALSE)</f>
        <v>220.52611560349999</v>
      </c>
      <c r="N210" s="30">
        <f>VLOOKUP($B210,'EDGAR-2021'!$A$3:$AZ$215,N$10,FALSE)</f>
        <v>214.2667325502</v>
      </c>
      <c r="O210" s="30">
        <f>VLOOKUP($B210,'EDGAR-2021'!$A$3:$AZ$215,O$10,FALSE)</f>
        <v>212.82949876640001</v>
      </c>
      <c r="P210" s="30">
        <f>VLOOKUP($B210,'EDGAR-2021'!$A$3:$AZ$215,P$10,FALSE)</f>
        <v>203.13643950310001</v>
      </c>
      <c r="Q210" s="50">
        <f t="shared" si="39"/>
        <v>-6.7076851674268134E-3</v>
      </c>
      <c r="R210" s="50">
        <f t="shared" si="40"/>
        <v>-1.7545774083913113E-2</v>
      </c>
      <c r="S210" s="50">
        <f t="shared" si="41"/>
        <v>-4.5543777152522558E-2</v>
      </c>
      <c r="T210" s="30">
        <f>VLOOKUP($B210,'EDGAR-P'!$A$3:$AZ$215,T$10,FALSE)</f>
        <v>9.6820879999999789</v>
      </c>
      <c r="U210" s="29">
        <f t="shared" si="42"/>
        <v>21.9817769438163</v>
      </c>
      <c r="V210" s="127">
        <f t="shared" si="43"/>
        <v>5.8274694884032415E-3</v>
      </c>
      <c r="W210" s="127">
        <f t="shared" si="44"/>
        <v>1.2561098729701769E-3</v>
      </c>
      <c r="X210" s="30">
        <f>VLOOKUP($B210,'EDGAR-P'!$A$3:$AZ$215,X$10,FALSE)</f>
        <v>9.2696099999999984</v>
      </c>
      <c r="Y210" s="127">
        <f t="shared" si="45"/>
        <v>6.1048189361438627E-3</v>
      </c>
      <c r="Z210" s="127">
        <f t="shared" si="46"/>
        <v>1.2424212148074466E-3</v>
      </c>
    </row>
    <row r="211" spans="2:26" ht="15" x14ac:dyDescent="0.25">
      <c r="B211" s="126" t="str">
        <f>'EDGAR-2021'!A200</f>
        <v>United Kingdom</v>
      </c>
      <c r="C211" s="30">
        <f>VLOOKUP($B211,'EDGAR-2021'!$A$3:$AZ$215,C$10,FALSE)</f>
        <v>587.9375155427</v>
      </c>
      <c r="D211" s="30">
        <f>VLOOKUP($B211,'EDGAR-2021'!$A$3:$AZ$215,D$10,FALSE)</f>
        <v>562.09608332239998</v>
      </c>
      <c r="E211" s="30">
        <f>VLOOKUP($B211,'EDGAR-2021'!$A$3:$AZ$215,E$10,FALSE)</f>
        <v>502.01957973266502</v>
      </c>
      <c r="F211" s="30">
        <f>VLOOKUP($B211,'EDGAR-2021'!$A$3:$AZ$215,F$10,FALSE)</f>
        <v>462.87403276692402</v>
      </c>
      <c r="G211" s="30">
        <f>VLOOKUP($B211,'EDGAR-2021'!$A$3:$AZ$215,G$10,FALSE)</f>
        <v>485.58115938234801</v>
      </c>
      <c r="H211" s="30">
        <f>VLOOKUP($B211,'EDGAR-2021'!$A$3:$AZ$215,H$10,FALSE)</f>
        <v>472.203805231611</v>
      </c>
      <c r="I211" s="30">
        <f>VLOOKUP($B211,'EDGAR-2021'!$A$3:$AZ$215,I$10,FALSE)</f>
        <v>434.2346190911</v>
      </c>
      <c r="J211" s="30">
        <f>VLOOKUP($B211,'EDGAR-2021'!$A$3:$AZ$215,J$10,FALSE)</f>
        <v>472.203805231611</v>
      </c>
      <c r="K211" s="30">
        <f>VLOOKUP($B211,'EDGAR-2021'!$A$3:$AZ$215,K$10,FALSE)</f>
        <v>419.485932480602</v>
      </c>
      <c r="L211" s="30">
        <f>VLOOKUP($B211,'EDGAR-2021'!$A$3:$AZ$215,L$10,FALSE)</f>
        <v>397.63668532472099</v>
      </c>
      <c r="M211" s="30">
        <f>VLOOKUP($B211,'EDGAR-2021'!$A$3:$AZ$215,M$10,FALSE)</f>
        <v>384.03680494793201</v>
      </c>
      <c r="N211" s="30">
        <f>VLOOKUP($B211,'EDGAR-2021'!$A$3:$AZ$215,N$10,FALSE)</f>
        <v>376.19990457081701</v>
      </c>
      <c r="O211" s="30">
        <f>VLOOKUP($B211,'EDGAR-2021'!$A$3:$AZ$215,O$10,FALSE)</f>
        <v>359.41909344407702</v>
      </c>
      <c r="P211" s="30">
        <f>VLOOKUP($B211,'EDGAR-2021'!$A$3:$AZ$215,P$10,FALSE)</f>
        <v>313.72886091839803</v>
      </c>
      <c r="Q211" s="50">
        <f t="shared" si="39"/>
        <v>-4.4606101497777328E-2</v>
      </c>
      <c r="R211" s="50">
        <f t="shared" si="40"/>
        <v>-3.2506370165340859E-2</v>
      </c>
      <c r="S211" s="50">
        <f t="shared" si="41"/>
        <v>-0.12712244106972592</v>
      </c>
      <c r="T211" s="30">
        <f>VLOOKUP($B211,'EDGAR-P'!$A$3:$AZ$215,T$10,FALSE)</f>
        <v>66.959016000000119</v>
      </c>
      <c r="U211" s="29">
        <f t="shared" si="42"/>
        <v>5.3677475404369197</v>
      </c>
      <c r="V211" s="127">
        <f t="shared" si="43"/>
        <v>9.8412288368626161E-3</v>
      </c>
      <c r="W211" s="127">
        <f t="shared" si="44"/>
        <v>8.6869568921464427E-3</v>
      </c>
      <c r="X211" s="30">
        <f>VLOOKUP($B211,'EDGAR-P'!$A$3:$AZ$215,X$10,FALSE)</f>
        <v>65.788600000000002</v>
      </c>
      <c r="Y211" s="127">
        <f t="shared" si="45"/>
        <v>1.1285875805120919E-2</v>
      </c>
      <c r="Z211" s="127">
        <f t="shared" si="46"/>
        <v>8.8177552596583036E-3</v>
      </c>
    </row>
    <row r="212" spans="2:26" ht="15" x14ac:dyDescent="0.25">
      <c r="B212" s="126" t="str">
        <f>'EDGAR-2021'!A201</f>
        <v>United States</v>
      </c>
      <c r="C212" s="30">
        <f>VLOOKUP($B212,'EDGAR-2021'!$A$3:$AZ$215,C$10,FALSE)</f>
        <v>5067.4968678186997</v>
      </c>
      <c r="D212" s="30">
        <f>VLOOKUP($B212,'EDGAR-2021'!$A$3:$AZ$215,D$10,FALSE)</f>
        <v>5950.7014037771096</v>
      </c>
      <c r="E212" s="30">
        <f>VLOOKUP($B212,'EDGAR-2021'!$A$3:$AZ$215,E$10,FALSE)</f>
        <v>5571.8718305188404</v>
      </c>
      <c r="F212" s="30">
        <f>VLOOKUP($B212,'EDGAR-2021'!$A$3:$AZ$215,F$10,FALSE)</f>
        <v>5354.3272450782397</v>
      </c>
      <c r="G212" s="30">
        <f>VLOOKUP($B212,'EDGAR-2021'!$A$3:$AZ$215,G$10,FALSE)</f>
        <v>5136.00809579202</v>
      </c>
      <c r="H212" s="30">
        <f>VLOOKUP($B212,'EDGAR-2021'!$A$3:$AZ$215,H$10,FALSE)</f>
        <v>5271.1581948616004</v>
      </c>
      <c r="I212" s="30">
        <f>VLOOKUP($B212,'EDGAR-2021'!$A$3:$AZ$215,I$10,FALSE)</f>
        <v>5290.0559673933203</v>
      </c>
      <c r="J212" s="30">
        <f>VLOOKUP($B212,'EDGAR-2021'!$A$3:$AZ$215,J$10,FALSE)</f>
        <v>5271.1581948616004</v>
      </c>
      <c r="K212" s="30">
        <f>VLOOKUP($B212,'EDGAR-2021'!$A$3:$AZ$215,K$10,FALSE)</f>
        <v>5179.6906062443304</v>
      </c>
      <c r="L212" s="30">
        <f>VLOOKUP($B212,'EDGAR-2021'!$A$3:$AZ$215,L$10,FALSE)</f>
        <v>5076.9832326821097</v>
      </c>
      <c r="M212" s="30">
        <f>VLOOKUP($B212,'EDGAR-2021'!$A$3:$AZ$215,M$10,FALSE)</f>
        <v>5005.5320082279604</v>
      </c>
      <c r="N212" s="30">
        <f>VLOOKUP($B212,'EDGAR-2021'!$A$3:$AZ$215,N$10,FALSE)</f>
        <v>5159.3074431390596</v>
      </c>
      <c r="O212" s="30">
        <f>VLOOKUP($B212,'EDGAR-2021'!$A$3:$AZ$215,O$10,FALSE)</f>
        <v>5036.0467383349096</v>
      </c>
      <c r="P212" s="30">
        <f>VLOOKUP($B212,'EDGAR-2021'!$A$3:$AZ$215,P$10,FALSE)</f>
        <v>4535.3010852227399</v>
      </c>
      <c r="Q212" s="50">
        <f t="shared" si="39"/>
        <v>-2.389094004623904E-2</v>
      </c>
      <c r="R212" s="50">
        <f t="shared" si="40"/>
        <v>3.4150785317920151E-3</v>
      </c>
      <c r="S212" s="50">
        <f t="shared" si="41"/>
        <v>-9.9432288683987347E-2</v>
      </c>
      <c r="T212" s="30">
        <f>VLOOKUP($B212,'EDGAR-P'!$A$3:$AZ$215,T$10,FALSE)</f>
        <v>329.09311000000082</v>
      </c>
      <c r="U212" s="29">
        <f t="shared" si="42"/>
        <v>15.302802110730598</v>
      </c>
      <c r="V212" s="127">
        <f t="shared" si="43"/>
        <v>0.13789164039723101</v>
      </c>
      <c r="W212" s="127">
        <f t="shared" si="44"/>
        <v>4.2695036917394513E-2</v>
      </c>
      <c r="X212" s="30">
        <f>VLOOKUP($B212,'EDGAR-P'!$A$3:$AZ$215,X$10,FALSE)</f>
        <v>322.17999999999944</v>
      </c>
      <c r="Y212" s="127">
        <f t="shared" si="45"/>
        <v>0.14409687119773754</v>
      </c>
      <c r="Z212" s="127">
        <f t="shared" si="46"/>
        <v>4.318232018247397E-2</v>
      </c>
    </row>
    <row r="213" spans="2:26" ht="15" x14ac:dyDescent="0.25">
      <c r="B213" s="126" t="str">
        <f>'EDGAR-2021'!A202</f>
        <v>Uruguay</v>
      </c>
      <c r="C213" s="30">
        <f>VLOOKUP($B213,'EDGAR-2021'!$A$3:$AZ$215,C$10,FALSE)</f>
        <v>3.9160725606139999</v>
      </c>
      <c r="D213" s="30">
        <f>VLOOKUP($B213,'EDGAR-2021'!$A$3:$AZ$215,D$10,FALSE)</f>
        <v>5.5288453768299997</v>
      </c>
      <c r="E213" s="30">
        <f>VLOOKUP($B213,'EDGAR-2021'!$A$3:$AZ$215,E$10,FALSE)</f>
        <v>6.4212651855400003</v>
      </c>
      <c r="F213" s="30">
        <f>VLOOKUP($B213,'EDGAR-2021'!$A$3:$AZ$215,F$10,FALSE)</f>
        <v>7.7170676415469996</v>
      </c>
      <c r="G213" s="30">
        <f>VLOOKUP($B213,'EDGAR-2021'!$A$3:$AZ$215,G$10,FALSE)</f>
        <v>8.7868623017700003</v>
      </c>
      <c r="H213" s="30">
        <f>VLOOKUP($B213,'EDGAR-2021'!$A$3:$AZ$215,H$10,FALSE)</f>
        <v>7.6268554855900001</v>
      </c>
      <c r="I213" s="30">
        <f>VLOOKUP($B213,'EDGAR-2021'!$A$3:$AZ$215,I$10,FALSE)</f>
        <v>6.7047170162600001</v>
      </c>
      <c r="J213" s="30">
        <f>VLOOKUP($B213,'EDGAR-2021'!$A$3:$AZ$215,J$10,FALSE)</f>
        <v>7.6268554855900001</v>
      </c>
      <c r="K213" s="30">
        <f>VLOOKUP($B213,'EDGAR-2021'!$A$3:$AZ$215,K$10,FALSE)</f>
        <v>6.8390196990699996</v>
      </c>
      <c r="L213" s="30">
        <f>VLOOKUP($B213,'EDGAR-2021'!$A$3:$AZ$215,L$10,FALSE)</f>
        <v>6.7514649483199998</v>
      </c>
      <c r="M213" s="30">
        <f>VLOOKUP($B213,'EDGAR-2021'!$A$3:$AZ$215,M$10,FALSE)</f>
        <v>6.313851109871</v>
      </c>
      <c r="N213" s="30">
        <f>VLOOKUP($B213,'EDGAR-2021'!$A$3:$AZ$215,N$10,FALSE)</f>
        <v>6.7302401515310004</v>
      </c>
      <c r="O213" s="30">
        <f>VLOOKUP($B213,'EDGAR-2021'!$A$3:$AZ$215,O$10,FALSE)</f>
        <v>6.7475359640374002</v>
      </c>
      <c r="P213" s="30">
        <f>VLOOKUP($B213,'EDGAR-2021'!$A$3:$AZ$215,P$10,FALSE)</f>
        <v>5.8781580049926001</v>
      </c>
      <c r="Q213" s="50">
        <f t="shared" si="39"/>
        <v>2.5698655793828795E-3</v>
      </c>
      <c r="R213" s="50">
        <f t="shared" si="40"/>
        <v>3.4259185303266104E-2</v>
      </c>
      <c r="S213" s="50">
        <f t="shared" si="41"/>
        <v>-0.12884376810710707</v>
      </c>
      <c r="T213" s="30">
        <f>VLOOKUP($B213,'EDGAR-P'!$A$3:$AZ$215,T$10,FALSE)</f>
        <v>3.4821560000000034</v>
      </c>
      <c r="U213" s="29">
        <f t="shared" si="42"/>
        <v>1.93774660412612</v>
      </c>
      <c r="V213" s="127">
        <f t="shared" si="43"/>
        <v>1.8475380612294721E-4</v>
      </c>
      <c r="W213" s="127">
        <f t="shared" si="44"/>
        <v>4.5175901425625886E-4</v>
      </c>
      <c r="X213" s="30">
        <f>VLOOKUP($B213,'EDGAR-P'!$A$3:$AZ$215,X$10,FALSE)</f>
        <v>3.4440099999999982</v>
      </c>
      <c r="Y213" s="127">
        <f t="shared" si="45"/>
        <v>1.9162264881858863E-4</v>
      </c>
      <c r="Z213" s="127">
        <f t="shared" si="46"/>
        <v>4.6160637696828594E-4</v>
      </c>
    </row>
    <row r="214" spans="2:26" ht="15" x14ac:dyDescent="0.25">
      <c r="B214" s="126" t="str">
        <f>'EDGAR-2021'!A203</f>
        <v>Uzbekistan</v>
      </c>
      <c r="C214" s="30">
        <f>VLOOKUP($B214,'EDGAR-2021'!$A$3:$AZ$215,C$10,FALSE)</f>
        <v>123.12872188876</v>
      </c>
      <c r="D214" s="30">
        <f>VLOOKUP($B214,'EDGAR-2021'!$A$3:$AZ$215,D$10,FALSE)</f>
        <v>114.79143066958</v>
      </c>
      <c r="E214" s="30">
        <f>VLOOKUP($B214,'EDGAR-2021'!$A$3:$AZ$215,E$10,FALSE)</f>
        <v>110.99658056050001</v>
      </c>
      <c r="F214" s="30">
        <f>VLOOKUP($B214,'EDGAR-2021'!$A$3:$AZ$215,F$10,FALSE)</f>
        <v>120.28489049187</v>
      </c>
      <c r="G214" s="30">
        <f>VLOOKUP($B214,'EDGAR-2021'!$A$3:$AZ$215,G$10,FALSE)</f>
        <v>124.51110927313</v>
      </c>
      <c r="H214" s="30">
        <f>VLOOKUP($B214,'EDGAR-2021'!$A$3:$AZ$215,H$10,FALSE)</f>
        <v>113.59219628920999</v>
      </c>
      <c r="I214" s="30">
        <f>VLOOKUP($B214,'EDGAR-2021'!$A$3:$AZ$215,I$10,FALSE)</f>
        <v>113.83562954983</v>
      </c>
      <c r="J214" s="30">
        <f>VLOOKUP($B214,'EDGAR-2021'!$A$3:$AZ$215,J$10,FALSE)</f>
        <v>113.59219628920999</v>
      </c>
      <c r="K214" s="30">
        <f>VLOOKUP($B214,'EDGAR-2021'!$A$3:$AZ$215,K$10,FALSE)</f>
        <v>101.98994336773001</v>
      </c>
      <c r="L214" s="30">
        <f>VLOOKUP($B214,'EDGAR-2021'!$A$3:$AZ$215,L$10,FALSE)</f>
        <v>91.487095969690003</v>
      </c>
      <c r="M214" s="30">
        <f>VLOOKUP($B214,'EDGAR-2021'!$A$3:$AZ$215,M$10,FALSE)</f>
        <v>91.080432045609996</v>
      </c>
      <c r="N214" s="30">
        <f>VLOOKUP($B214,'EDGAR-2021'!$A$3:$AZ$215,N$10,FALSE)</f>
        <v>91.688075131909997</v>
      </c>
      <c r="O214" s="30">
        <f>VLOOKUP($B214,'EDGAR-2021'!$A$3:$AZ$215,O$10,FALSE)</f>
        <v>90.770226785390093</v>
      </c>
      <c r="P214" s="30">
        <f>VLOOKUP($B214,'EDGAR-2021'!$A$3:$AZ$215,P$10,FALSE)</f>
        <v>90.373920902880002</v>
      </c>
      <c r="Q214" s="50">
        <f t="shared" si="39"/>
        <v>-1.0010553119360499E-2</v>
      </c>
      <c r="R214" s="50">
        <f t="shared" si="40"/>
        <v>-1.66952664802128E-3</v>
      </c>
      <c r="S214" s="50">
        <f t="shared" si="41"/>
        <v>-4.3660338477183869E-3</v>
      </c>
      <c r="T214" s="30">
        <f>VLOOKUP($B214,'EDGAR-P'!$A$3:$AZ$215,T$10,FALSE)</f>
        <v>32.807368000000025</v>
      </c>
      <c r="U214" s="29">
        <f t="shared" si="42"/>
        <v>2.7667634534227195</v>
      </c>
      <c r="V214" s="127">
        <f t="shared" si="43"/>
        <v>2.4853731748336566E-3</v>
      </c>
      <c r="W214" s="127">
        <f t="shared" si="44"/>
        <v>4.2562780725568664E-3</v>
      </c>
      <c r="X214" s="30">
        <f>VLOOKUP($B214,'EDGAR-P'!$A$3:$AZ$215,X$10,FALSE)</f>
        <v>31.446800000000032</v>
      </c>
      <c r="Y214" s="127">
        <f t="shared" si="45"/>
        <v>2.5966215919990443E-3</v>
      </c>
      <c r="Z214" s="127">
        <f t="shared" si="46"/>
        <v>4.2148668021423624E-3</v>
      </c>
    </row>
    <row r="215" spans="2:26" ht="15" x14ac:dyDescent="0.25">
      <c r="B215" s="126" t="str">
        <f>'EDGAR-2021'!A204</f>
        <v>Vanuatu</v>
      </c>
      <c r="C215" s="30">
        <f>VLOOKUP($B215,'EDGAR-2021'!$A$3:$AZ$215,C$10,FALSE)</f>
        <v>0.104399827073</v>
      </c>
      <c r="D215" s="30">
        <f>VLOOKUP($B215,'EDGAR-2021'!$A$3:$AZ$215,D$10,FALSE)</f>
        <v>8.2736522820000005E-2</v>
      </c>
      <c r="E215" s="30">
        <f>VLOOKUP($B215,'EDGAR-2021'!$A$3:$AZ$215,E$10,FALSE)</f>
        <v>0.13078096683000001</v>
      </c>
      <c r="F215" s="30">
        <f>VLOOKUP($B215,'EDGAR-2021'!$A$3:$AZ$215,F$10,FALSE)</f>
        <v>0.19179294826000001</v>
      </c>
      <c r="G215" s="30">
        <f>VLOOKUP($B215,'EDGAR-2021'!$A$3:$AZ$215,G$10,FALSE)</f>
        <v>0.14672457554000001</v>
      </c>
      <c r="H215" s="30">
        <f>VLOOKUP($B215,'EDGAR-2021'!$A$3:$AZ$215,H$10,FALSE)</f>
        <v>0.13893642479000001</v>
      </c>
      <c r="I215" s="30">
        <f>VLOOKUP($B215,'EDGAR-2021'!$A$3:$AZ$215,I$10,FALSE)</f>
        <v>0.15581472462000001</v>
      </c>
      <c r="J215" s="30">
        <f>VLOOKUP($B215,'EDGAR-2021'!$A$3:$AZ$215,J$10,FALSE)</f>
        <v>0.13893642479000001</v>
      </c>
      <c r="K215" s="30">
        <f>VLOOKUP($B215,'EDGAR-2021'!$A$3:$AZ$215,K$10,FALSE)</f>
        <v>0.15266421090999999</v>
      </c>
      <c r="L215" s="30">
        <f>VLOOKUP($B215,'EDGAR-2021'!$A$3:$AZ$215,L$10,FALSE)</f>
        <v>0.14896937002999999</v>
      </c>
      <c r="M215" s="30">
        <f>VLOOKUP($B215,'EDGAR-2021'!$A$3:$AZ$215,M$10,FALSE)</f>
        <v>0.16658778688000001</v>
      </c>
      <c r="N215" s="30">
        <f>VLOOKUP($B215,'EDGAR-2021'!$A$3:$AZ$215,N$10,FALSE)</f>
        <v>0.17134383117999999</v>
      </c>
      <c r="O215" s="30">
        <f>VLOOKUP($B215,'EDGAR-2021'!$A$3:$AZ$215,O$10,FALSE)</f>
        <v>0.17661595190000001</v>
      </c>
      <c r="P215" s="30">
        <f>VLOOKUP($B215,'EDGAR-2021'!$A$3:$AZ$215,P$10,FALSE)</f>
        <v>0.17298795044000001</v>
      </c>
      <c r="Q215" s="50">
        <f t="shared" si="39"/>
        <v>3.0769247329724747E-2</v>
      </c>
      <c r="R215" s="50">
        <f t="shared" si="40"/>
        <v>2.9659512566009627E-2</v>
      </c>
      <c r="S215" s="50">
        <f t="shared" si="41"/>
        <v>-2.0541754133591383E-2</v>
      </c>
      <c r="T215" s="30">
        <f>VLOOKUP($B215,'EDGAR-P'!$A$3:$AZ$215,T$10,FALSE)</f>
        <v>0.2880169999999998</v>
      </c>
      <c r="U215" s="29">
        <f t="shared" si="42"/>
        <v>0.61321363634785497</v>
      </c>
      <c r="V215" s="127">
        <f t="shared" si="43"/>
        <v>4.8359089168941418E-6</v>
      </c>
      <c r="W215" s="127">
        <f t="shared" si="44"/>
        <v>3.7366010026272429E-5</v>
      </c>
      <c r="X215" s="30">
        <f>VLOOKUP($B215,'EDGAR-P'!$A$3:$AZ$215,X$10,FALSE)</f>
        <v>0.27040200000000009</v>
      </c>
      <c r="Y215" s="127">
        <f t="shared" si="45"/>
        <v>4.2281053810533802E-6</v>
      </c>
      <c r="Z215" s="127">
        <f t="shared" si="46"/>
        <v>3.6242428896832054E-5</v>
      </c>
    </row>
    <row r="216" spans="2:26" ht="15" x14ac:dyDescent="0.25">
      <c r="B216" s="126" t="str">
        <f>'EDGAR-2021'!A205</f>
        <v>Venezuela</v>
      </c>
      <c r="C216" s="30">
        <f>VLOOKUP($B216,'EDGAR-2021'!$A$3:$AZ$215,C$10,FALSE)</f>
        <v>102.7365329467</v>
      </c>
      <c r="D216" s="30">
        <f>VLOOKUP($B216,'EDGAR-2021'!$A$3:$AZ$215,D$10,FALSE)</f>
        <v>153.4488339111</v>
      </c>
      <c r="E216" s="30">
        <f>VLOOKUP($B216,'EDGAR-2021'!$A$3:$AZ$215,E$10,FALSE)</f>
        <v>189.33185798029999</v>
      </c>
      <c r="F216" s="30">
        <f>VLOOKUP($B216,'EDGAR-2021'!$A$3:$AZ$215,F$10,FALSE)</f>
        <v>165.49371807470001</v>
      </c>
      <c r="G216" s="30">
        <f>VLOOKUP($B216,'EDGAR-2021'!$A$3:$AZ$215,G$10,FALSE)</f>
        <v>194.4553476545</v>
      </c>
      <c r="H216" s="30">
        <f>VLOOKUP($B216,'EDGAR-2021'!$A$3:$AZ$215,H$10,FALSE)</f>
        <v>184.90245734769999</v>
      </c>
      <c r="I216" s="30">
        <f>VLOOKUP($B216,'EDGAR-2021'!$A$3:$AZ$215,I$10,FALSE)</f>
        <v>184.9671132876</v>
      </c>
      <c r="J216" s="30">
        <f>VLOOKUP($B216,'EDGAR-2021'!$A$3:$AZ$215,J$10,FALSE)</f>
        <v>184.90245734769999</v>
      </c>
      <c r="K216" s="30">
        <f>VLOOKUP($B216,'EDGAR-2021'!$A$3:$AZ$215,K$10,FALSE)</f>
        <v>172.32622438429999</v>
      </c>
      <c r="L216" s="30">
        <f>VLOOKUP($B216,'EDGAR-2021'!$A$3:$AZ$215,L$10,FALSE)</f>
        <v>158.41588105170001</v>
      </c>
      <c r="M216" s="30">
        <f>VLOOKUP($B216,'EDGAR-2021'!$A$3:$AZ$215,M$10,FALSE)</f>
        <v>139.84672039450001</v>
      </c>
      <c r="N216" s="30">
        <f>VLOOKUP($B216,'EDGAR-2021'!$A$3:$AZ$215,N$10,FALSE)</f>
        <v>131.42990306050001</v>
      </c>
      <c r="O216" s="30">
        <f>VLOOKUP($B216,'EDGAR-2021'!$A$3:$AZ$215,O$10,FALSE)</f>
        <v>108.78307046099999</v>
      </c>
      <c r="P216" s="30">
        <f>VLOOKUP($B216,'EDGAR-2021'!$A$3:$AZ$215,P$10,FALSE)</f>
        <v>88.951923948000001</v>
      </c>
      <c r="Q216" s="50">
        <f t="shared" si="39"/>
        <v>-0.17231111088224105</v>
      </c>
      <c r="R216" s="50">
        <f t="shared" si="40"/>
        <v>-0.11624856480972284</v>
      </c>
      <c r="S216" s="50">
        <f t="shared" si="41"/>
        <v>-0.18229993351869667</v>
      </c>
      <c r="T216" s="30">
        <f>VLOOKUP($B216,'EDGAR-P'!$A$3:$AZ$215,T$10,FALSE)</f>
        <v>32.779868000000022</v>
      </c>
      <c r="U216" s="29">
        <f t="shared" si="42"/>
        <v>3.3185939144416299</v>
      </c>
      <c r="V216" s="127">
        <f t="shared" si="43"/>
        <v>2.9785815765233465E-3</v>
      </c>
      <c r="W216" s="127">
        <f t="shared" si="44"/>
        <v>4.2527103481665614E-3</v>
      </c>
      <c r="X216" s="30">
        <f>VLOOKUP($B216,'EDGAR-P'!$A$3:$AZ$215,X$10,FALSE)</f>
        <v>31.56819999999998</v>
      </c>
      <c r="Y216" s="127">
        <f t="shared" si="45"/>
        <v>4.4962198536794406E-3</v>
      </c>
      <c r="Z216" s="127">
        <f t="shared" si="46"/>
        <v>4.2311382456526672E-3</v>
      </c>
    </row>
    <row r="217" spans="2:26" ht="15" x14ac:dyDescent="0.25">
      <c r="B217" s="126" t="str">
        <f>'EDGAR-2021'!A206</f>
        <v>Vietnam</v>
      </c>
      <c r="C217" s="30">
        <f>VLOOKUP($B217,'EDGAR-2021'!$A$3:$AZ$215,C$10,FALSE)</f>
        <v>20.525225571219998</v>
      </c>
      <c r="D217" s="30">
        <f>VLOOKUP($B217,'EDGAR-2021'!$A$3:$AZ$215,D$10,FALSE)</f>
        <v>100.43253013517</v>
      </c>
      <c r="E217" s="30">
        <f>VLOOKUP($B217,'EDGAR-2021'!$A$3:$AZ$215,E$10,FALSE)</f>
        <v>156.83962979952</v>
      </c>
      <c r="F217" s="30">
        <f>VLOOKUP($B217,'EDGAR-2021'!$A$3:$AZ$215,F$10,FALSE)</f>
        <v>156.81577424107999</v>
      </c>
      <c r="G217" s="30">
        <f>VLOOKUP($B217,'EDGAR-2021'!$A$3:$AZ$215,G$10,FALSE)</f>
        <v>156.24450139298</v>
      </c>
      <c r="H217" s="30">
        <f>VLOOKUP($B217,'EDGAR-2021'!$A$3:$AZ$215,H$10,FALSE)</f>
        <v>162.87516805542</v>
      </c>
      <c r="I217" s="30">
        <f>VLOOKUP($B217,'EDGAR-2021'!$A$3:$AZ$215,I$10,FALSE)</f>
        <v>178.67004553597999</v>
      </c>
      <c r="J217" s="30">
        <f>VLOOKUP($B217,'EDGAR-2021'!$A$3:$AZ$215,J$10,FALSE)</f>
        <v>162.87516805542</v>
      </c>
      <c r="K217" s="30">
        <f>VLOOKUP($B217,'EDGAR-2021'!$A$3:$AZ$215,K$10,FALSE)</f>
        <v>219.4252790187</v>
      </c>
      <c r="L217" s="30">
        <f>VLOOKUP($B217,'EDGAR-2021'!$A$3:$AZ$215,L$10,FALSE)</f>
        <v>235.21269915358999</v>
      </c>
      <c r="M217" s="30">
        <f>VLOOKUP($B217,'EDGAR-2021'!$A$3:$AZ$215,M$10,FALSE)</f>
        <v>235.92711247299999</v>
      </c>
      <c r="N217" s="30">
        <f>VLOOKUP($B217,'EDGAR-2021'!$A$3:$AZ$215,N$10,FALSE)</f>
        <v>274.85103997704999</v>
      </c>
      <c r="O217" s="30">
        <f>VLOOKUP($B217,'EDGAR-2021'!$A$3:$AZ$215,O$10,FALSE)</f>
        <v>328.17971834379</v>
      </c>
      <c r="P217" s="30">
        <f>VLOOKUP($B217,'EDGAR-2021'!$A$3:$AZ$215,P$10,FALSE)</f>
        <v>321.92531346804998</v>
      </c>
      <c r="Q217" s="50">
        <f t="shared" si="39"/>
        <v>0.19402756624531214</v>
      </c>
      <c r="R217" s="50">
        <f t="shared" si="40"/>
        <v>0.17950520832607464</v>
      </c>
      <c r="S217" s="50">
        <f t="shared" si="41"/>
        <v>-1.9057865328496959E-2</v>
      </c>
      <c r="T217" s="30">
        <f>VLOOKUP($B217,'EDGAR-P'!$A$3:$AZ$215,T$10,FALSE)</f>
        <v>97.429061000000047</v>
      </c>
      <c r="U217" s="29">
        <f t="shared" si="42"/>
        <v>3.3683966054418799</v>
      </c>
      <c r="V217" s="127">
        <f t="shared" si="43"/>
        <v>8.9858657115022573E-3</v>
      </c>
      <c r="W217" s="127">
        <f t="shared" si="44"/>
        <v>1.2640001354698898E-2</v>
      </c>
      <c r="X217" s="30">
        <f>VLOOKUP($B217,'EDGAR-P'!$A$3:$AZ$215,X$10,FALSE)</f>
        <v>94.56910000000012</v>
      </c>
      <c r="Y217" s="127">
        <f t="shared" si="45"/>
        <v>6.6758963858349323E-3</v>
      </c>
      <c r="Z217" s="127">
        <f t="shared" si="46"/>
        <v>1.2675253447043303E-2</v>
      </c>
    </row>
    <row r="218" spans="2:26" ht="15" x14ac:dyDescent="0.25">
      <c r="B218" s="126" t="str">
        <f>'EDGAR-2021'!A207</f>
        <v>Western Sahara</v>
      </c>
      <c r="C218" s="30">
        <f>VLOOKUP($B218,'EDGAR-2021'!$A$3:$AZ$215,C$10,FALSE)</f>
        <v>0.149747877</v>
      </c>
      <c r="D218" s="30">
        <f>VLOOKUP($B218,'EDGAR-2021'!$A$3:$AZ$215,D$10,FALSE)</f>
        <v>0.25948766109999999</v>
      </c>
      <c r="E218" s="30">
        <f>VLOOKUP($B218,'EDGAR-2021'!$A$3:$AZ$215,E$10,FALSE)</f>
        <v>0.2528692655</v>
      </c>
      <c r="F218" s="30">
        <f>VLOOKUP($B218,'EDGAR-2021'!$A$3:$AZ$215,F$10,FALSE)</f>
        <v>0.23880532360000001</v>
      </c>
      <c r="G218" s="30">
        <f>VLOOKUP($B218,'EDGAR-2021'!$A$3:$AZ$215,G$10,FALSE)</f>
        <v>0.23937540769999999</v>
      </c>
      <c r="H218" s="30">
        <f>VLOOKUP($B218,'EDGAR-2021'!$A$3:$AZ$215,H$10,FALSE)</f>
        <v>0.2379760158</v>
      </c>
      <c r="I218" s="30">
        <f>VLOOKUP($B218,'EDGAR-2021'!$A$3:$AZ$215,I$10,FALSE)</f>
        <v>0.2333149987</v>
      </c>
      <c r="J218" s="30">
        <f>VLOOKUP($B218,'EDGAR-2021'!$A$3:$AZ$215,J$10,FALSE)</f>
        <v>0.2379760158</v>
      </c>
      <c r="K218" s="30">
        <f>VLOOKUP($B218,'EDGAR-2021'!$A$3:$AZ$215,K$10,FALSE)</f>
        <v>0.2379379959</v>
      </c>
      <c r="L218" s="30">
        <f>VLOOKUP($B218,'EDGAR-2021'!$A$3:$AZ$215,L$10,FALSE)</f>
        <v>0.2398934948</v>
      </c>
      <c r="M218" s="30">
        <f>VLOOKUP($B218,'EDGAR-2021'!$A$3:$AZ$215,M$10,FALSE)</f>
        <v>0.21460285640000001</v>
      </c>
      <c r="N218" s="30">
        <f>VLOOKUP($B218,'EDGAR-2021'!$A$3:$AZ$215,N$10,FALSE)</f>
        <v>0.2255380377</v>
      </c>
      <c r="O218" s="30">
        <f>VLOOKUP($B218,'EDGAR-2021'!$A$3:$AZ$215,O$10,FALSE)</f>
        <v>0.2328135402</v>
      </c>
      <c r="P218" s="30">
        <f>VLOOKUP($B218,'EDGAR-2021'!$A$3:$AZ$215,P$10,FALSE)</f>
        <v>0.19239574009999999</v>
      </c>
      <c r="Q218" s="50">
        <f t="shared" si="39"/>
        <v>3.2258427776504561E-2</v>
      </c>
      <c r="R218" s="50">
        <f t="shared" si="40"/>
        <v>4.1606929990077646E-2</v>
      </c>
      <c r="S218" s="50">
        <f t="shared" si="41"/>
        <v>-0.17360588248122866</v>
      </c>
      <c r="T218" s="30">
        <f>VLOOKUP($B218,'EDGAR-P'!$A$3:$AZ$215,T$10,FALSE)</f>
        <v>0.58247799999999972</v>
      </c>
      <c r="U218" s="29">
        <f t="shared" si="42"/>
        <v>0.39969499311562001</v>
      </c>
      <c r="V218" s="127">
        <f t="shared" si="43"/>
        <v>6.3746511168160945E-6</v>
      </c>
      <c r="W218" s="127">
        <f t="shared" si="44"/>
        <v>7.5568035178767633E-5</v>
      </c>
      <c r="X218" s="30">
        <f>VLOOKUP($B218,'EDGAR-P'!$A$3:$AZ$215,X$10,FALSE)</f>
        <v>0.53875499999999943</v>
      </c>
      <c r="Y218" s="127">
        <f t="shared" si="45"/>
        <v>6.8087485101086122E-6</v>
      </c>
      <c r="Z218" s="127">
        <f t="shared" si="46"/>
        <v>7.2210226922555035E-5</v>
      </c>
    </row>
    <row r="219" spans="2:26" ht="15" x14ac:dyDescent="0.25">
      <c r="B219" s="126" t="str">
        <f>'EDGAR-2021'!A208</f>
        <v>Yemen</v>
      </c>
      <c r="C219" s="30">
        <f>VLOOKUP($B219,'EDGAR-2021'!$A$3:$AZ$215,C$10,FALSE)</f>
        <v>7.0947220260200003</v>
      </c>
      <c r="D219" s="30">
        <f>VLOOKUP($B219,'EDGAR-2021'!$A$3:$AZ$215,D$10,FALSE)</f>
        <v>21.989402242779999</v>
      </c>
      <c r="E219" s="30">
        <f>VLOOKUP($B219,'EDGAR-2021'!$A$3:$AZ$215,E$10,FALSE)</f>
        <v>26.320112409349999</v>
      </c>
      <c r="F219" s="30">
        <f>VLOOKUP($B219,'EDGAR-2021'!$A$3:$AZ$215,F$10,FALSE)</f>
        <v>22.979527656479998</v>
      </c>
      <c r="G219" s="30">
        <f>VLOOKUP($B219,'EDGAR-2021'!$A$3:$AZ$215,G$10,FALSE)</f>
        <v>21.987713122972</v>
      </c>
      <c r="H219" s="30">
        <f>VLOOKUP($B219,'EDGAR-2021'!$A$3:$AZ$215,H$10,FALSE)</f>
        <v>28.763866736821999</v>
      </c>
      <c r="I219" s="30">
        <f>VLOOKUP($B219,'EDGAR-2021'!$A$3:$AZ$215,I$10,FALSE)</f>
        <v>28.284405475669001</v>
      </c>
      <c r="J219" s="30">
        <f>VLOOKUP($B219,'EDGAR-2021'!$A$3:$AZ$215,J$10,FALSE)</f>
        <v>28.763866736821999</v>
      </c>
      <c r="K219" s="30">
        <f>VLOOKUP($B219,'EDGAR-2021'!$A$3:$AZ$215,K$10,FALSE)</f>
        <v>14.437924333674999</v>
      </c>
      <c r="L219" s="30">
        <f>VLOOKUP($B219,'EDGAR-2021'!$A$3:$AZ$215,L$10,FALSE)</f>
        <v>11.558538282595</v>
      </c>
      <c r="M219" s="30">
        <f>VLOOKUP($B219,'EDGAR-2021'!$A$3:$AZ$215,M$10,FALSE)</f>
        <v>11.010963326164999</v>
      </c>
      <c r="N219" s="30">
        <f>VLOOKUP($B219,'EDGAR-2021'!$A$3:$AZ$215,N$10,FALSE)</f>
        <v>10.099152548804</v>
      </c>
      <c r="O219" s="30">
        <f>VLOOKUP($B219,'EDGAR-2021'!$A$3:$AZ$215,O$10,FALSE)</f>
        <v>10.643158019596701</v>
      </c>
      <c r="P219" s="30">
        <f>VLOOKUP($B219,'EDGAR-2021'!$A$3:$AZ$215,P$10,FALSE)</f>
        <v>10.3184839647821</v>
      </c>
      <c r="Q219" s="50">
        <f t="shared" si="39"/>
        <v>5.3866447522582073E-2</v>
      </c>
      <c r="R219" s="50">
        <f t="shared" si="40"/>
        <v>-1.4471454028993358E-2</v>
      </c>
      <c r="S219" s="50">
        <f t="shared" si="41"/>
        <v>-3.0505424632124689E-2</v>
      </c>
      <c r="T219" s="30">
        <f>VLOOKUP($B219,'EDGAR-P'!$A$3:$AZ$215,T$10,FALSE)</f>
        <v>29.579986000000034</v>
      </c>
      <c r="U219" s="29">
        <f t="shared" si="42"/>
        <v>0.35980943397325099</v>
      </c>
      <c r="V219" s="127">
        <f t="shared" si="43"/>
        <v>2.9141955874984062E-4</v>
      </c>
      <c r="W219" s="127">
        <f t="shared" si="44"/>
        <v>3.8375722733484485E-3</v>
      </c>
      <c r="X219" s="30">
        <f>VLOOKUP($B219,'EDGAR-P'!$A$3:$AZ$215,X$10,FALSE)</f>
        <v>27.584200000000006</v>
      </c>
      <c r="Y219" s="127">
        <f t="shared" si="45"/>
        <v>3.2805883451013888E-4</v>
      </c>
      <c r="Z219" s="127">
        <f t="shared" si="46"/>
        <v>3.6971561126618686E-3</v>
      </c>
    </row>
    <row r="220" spans="2:26" ht="15" x14ac:dyDescent="0.25">
      <c r="B220" s="126" t="str">
        <f>'EDGAR-2021'!A209</f>
        <v>Zambia</v>
      </c>
      <c r="C220" s="30">
        <f>VLOOKUP($B220,'EDGAR-2021'!$A$3:$AZ$215,C$10,FALSE)</f>
        <v>3.0164820964589998</v>
      </c>
      <c r="D220" s="30">
        <f>VLOOKUP($B220,'EDGAR-2021'!$A$3:$AZ$215,D$10,FALSE)</f>
        <v>2.459896379515</v>
      </c>
      <c r="E220" s="30">
        <f>VLOOKUP($B220,'EDGAR-2021'!$A$3:$AZ$215,E$10,FALSE)</f>
        <v>2.2917160280850002</v>
      </c>
      <c r="F220" s="30">
        <f>VLOOKUP($B220,'EDGAR-2021'!$A$3:$AZ$215,F$10,FALSE)</f>
        <v>2.6222843846220001</v>
      </c>
      <c r="G220" s="30">
        <f>VLOOKUP($B220,'EDGAR-2021'!$A$3:$AZ$215,G$10,FALSE)</f>
        <v>3.6526530401709998</v>
      </c>
      <c r="H220" s="30">
        <f>VLOOKUP($B220,'EDGAR-2021'!$A$3:$AZ$215,H$10,FALSE)</f>
        <v>3.879331154035</v>
      </c>
      <c r="I220" s="30">
        <f>VLOOKUP($B220,'EDGAR-2021'!$A$3:$AZ$215,I$10,FALSE)</f>
        <v>4.2347961344850003</v>
      </c>
      <c r="J220" s="30">
        <f>VLOOKUP($B220,'EDGAR-2021'!$A$3:$AZ$215,J$10,FALSE)</f>
        <v>3.879331154035</v>
      </c>
      <c r="K220" s="30">
        <f>VLOOKUP($B220,'EDGAR-2021'!$A$3:$AZ$215,K$10,FALSE)</f>
        <v>4.5298876152530001</v>
      </c>
      <c r="L220" s="30">
        <f>VLOOKUP($B220,'EDGAR-2021'!$A$3:$AZ$215,L$10,FALSE)</f>
        <v>4.9745669714740002</v>
      </c>
      <c r="M220" s="30">
        <f>VLOOKUP($B220,'EDGAR-2021'!$A$3:$AZ$215,M$10,FALSE)</f>
        <v>7.3193924590410004</v>
      </c>
      <c r="N220" s="30">
        <f>VLOOKUP($B220,'EDGAR-2021'!$A$3:$AZ$215,N$10,FALSE)</f>
        <v>8.3530227967350008</v>
      </c>
      <c r="O220" s="30">
        <f>VLOOKUP($B220,'EDGAR-2021'!$A$3:$AZ$215,O$10,FALSE)</f>
        <v>8.1148959460550003</v>
      </c>
      <c r="P220" s="30">
        <f>VLOOKUP($B220,'EDGAR-2021'!$A$3:$AZ$215,P$10,FALSE)</f>
        <v>7.5009356384299997</v>
      </c>
      <c r="Q220" s="50">
        <f t="shared" si="39"/>
        <v>-2.8507865532592436E-2</v>
      </c>
      <c r="R220" s="50">
        <f t="shared" si="40"/>
        <v>5.6355092742183477E-2</v>
      </c>
      <c r="S220" s="50">
        <f t="shared" si="41"/>
        <v>-7.5658432554945199E-2</v>
      </c>
      <c r="T220" s="30">
        <f>VLOOKUP($B220,'EDGAR-P'!$A$3:$AZ$215,T$10,FALSE)</f>
        <v>18.102070169975402</v>
      </c>
      <c r="U220" s="29">
        <f t="shared" si="42"/>
        <v>0.44828552037736508</v>
      </c>
      <c r="V220" s="127">
        <f t="shared" si="43"/>
        <v>2.2219339330920026E-4</v>
      </c>
      <c r="W220" s="127">
        <f t="shared" si="44"/>
        <v>2.3484799003794512E-3</v>
      </c>
      <c r="X220" s="30">
        <f>VLOOKUP($B220,'EDGAR-P'!$A$3:$AZ$215,X$10,FALSE)</f>
        <v>16.668300000000016</v>
      </c>
      <c r="Y220" s="127">
        <f t="shared" si="45"/>
        <v>1.4119005387660521E-4</v>
      </c>
      <c r="Z220" s="127">
        <f t="shared" si="46"/>
        <v>2.234079916498643E-3</v>
      </c>
    </row>
    <row r="221" spans="2:26" ht="15" x14ac:dyDescent="0.25">
      <c r="B221" s="126" t="str">
        <f>'EDGAR-2021'!A210</f>
        <v>Zimbabwe</v>
      </c>
      <c r="C221" s="30">
        <f>VLOOKUP($B221,'EDGAR-2021'!$A$3:$AZ$215,C$10,FALSE)</f>
        <v>17.211657592000002</v>
      </c>
      <c r="D221" s="30">
        <f>VLOOKUP($B221,'EDGAR-2021'!$A$3:$AZ$215,D$10,FALSE)</f>
        <v>11.407491718999999</v>
      </c>
      <c r="E221" s="30">
        <f>VLOOKUP($B221,'EDGAR-2021'!$A$3:$AZ$215,E$10,FALSE)</f>
        <v>10.26743639</v>
      </c>
      <c r="F221" s="30">
        <f>VLOOKUP($B221,'EDGAR-2021'!$A$3:$AZ$215,F$10,FALSE)</f>
        <v>12.089183458000001</v>
      </c>
      <c r="G221" s="30">
        <f>VLOOKUP($B221,'EDGAR-2021'!$A$3:$AZ$215,G$10,FALSE)</f>
        <v>12.592639276</v>
      </c>
      <c r="H221" s="30">
        <f>VLOOKUP($B221,'EDGAR-2021'!$A$3:$AZ$215,H$10,FALSE)</f>
        <v>12.818401570000001</v>
      </c>
      <c r="I221" s="30">
        <f>VLOOKUP($B221,'EDGAR-2021'!$A$3:$AZ$215,I$10,FALSE)</f>
        <v>12.618488988999999</v>
      </c>
      <c r="J221" s="30">
        <f>VLOOKUP($B221,'EDGAR-2021'!$A$3:$AZ$215,J$10,FALSE)</f>
        <v>12.818401570000001</v>
      </c>
      <c r="K221" s="30">
        <f>VLOOKUP($B221,'EDGAR-2021'!$A$3:$AZ$215,K$10,FALSE)</f>
        <v>12.850375842</v>
      </c>
      <c r="L221" s="30">
        <f>VLOOKUP($B221,'EDGAR-2021'!$A$3:$AZ$215,L$10,FALSE)</f>
        <v>11.514398224000001</v>
      </c>
      <c r="M221" s="30">
        <f>VLOOKUP($B221,'EDGAR-2021'!$A$3:$AZ$215,M$10,FALSE)</f>
        <v>10.843614828</v>
      </c>
      <c r="N221" s="30">
        <f>VLOOKUP($B221,'EDGAR-2021'!$A$3:$AZ$215,N$10,FALSE)</f>
        <v>13.024613198000001</v>
      </c>
      <c r="O221" s="30">
        <f>VLOOKUP($B221,'EDGAR-2021'!$A$3:$AZ$215,O$10,FALSE)</f>
        <v>12.060569127000001</v>
      </c>
      <c r="P221" s="30">
        <f>VLOOKUP($B221,'EDGAR-2021'!$A$3:$AZ$215,P$10,FALSE)</f>
        <v>11.558586678999999</v>
      </c>
      <c r="Q221" s="50">
        <f t="shared" si="39"/>
        <v>-7.4017097962497225E-2</v>
      </c>
      <c r="R221" s="50">
        <f t="shared" si="40"/>
        <v>6.355747095743014E-2</v>
      </c>
      <c r="S221" s="50">
        <f t="shared" si="41"/>
        <v>-4.1621787721129455E-2</v>
      </c>
      <c r="T221" s="30">
        <f>VLOOKUP($B221,'EDGAR-P'!$A$3:$AZ$215,T$10,FALSE)</f>
        <v>17.297495000000005</v>
      </c>
      <c r="U221" s="29">
        <f t="shared" si="42"/>
        <v>0.69724368337727505</v>
      </c>
      <c r="V221" s="127">
        <f t="shared" si="43"/>
        <v>3.3022959226865564E-4</v>
      </c>
      <c r="W221" s="127">
        <f t="shared" si="44"/>
        <v>2.2440979928247218E-3</v>
      </c>
      <c r="X221" s="30">
        <f>VLOOKUP($B221,'EDGAR-P'!$A$3:$AZ$215,X$10,FALSE)</f>
        <v>16.150400000000005</v>
      </c>
      <c r="Y221" s="127">
        <f t="shared" si="45"/>
        <v>3.2680603456053891E-4</v>
      </c>
      <c r="Z221" s="127">
        <f t="shared" si="46"/>
        <v>2.1646649198430352E-3</v>
      </c>
    </row>
    <row r="222" spans="2:26" s="73" customFormat="1" x14ac:dyDescent="0.2">
      <c r="B222" s="128" t="str">
        <f>'EDGAR-2021'!A214</f>
        <v>EU27</v>
      </c>
      <c r="C222" s="129">
        <f>VLOOKUP($B222,'EDGAR-2021'!$A$3:$AZ$215,C$10,FALSE)</f>
        <v>3818.2681048607401</v>
      </c>
      <c r="D222" s="129">
        <f>VLOOKUP($B222,'EDGAR-2021'!$A$3:$AZ$215,D$10,FALSE)</f>
        <v>3700.06765556854</v>
      </c>
      <c r="E222" s="129">
        <f>VLOOKUP($B222,'EDGAR-2021'!$A$3:$AZ$215,E$10,FALSE)</f>
        <v>3424.5793140061701</v>
      </c>
      <c r="F222" s="129">
        <f>VLOOKUP($B222,'EDGAR-2021'!$A$3:$AZ$215,F$10,FALSE)</f>
        <v>3323.4033297249498</v>
      </c>
      <c r="G222" s="129">
        <f>VLOOKUP($B222,'EDGAR-2021'!$A$3:$AZ$215,G$10,FALSE)</f>
        <v>3254.12475339615</v>
      </c>
      <c r="H222" s="129">
        <f>VLOOKUP($B222,'EDGAR-2021'!$A$3:$AZ$215,H$10,FALSE)</f>
        <v>3175.2948023414501</v>
      </c>
      <c r="I222" s="129">
        <f>VLOOKUP($B222,'EDGAR-2021'!$A$3:$AZ$215,I$10,FALSE)</f>
        <v>3033.8135047144101</v>
      </c>
      <c r="J222" s="129">
        <f>VLOOKUP($B222,'EDGAR-2021'!$A$3:$AZ$215,J$10,FALSE)</f>
        <v>3175.2948023414501</v>
      </c>
      <c r="K222" s="129">
        <f>VLOOKUP($B222,'EDGAR-2021'!$A$3:$AZ$215,K$10,FALSE)</f>
        <v>3090.9602744717899</v>
      </c>
      <c r="L222" s="129">
        <f>VLOOKUP($B222,'EDGAR-2021'!$A$3:$AZ$215,L$10,FALSE)</f>
        <v>3100.83267963966</v>
      </c>
      <c r="M222" s="129">
        <f>VLOOKUP($B222,'EDGAR-2021'!$A$3:$AZ$215,M$10,FALSE)</f>
        <v>3126.3717957815502</v>
      </c>
      <c r="N222" s="129">
        <f>VLOOKUP($B222,'EDGAR-2021'!$A$3:$AZ$215,N$10,FALSE)</f>
        <v>3071.70712527762</v>
      </c>
      <c r="O222" s="129">
        <f>VLOOKUP($B222,'EDGAR-2021'!$A$3:$AZ$215,O$10,FALSE)</f>
        <v>2932.5570128233198</v>
      </c>
      <c r="P222" s="129">
        <f>VLOOKUP($B222,'EDGAR-2021'!$A$3:$AZ$215,P$10,FALSE)</f>
        <v>2621.8506324714399</v>
      </c>
      <c r="Q222" s="130">
        <f t="shared" si="39"/>
        <v>-4.5300579377900108E-2</v>
      </c>
      <c r="R222" s="130">
        <f t="shared" si="40"/>
        <v>-3.139279922951238E-2</v>
      </c>
      <c r="S222" s="130">
        <f t="shared" si="41"/>
        <v>-0.10595067001024727</v>
      </c>
      <c r="T222" s="129">
        <f>VLOOKUP($B222,'EDGAR-P'!$A$3:$AZ$215,T$10,FALSE)</f>
        <v>443.4223630000007</v>
      </c>
      <c r="U222" s="131">
        <f t="shared" si="42"/>
        <v>6.6134621469763699</v>
      </c>
      <c r="V222" s="132">
        <f t="shared" si="43"/>
        <v>8.0296136645926261E-2</v>
      </c>
      <c r="W222" s="132">
        <f t="shared" si="44"/>
        <v>5.7527591988429327E-2</v>
      </c>
      <c r="X222" s="129">
        <f>VLOOKUP($B222,'EDGAR-P'!$A$3:$AZ$215,X$10,FALSE)</f>
        <v>442.40461900000054</v>
      </c>
      <c r="Y222" s="132">
        <f t="shared" si="45"/>
        <v>8.8009013771692443E-2</v>
      </c>
      <c r="Z222" s="132">
        <f t="shared" si="46"/>
        <v>5.9296225426356271E-2</v>
      </c>
    </row>
    <row r="223" spans="2:26" s="73" customFormat="1" x14ac:dyDescent="0.2">
      <c r="B223" s="133" t="s">
        <v>238</v>
      </c>
      <c r="C223" s="71">
        <f t="shared" ref="C223:P223" si="47">SUMIFS(C14:C222,C14:C222,"&lt;&gt;#NV")</f>
        <v>25916.561027700573</v>
      </c>
      <c r="D223" s="71">
        <f t="shared" si="47"/>
        <v>32878.331712669817</v>
      </c>
      <c r="E223" s="71">
        <f t="shared" si="47"/>
        <v>36484.945165750418</v>
      </c>
      <c r="F223" s="71">
        <f t="shared" si="47"/>
        <v>37371.160102502756</v>
      </c>
      <c r="G223" s="71">
        <f t="shared" si="47"/>
        <v>37864.305054476186</v>
      </c>
      <c r="H223" s="71">
        <f t="shared" si="47"/>
        <v>38244.928043586653</v>
      </c>
      <c r="I223" s="71">
        <f t="shared" si="47"/>
        <v>38265.622033652638</v>
      </c>
      <c r="J223" s="71">
        <f t="shared" si="47"/>
        <v>38244.928043586653</v>
      </c>
      <c r="K223" s="71">
        <f t="shared" si="47"/>
        <v>38286.416748146323</v>
      </c>
      <c r="L223" s="71">
        <f t="shared" si="47"/>
        <v>38333.958773787796</v>
      </c>
      <c r="M223" s="71">
        <f t="shared" si="47"/>
        <v>38779.96671209138</v>
      </c>
      <c r="N223" s="71">
        <f t="shared" si="47"/>
        <v>39474.916777755541</v>
      </c>
      <c r="O223" s="71">
        <f t="shared" si="47"/>
        <v>39454.32674322417</v>
      </c>
      <c r="P223" s="71">
        <f t="shared" si="47"/>
        <v>37482.788335095924</v>
      </c>
      <c r="Q223" s="71"/>
      <c r="R223" s="72"/>
      <c r="S223" s="50">
        <f t="shared" si="41"/>
        <v>-4.9970144490346313E-2</v>
      </c>
      <c r="T223" s="71">
        <f>SUMIFS(T14:T222,T14:T222,"&lt;&gt;#NV")</f>
        <v>8151.4168691699679</v>
      </c>
      <c r="U223" s="29">
        <f t="shared" si="42"/>
        <v>4.8401802259000002</v>
      </c>
      <c r="V223" s="127">
        <f t="shared" si="43"/>
        <v>1.0802961366459263</v>
      </c>
      <c r="W223" s="127">
        <f t="shared" si="44"/>
        <v>1.0575275919884293</v>
      </c>
      <c r="X223" s="71">
        <f>SUMIFS(X14:X222,X14:X222,"&lt;&gt;#NV")</f>
        <v>7903.3284099999992</v>
      </c>
      <c r="Y223" s="207">
        <f t="shared" ref="Y223:Y224" si="48">L223/$L$225</f>
        <v>1.0880090137716925</v>
      </c>
      <c r="Z223" s="207">
        <f t="shared" ref="Z223:Z224" si="49">X223/$X$225</f>
        <v>1.0592962254263563</v>
      </c>
    </row>
    <row r="224" spans="2:26" x14ac:dyDescent="0.2">
      <c r="B224" s="134" t="s">
        <v>242</v>
      </c>
      <c r="C224" s="135">
        <f>-C222</f>
        <v>-3818.2681048607401</v>
      </c>
      <c r="D224" s="135">
        <f t="shared" ref="D224:P224" si="50">-D222</f>
        <v>-3700.06765556854</v>
      </c>
      <c r="E224" s="135">
        <f t="shared" si="50"/>
        <v>-3424.5793140061701</v>
      </c>
      <c r="F224" s="135">
        <f t="shared" si="50"/>
        <v>-3323.4033297249498</v>
      </c>
      <c r="G224" s="135">
        <f t="shared" si="50"/>
        <v>-3254.12475339615</v>
      </c>
      <c r="H224" s="135">
        <f t="shared" si="50"/>
        <v>-3175.2948023414501</v>
      </c>
      <c r="I224" s="135">
        <f t="shared" si="50"/>
        <v>-3033.8135047144101</v>
      </c>
      <c r="J224" s="135">
        <f t="shared" si="50"/>
        <v>-3175.2948023414501</v>
      </c>
      <c r="K224" s="135">
        <f t="shared" si="50"/>
        <v>-3090.9602744717899</v>
      </c>
      <c r="L224" s="135">
        <f t="shared" si="50"/>
        <v>-3100.83267963966</v>
      </c>
      <c r="M224" s="135">
        <f t="shared" si="50"/>
        <v>-3126.3717957815502</v>
      </c>
      <c r="N224" s="135">
        <f t="shared" si="50"/>
        <v>-3071.70712527762</v>
      </c>
      <c r="O224" s="135">
        <f t="shared" si="50"/>
        <v>-2932.5570128233198</v>
      </c>
      <c r="P224" s="135">
        <f t="shared" si="50"/>
        <v>-2621.8506324714399</v>
      </c>
      <c r="Q224" s="135"/>
      <c r="R224" s="136"/>
      <c r="S224" s="130">
        <f t="shared" si="41"/>
        <v>-0.10595067001024727</v>
      </c>
      <c r="T224" s="135">
        <f>-T222</f>
        <v>-443.4223630000007</v>
      </c>
      <c r="U224" s="131">
        <f t="shared" si="42"/>
        <v>6.6134621469763699</v>
      </c>
      <c r="V224" s="132">
        <f t="shared" si="43"/>
        <v>-8.0296136645926261E-2</v>
      </c>
      <c r="W224" s="132">
        <f t="shared" si="44"/>
        <v>-5.7527591988429327E-2</v>
      </c>
      <c r="X224" s="209">
        <f>-X222</f>
        <v>-442.40461900000054</v>
      </c>
      <c r="Y224" s="132">
        <f t="shared" si="48"/>
        <v>-8.8009013771692443E-2</v>
      </c>
      <c r="Z224" s="132">
        <f t="shared" si="49"/>
        <v>-5.9296225426356271E-2</v>
      </c>
    </row>
    <row r="225" spans="1:26" s="73" customFormat="1" x14ac:dyDescent="0.2">
      <c r="B225" s="137" t="s">
        <v>397</v>
      </c>
      <c r="C225" s="138">
        <f t="shared" ref="C225:K225" si="51">SUM(C223:C224)</f>
        <v>22098.292922839832</v>
      </c>
      <c r="D225" s="138">
        <f t="shared" si="51"/>
        <v>29178.264057101278</v>
      </c>
      <c r="E225" s="138">
        <f t="shared" si="51"/>
        <v>33060.365851744245</v>
      </c>
      <c r="F225" s="138">
        <f t="shared" si="51"/>
        <v>34047.756772777808</v>
      </c>
      <c r="G225" s="138">
        <f t="shared" si="51"/>
        <v>34610.180301080036</v>
      </c>
      <c r="H225" s="138">
        <f t="shared" si="51"/>
        <v>35069.633241245203</v>
      </c>
      <c r="I225" s="138">
        <f t="shared" si="51"/>
        <v>35231.808528938229</v>
      </c>
      <c r="J225" s="138">
        <f t="shared" si="51"/>
        <v>35069.633241245203</v>
      </c>
      <c r="K225" s="138">
        <f t="shared" si="51"/>
        <v>35195.456473674531</v>
      </c>
      <c r="L225" s="138">
        <f>SUM(L223:L224)</f>
        <v>35233.126094148138</v>
      </c>
      <c r="M225" s="138">
        <f>SUM(M223:M224)</f>
        <v>35653.594916309827</v>
      </c>
      <c r="N225" s="138">
        <f>SUM(N223:N224)</f>
        <v>36403.209652477919</v>
      </c>
      <c r="O225" s="138">
        <f>SUM(O223:O224)</f>
        <v>36521.769730400847</v>
      </c>
      <c r="P225" s="138">
        <f>SUM(P223:P224)</f>
        <v>34860.937702624484</v>
      </c>
      <c r="Q225" s="139"/>
      <c r="R225" s="72"/>
      <c r="S225" s="50">
        <f t="shared" si="41"/>
        <v>-4.5475124563689517E-2</v>
      </c>
      <c r="T225" s="139">
        <f>SUM(T223:T224)</f>
        <v>7707.9945061699673</v>
      </c>
      <c r="U225" s="157">
        <f t="shared" si="42"/>
        <v>4.7381675870638604</v>
      </c>
      <c r="V225" s="127">
        <f t="shared" si="43"/>
        <v>1</v>
      </c>
      <c r="W225" s="127">
        <f t="shared" si="44"/>
        <v>1</v>
      </c>
      <c r="X225" s="139">
        <f>SUM(X223:X224)</f>
        <v>7460.9237909999983</v>
      </c>
      <c r="Y225" s="206">
        <f t="shared" ref="Y225:Y227" si="52">L225/$L$225</f>
        <v>1</v>
      </c>
      <c r="Z225" s="206">
        <f t="shared" ref="Z225" si="53">X225/$X$225</f>
        <v>1</v>
      </c>
    </row>
    <row r="226" spans="1:26" x14ac:dyDescent="0.2">
      <c r="B226" s="140" t="str">
        <f>'EDGAR-2021'!A211</f>
        <v>International Aviation</v>
      </c>
      <c r="C226" s="30">
        <f>VLOOKUP($B226,'EDGAR-2021'!$A$3:$AZ$215,C$10,FALSE)</f>
        <v>258.31388023699998</v>
      </c>
      <c r="D226" s="30">
        <f>VLOOKUP($B226,'EDGAR-2021'!$A$3:$AZ$215,D$10,FALSE)</f>
        <v>420.261166194</v>
      </c>
      <c r="E226" s="30">
        <f>VLOOKUP($B226,'EDGAR-2021'!$A$3:$AZ$215,E$10,FALSE)</f>
        <v>457.4719503</v>
      </c>
      <c r="F226" s="30">
        <f>VLOOKUP($B226,'EDGAR-2021'!$A$3:$AZ$215,F$10,FALSE)</f>
        <v>474.45008910000001</v>
      </c>
      <c r="G226" s="30">
        <f>VLOOKUP($B226,'EDGAR-2021'!$A$3:$AZ$215,G$10,FALSE)</f>
        <v>478.1938131</v>
      </c>
      <c r="H226" s="30">
        <f>VLOOKUP($B226,'EDGAR-2021'!$A$3:$AZ$215,H$10,FALSE)</f>
        <v>486.33826470000002</v>
      </c>
      <c r="I226" s="30">
        <f>VLOOKUP($B226,'EDGAR-2021'!$A$3:$AZ$215,I$10,FALSE)</f>
        <v>502.58840379999998</v>
      </c>
      <c r="J226" s="30">
        <f>VLOOKUP($B226,'EDGAR-2021'!$A$3:$AZ$215,J$10,FALSE)</f>
        <v>486.33826470000002</v>
      </c>
      <c r="K226" s="30">
        <f>VLOOKUP($B226,'EDGAR-2021'!$A$3:$AZ$215,K$10,FALSE)</f>
        <v>530.37687019400005</v>
      </c>
      <c r="L226" s="30">
        <f>VLOOKUP($B226,'EDGAR-2021'!$A$3:$AZ$215,L$10,FALSE)</f>
        <v>553.78663343599999</v>
      </c>
      <c r="M226" s="30">
        <f>VLOOKUP($B226,'EDGAR-2021'!$A$3:$AZ$215,M$10,FALSE)</f>
        <v>584.86330678599995</v>
      </c>
      <c r="N226" s="30">
        <f>VLOOKUP($B226,'EDGAR-2021'!$A$3:$AZ$215,N$10,FALSE)</f>
        <v>609.40225320599995</v>
      </c>
      <c r="O226" s="30">
        <f>VLOOKUP($B226,'EDGAR-2021'!$A$3:$AZ$215,O$10,FALSE)</f>
        <v>615.88556008199998</v>
      </c>
      <c r="P226" s="30">
        <f>VLOOKUP($B226,'EDGAR-2021'!$A$3:$AZ$215,P$10,FALSE)</f>
        <v>337.11601621900002</v>
      </c>
      <c r="Q226" s="89">
        <f t="shared" ref="Q226:Q227" si="54">O226/N226-1</f>
        <v>1.0638797021002233E-2</v>
      </c>
      <c r="R226" s="89">
        <f>AVERAGE(O226/N226-1,N226/M226-1)</f>
        <v>2.6297758868623844E-2</v>
      </c>
      <c r="S226" s="50">
        <f t="shared" si="41"/>
        <v>-0.4526320503859258</v>
      </c>
      <c r="T226" s="36"/>
      <c r="U226" s="29"/>
      <c r="V226" s="127">
        <f>O226/O228</f>
        <v>1.6245405382267403E-2</v>
      </c>
      <c r="W226" s="127"/>
      <c r="X226" s="36"/>
      <c r="Y226" s="206">
        <f t="shared" si="52"/>
        <v>1.5717783087319585E-2</v>
      </c>
      <c r="Z226" s="206"/>
    </row>
    <row r="227" spans="1:26" x14ac:dyDescent="0.2">
      <c r="B227" s="141" t="str">
        <f>'EDGAR-2021'!A212</f>
        <v>International Shipping</v>
      </c>
      <c r="C227" s="129">
        <f>VLOOKUP($B227,'EDGAR-2021'!$A$3:$AZ$215,C$10,FALSE)</f>
        <v>371.27570863431202</v>
      </c>
      <c r="D227" s="129">
        <f>VLOOKUP($B227,'EDGAR-2021'!$A$3:$AZ$215,D$10,FALSE)</f>
        <v>571.50010669724395</v>
      </c>
      <c r="E227" s="129">
        <f>VLOOKUP($B227,'EDGAR-2021'!$A$3:$AZ$215,E$10,FALSE)</f>
        <v>662.88933458470399</v>
      </c>
      <c r="F227" s="129">
        <f>VLOOKUP($B227,'EDGAR-2021'!$A$3:$AZ$215,F$10,FALSE)</f>
        <v>663.50632065559205</v>
      </c>
      <c r="G227" s="129">
        <f>VLOOKUP($B227,'EDGAR-2021'!$A$3:$AZ$215,G$10,FALSE)</f>
        <v>616.93041239995603</v>
      </c>
      <c r="H227" s="129">
        <f>VLOOKUP($B227,'EDGAR-2021'!$A$3:$AZ$215,H$10,FALSE)</f>
        <v>614.89742020402502</v>
      </c>
      <c r="I227" s="129">
        <f>VLOOKUP($B227,'EDGAR-2021'!$A$3:$AZ$215,I$10,FALSE)</f>
        <v>636.15076317070805</v>
      </c>
      <c r="J227" s="129">
        <f>VLOOKUP($B227,'EDGAR-2021'!$A$3:$AZ$215,J$10,FALSE)</f>
        <v>614.89742020402502</v>
      </c>
      <c r="K227" s="129">
        <f>VLOOKUP($B227,'EDGAR-2021'!$A$3:$AZ$215,K$10,FALSE)</f>
        <v>660.11484589791803</v>
      </c>
      <c r="L227" s="129">
        <f>VLOOKUP($B227,'EDGAR-2021'!$A$3:$AZ$215,L$10,FALSE)</f>
        <v>678.67673348110895</v>
      </c>
      <c r="M227" s="129">
        <f>VLOOKUP($B227,'EDGAR-2021'!$A$3:$AZ$215,M$10,FALSE)</f>
        <v>697.13504453149199</v>
      </c>
      <c r="N227" s="129">
        <f>VLOOKUP($B227,'EDGAR-2021'!$A$3:$AZ$215,N$10,FALSE)</f>
        <v>703.56876428641795</v>
      </c>
      <c r="O227" s="129">
        <f>VLOOKUP($B227,'EDGAR-2021'!$A$3:$AZ$215,O$10,FALSE)</f>
        <v>773.71383757024398</v>
      </c>
      <c r="P227" s="129">
        <f>VLOOKUP($B227,'EDGAR-2021'!$A$3:$AZ$215,P$10,FALSE)</f>
        <v>764.81691951702703</v>
      </c>
      <c r="Q227" s="142">
        <f t="shared" si="54"/>
        <v>9.9698958857233233E-2</v>
      </c>
      <c r="R227" s="142">
        <f>AVERAGE(O227/N227-1,N227/M227-1)</f>
        <v>5.446387932530361E-2</v>
      </c>
      <c r="S227" s="130">
        <f t="shared" si="41"/>
        <v>-1.1498977556297363E-2</v>
      </c>
      <c r="T227" s="135"/>
      <c r="U227" s="131"/>
      <c r="V227" s="132">
        <f>O227/O228</f>
        <v>2.0408491050715516E-2</v>
      </c>
      <c r="W227" s="132"/>
      <c r="X227" s="135"/>
      <c r="Y227" s="132">
        <f t="shared" si="52"/>
        <v>1.9262461459354587E-2</v>
      </c>
      <c r="Z227" s="132"/>
    </row>
    <row r="228" spans="1:26" s="31" customFormat="1" x14ac:dyDescent="0.2">
      <c r="A228" s="143"/>
      <c r="B228" s="78" t="s">
        <v>239</v>
      </c>
      <c r="C228" s="36">
        <f>SUM(C225:C227:C227)</f>
        <v>22727.882511711145</v>
      </c>
      <c r="D228" s="36">
        <f>SUM(D225:D227:D227)</f>
        <v>30170.025329992521</v>
      </c>
      <c r="E228" s="36">
        <f>SUM(E225:E227:E227)</f>
        <v>34180.72713662895</v>
      </c>
      <c r="F228" s="36">
        <f>SUM(F225:F227:F227)</f>
        <v>35185.7131825334</v>
      </c>
      <c r="G228" s="36">
        <f>SUM(G225:G227:G227)</f>
        <v>35705.304526579988</v>
      </c>
      <c r="H228" s="36">
        <f>SUM(H225:H227:H227)</f>
        <v>36170.868926149233</v>
      </c>
      <c r="I228" s="36">
        <f>SUM(I225:I227:I227)</f>
        <v>36370.547695908936</v>
      </c>
      <c r="J228" s="36">
        <f>SUM(J225:J227:J227)</f>
        <v>36170.868926149233</v>
      </c>
      <c r="K228" s="36">
        <f>SUM(K225:K227:K227)</f>
        <v>36385.948189766445</v>
      </c>
      <c r="L228" s="36">
        <f>SUM(L225:L227:L227)</f>
        <v>36465.589461065247</v>
      </c>
      <c r="M228" s="36">
        <f>SUM(M225:M227:M227)</f>
        <v>36935.593267627315</v>
      </c>
      <c r="N228" s="36">
        <f>SUM(N225:N227:N227)</f>
        <v>37716.180669970337</v>
      </c>
      <c r="O228" s="36">
        <f>SUM(O225:O227)</f>
        <v>37911.369128053091</v>
      </c>
      <c r="P228" s="36">
        <f>SUM(P225:P227)</f>
        <v>35962.870638360509</v>
      </c>
      <c r="Q228" s="138"/>
      <c r="S228" s="50">
        <f t="shared" si="41"/>
        <v>-5.1396151985731442E-2</v>
      </c>
      <c r="T228" s="36">
        <f>T223+T224</f>
        <v>7707.9945061699673</v>
      </c>
      <c r="U228" s="29">
        <f t="shared" si="42"/>
        <v>4.9184478657459376</v>
      </c>
      <c r="V228" s="127"/>
      <c r="W228" s="127">
        <f t="shared" si="44"/>
        <v>1</v>
      </c>
      <c r="X228" s="36">
        <f>X223+X224</f>
        <v>7460.9237909999983</v>
      </c>
      <c r="Y228" s="127"/>
      <c r="Z228" s="127">
        <f>X228/$X$225</f>
        <v>1</v>
      </c>
    </row>
    <row r="229" spans="1:26" s="31" customFormat="1" ht="15" customHeight="1" x14ac:dyDescent="0.2">
      <c r="A229" s="51"/>
      <c r="B229" s="144" t="str">
        <f>'EDGAR-2021'!A215</f>
        <v>GLOBAL TOTAL</v>
      </c>
      <c r="C229" s="35">
        <f>VLOOKUP($B229,'EDGAR-2021'!$A$3:$AZ$215,C$10,FALSE)</f>
        <v>22727.882511711101</v>
      </c>
      <c r="D229" s="35">
        <f>VLOOKUP($B229,'EDGAR-2021'!$A$3:$AZ$215,D$10,FALSE)</f>
        <v>30170.025329992801</v>
      </c>
      <c r="E229" s="35">
        <f>VLOOKUP($B229,'EDGAR-2021'!$A$3:$AZ$215,E$10,FALSE)</f>
        <v>34180.727136629102</v>
      </c>
      <c r="F229" s="35">
        <f>VLOOKUP($B229,'EDGAR-2021'!$A$3:$AZ$215,F$10,FALSE)</f>
        <v>35185.713182533596</v>
      </c>
      <c r="G229" s="35">
        <f>VLOOKUP($B229,'EDGAR-2021'!$A$3:$AZ$215,G$10,FALSE)</f>
        <v>35705.304526580301</v>
      </c>
      <c r="H229" s="35">
        <f>VLOOKUP($B229,'EDGAR-2021'!$A$3:$AZ$215,H$10,FALSE)</f>
        <v>36170.8689261494</v>
      </c>
      <c r="I229" s="35">
        <f>VLOOKUP($B229,'EDGAR-2021'!$A$3:$AZ$215,I$10,FALSE)</f>
        <v>36370.547695908899</v>
      </c>
      <c r="J229" s="35">
        <f>VLOOKUP($B229,'EDGAR-2021'!$A$3:$AZ$215,J$10,FALSE)</f>
        <v>36170.8689261494</v>
      </c>
      <c r="K229" s="35">
        <f>VLOOKUP($B229,'EDGAR-2021'!$A$3:$AZ$215,K$10,FALSE)</f>
        <v>36385.948189766299</v>
      </c>
      <c r="L229" s="35">
        <f>VLOOKUP($B229,'EDGAR-2021'!$A$3:$AZ$215,L$10,FALSE)</f>
        <v>36465.5894610654</v>
      </c>
      <c r="M229" s="35">
        <f>VLOOKUP($B229,'EDGAR-2021'!$A$3:$AZ$215,M$10,FALSE)</f>
        <v>36935.593267627402</v>
      </c>
      <c r="N229" s="35">
        <f>VLOOKUP($B229,'EDGAR-2021'!$A$3:$AZ$215,N$10,FALSE)</f>
        <v>37716.180669970498</v>
      </c>
      <c r="O229" s="35">
        <f>VLOOKUP($B229,'EDGAR-2021'!$A$3:$AZ$215,O$10,FALSE)</f>
        <v>37911.369128053098</v>
      </c>
      <c r="P229" s="35">
        <f>VLOOKUP($B229,'EDGAR-2021'!$A$3:$AZ$215,P$10,FALSE)</f>
        <v>35962.8706383604</v>
      </c>
      <c r="Q229" s="36"/>
      <c r="R229" s="34" t="s">
        <v>243</v>
      </c>
      <c r="S229" s="50">
        <f t="shared" si="41"/>
        <v>-5.139615198573444E-2</v>
      </c>
      <c r="T229" s="35">
        <f>'EDGAR-P'!AE213</f>
        <v>7708.4408384323651</v>
      </c>
      <c r="U229" s="29">
        <f t="shared" si="42"/>
        <v>4.9181630789765496</v>
      </c>
      <c r="V229" s="127"/>
      <c r="W229" s="127">
        <f t="shared" si="44"/>
        <v>1.000057905109045</v>
      </c>
      <c r="X229" s="35">
        <f>'EDGAR-P'!AB213</f>
        <v>7461.3632962000138</v>
      </c>
      <c r="Y229" s="127"/>
      <c r="Z229" s="127">
        <f>X229/$X$225</f>
        <v>1.0000589076114872</v>
      </c>
    </row>
    <row r="230" spans="1:26" s="31" customFormat="1" ht="13.9" customHeight="1" x14ac:dyDescent="0.2">
      <c r="A230" s="33"/>
      <c r="B230" s="33" t="s">
        <v>180</v>
      </c>
      <c r="C230" s="49">
        <f t="shared" ref="C230:P230" si="55">C229-C228</f>
        <v>-4.3655745685100555E-11</v>
      </c>
      <c r="D230" s="49">
        <f t="shared" si="55"/>
        <v>2.801243681460619E-10</v>
      </c>
      <c r="E230" s="49">
        <f t="shared" si="55"/>
        <v>1.5279510989785194E-10</v>
      </c>
      <c r="F230" s="49">
        <f t="shared" si="55"/>
        <v>1.964508555829525E-10</v>
      </c>
      <c r="G230" s="49">
        <f t="shared" si="55"/>
        <v>3.1286617740988731E-10</v>
      </c>
      <c r="H230" s="49">
        <f t="shared" si="55"/>
        <v>1.673470251262188E-10</v>
      </c>
      <c r="I230" s="49">
        <f t="shared" si="55"/>
        <v>0</v>
      </c>
      <c r="J230" s="49">
        <f t="shared" si="55"/>
        <v>1.673470251262188E-10</v>
      </c>
      <c r="K230" s="49">
        <f t="shared" si="55"/>
        <v>-1.4551915228366852E-10</v>
      </c>
      <c r="L230" s="49">
        <f t="shared" si="55"/>
        <v>1.5279510989785194E-10</v>
      </c>
      <c r="M230" s="49">
        <f t="shared" si="55"/>
        <v>8.7311491370201111E-11</v>
      </c>
      <c r="N230" s="49">
        <f t="shared" si="55"/>
        <v>1.6007106751203537E-10</v>
      </c>
      <c r="O230" s="49">
        <f t="shared" si="55"/>
        <v>0</v>
      </c>
      <c r="P230" s="49">
        <f t="shared" si="55"/>
        <v>-1.0913936421275139E-10</v>
      </c>
      <c r="Q230" s="75"/>
      <c r="R230" s="34" t="s">
        <v>180</v>
      </c>
      <c r="S230" s="34"/>
      <c r="T230" s="74">
        <f>T229-T228</f>
        <v>0.44633226239784562</v>
      </c>
      <c r="X230" s="74">
        <f>X229-X228</f>
        <v>0.43950520001544646</v>
      </c>
    </row>
    <row r="231" spans="1:26" s="31" customFormat="1" x14ac:dyDescent="0.2">
      <c r="A231" s="145"/>
      <c r="B231" s="32"/>
      <c r="C231" s="20">
        <f t="shared" ref="C231:N231" si="56">C230/C228</f>
        <v>-1.9208012740564712E-15</v>
      </c>
      <c r="D231" s="20">
        <f t="shared" si="56"/>
        <v>9.2848569095361566E-15</v>
      </c>
      <c r="E231" s="20">
        <f t="shared" si="56"/>
        <v>4.4702123886098599E-15</v>
      </c>
      <c r="F231" s="20">
        <f t="shared" si="56"/>
        <v>5.583256322355092E-15</v>
      </c>
      <c r="G231" s="20">
        <f t="shared" si="56"/>
        <v>8.7624564909390788E-15</v>
      </c>
      <c r="H231" s="20">
        <f t="shared" si="56"/>
        <v>4.626569117482206E-15</v>
      </c>
      <c r="I231" s="20">
        <f t="shared" si="56"/>
        <v>0</v>
      </c>
      <c r="J231" s="20">
        <f t="shared" si="56"/>
        <v>4.626569117482206E-15</v>
      </c>
      <c r="K231" s="20">
        <f t="shared" si="56"/>
        <v>-3.9993228024382176E-15</v>
      </c>
      <c r="L231" s="20">
        <f t="shared" si="56"/>
        <v>4.1901176466924561E-15</v>
      </c>
      <c r="M231" s="20">
        <f t="shared" si="56"/>
        <v>2.3638849046652898E-15</v>
      </c>
      <c r="N231" s="20">
        <f t="shared" si="56"/>
        <v>4.2440953635447005E-15</v>
      </c>
      <c r="O231" s="75">
        <f>(O229-O228)/O229</f>
        <v>1.9192020181617418E-16</v>
      </c>
      <c r="P231" s="75">
        <f>(P229-P228)/P229</f>
        <v>-3.0347789894262794E-15</v>
      </c>
      <c r="Q231" s="76"/>
      <c r="R231" s="93"/>
      <c r="S231" s="93"/>
      <c r="T231" s="146">
        <f>T230/T228</f>
        <v>5.7905109044975708E-5</v>
      </c>
      <c r="X231" s="146">
        <f>X230/X228</f>
        <v>5.8907611487147887E-5</v>
      </c>
    </row>
    <row r="232" spans="1:26" s="31" customFormat="1" x14ac:dyDescent="0.2">
      <c r="A232" s="145"/>
      <c r="F232" s="36"/>
      <c r="G232" s="36"/>
      <c r="H232" s="36"/>
      <c r="I232" s="36"/>
      <c r="J232" s="36"/>
      <c r="K232" s="36"/>
      <c r="L232" s="36"/>
      <c r="M232" s="36"/>
      <c r="N232" s="36"/>
      <c r="O232" s="48"/>
      <c r="P232" s="48"/>
      <c r="Q232" s="48"/>
      <c r="R232" s="34"/>
      <c r="S232" s="34"/>
      <c r="T232" s="94"/>
      <c r="X232" s="94"/>
    </row>
    <row r="233" spans="1:26" s="31" customFormat="1" ht="15" x14ac:dyDescent="0.25">
      <c r="B233"/>
      <c r="C233" s="28"/>
      <c r="D233" s="28"/>
      <c r="E233" s="28"/>
      <c r="F233" s="28"/>
      <c r="G233" s="28"/>
      <c r="H233" s="28"/>
      <c r="I233" s="28"/>
      <c r="J233" s="28"/>
      <c r="K233" s="28"/>
      <c r="L233" s="28"/>
      <c r="M233" s="28"/>
      <c r="N233" s="28"/>
      <c r="O233" s="28"/>
      <c r="P233" s="28"/>
      <c r="T233" s="35"/>
      <c r="X233" s="35"/>
    </row>
    <row r="234" spans="1:26" s="31" customFormat="1" x14ac:dyDescent="0.2">
      <c r="A234" s="33"/>
      <c r="B234" s="85"/>
      <c r="C234" s="86"/>
      <c r="D234" s="86"/>
      <c r="E234" s="86"/>
      <c r="F234" s="87"/>
      <c r="G234" s="88"/>
      <c r="H234" s="88"/>
      <c r="I234" s="88"/>
      <c r="J234" s="88"/>
      <c r="K234" s="86"/>
      <c r="L234" s="88"/>
      <c r="M234" s="86"/>
      <c r="N234" s="86"/>
      <c r="O234" s="28"/>
      <c r="P234" s="28"/>
      <c r="T234" s="36"/>
      <c r="X234" s="36"/>
    </row>
    <row r="235" spans="1:26" s="31" customFormat="1" ht="15" x14ac:dyDescent="0.25">
      <c r="B235"/>
      <c r="C235" s="85"/>
      <c r="D235" s="85"/>
      <c r="E235" s="85"/>
      <c r="G235" s="28"/>
      <c r="H235" s="28"/>
      <c r="I235" s="28"/>
      <c r="J235" s="28"/>
      <c r="K235" s="28"/>
      <c r="L235" s="28"/>
      <c r="M235" s="28"/>
      <c r="N235" s="28"/>
      <c r="O235" s="28"/>
      <c r="P235" s="28"/>
    </row>
    <row r="236" spans="1:26" ht="15" x14ac:dyDescent="0.25">
      <c r="B236"/>
      <c r="C236" s="85"/>
      <c r="D236" s="85"/>
      <c r="E236" s="85"/>
    </row>
    <row r="237" spans="1:26" ht="14.25" x14ac:dyDescent="0.2">
      <c r="B237" s="19" t="s">
        <v>267</v>
      </c>
      <c r="C237" s="85"/>
      <c r="D237" s="85"/>
      <c r="E237" s="85"/>
    </row>
    <row r="238" spans="1:26" x14ac:dyDescent="0.2">
      <c r="B238" s="147" t="s">
        <v>48</v>
      </c>
      <c r="C238" s="85"/>
      <c r="D238" s="85"/>
      <c r="E238" s="85"/>
    </row>
    <row r="239" spans="1:26" x14ac:dyDescent="0.2">
      <c r="B239" s="147" t="s">
        <v>228</v>
      </c>
    </row>
    <row r="240" spans="1:26" x14ac:dyDescent="0.2">
      <c r="B240" s="147" t="s">
        <v>242</v>
      </c>
    </row>
    <row r="241" spans="2:2" x14ac:dyDescent="0.2">
      <c r="B241" s="147" t="s">
        <v>59</v>
      </c>
    </row>
    <row r="242" spans="2:2" x14ac:dyDescent="0.2">
      <c r="B242" s="147" t="s">
        <v>214</v>
      </c>
    </row>
    <row r="243" spans="2:2" x14ac:dyDescent="0.2">
      <c r="B243" s="147" t="s">
        <v>49</v>
      </c>
    </row>
    <row r="244" spans="2:2" x14ac:dyDescent="0.2">
      <c r="B244" s="147" t="s">
        <v>112</v>
      </c>
    </row>
    <row r="245" spans="2:2" ht="15" x14ac:dyDescent="0.25">
      <c r="B245" t="str">
        <f>'data countries EDGAR'!B14</f>
        <v>Afghanistan</v>
      </c>
    </row>
    <row r="246" spans="2:2" ht="15" x14ac:dyDescent="0.25">
      <c r="B246" t="str">
        <f>'data countries EDGAR'!B15</f>
        <v>Albania</v>
      </c>
    </row>
    <row r="247" spans="2:2" ht="15" x14ac:dyDescent="0.25">
      <c r="B247" t="str">
        <f>'data countries EDGAR'!B16</f>
        <v>Algeria</v>
      </c>
    </row>
    <row r="248" spans="2:2" ht="15" x14ac:dyDescent="0.25">
      <c r="B248" t="str">
        <f>'data countries EDGAR'!B17</f>
        <v>Angola</v>
      </c>
    </row>
    <row r="249" spans="2:2" ht="15" x14ac:dyDescent="0.25">
      <c r="B249" t="str">
        <f>'data countries EDGAR'!B18</f>
        <v>Anguilla</v>
      </c>
    </row>
    <row r="250" spans="2:2" ht="15" x14ac:dyDescent="0.25">
      <c r="B250" t="str">
        <f>'data countries EDGAR'!B19</f>
        <v>Antigua and Barbuda</v>
      </c>
    </row>
    <row r="251" spans="2:2" ht="15" x14ac:dyDescent="0.25">
      <c r="B251" t="str">
        <f>'data countries EDGAR'!B20</f>
        <v>Argentina</v>
      </c>
    </row>
    <row r="252" spans="2:2" ht="15" x14ac:dyDescent="0.25">
      <c r="B252" t="str">
        <f>'data countries EDGAR'!B21</f>
        <v>Armenia</v>
      </c>
    </row>
    <row r="253" spans="2:2" ht="15" x14ac:dyDescent="0.25">
      <c r="B253" t="str">
        <f>'data countries EDGAR'!B22</f>
        <v>Aruba</v>
      </c>
    </row>
    <row r="254" spans="2:2" ht="15" x14ac:dyDescent="0.25">
      <c r="B254" t="str">
        <f>'data countries EDGAR'!B23</f>
        <v>Australia</v>
      </c>
    </row>
    <row r="255" spans="2:2" ht="15" x14ac:dyDescent="0.25">
      <c r="B255" t="str">
        <f>'data countries EDGAR'!B24</f>
        <v>Austria</v>
      </c>
    </row>
    <row r="256" spans="2:2" ht="15" x14ac:dyDescent="0.25">
      <c r="B256" t="str">
        <f>'data countries EDGAR'!B25</f>
        <v>Azerbaijan</v>
      </c>
    </row>
    <row r="257" spans="2:2" ht="15" x14ac:dyDescent="0.25">
      <c r="B257" t="str">
        <f>'data countries EDGAR'!B26</f>
        <v>Bahamas</v>
      </c>
    </row>
    <row r="258" spans="2:2" ht="15" x14ac:dyDescent="0.25">
      <c r="B258" t="str">
        <f>'data countries EDGAR'!B27</f>
        <v>Bahrain</v>
      </c>
    </row>
    <row r="259" spans="2:2" ht="15" x14ac:dyDescent="0.25">
      <c r="B259" t="str">
        <f>'data countries EDGAR'!B28</f>
        <v>Bangladesh</v>
      </c>
    </row>
    <row r="260" spans="2:2" ht="15" x14ac:dyDescent="0.25">
      <c r="B260" t="str">
        <f>'data countries EDGAR'!B29</f>
        <v>Barbados</v>
      </c>
    </row>
    <row r="261" spans="2:2" ht="15" x14ac:dyDescent="0.25">
      <c r="B261" t="str">
        <f>'data countries EDGAR'!B30</f>
        <v>Belarus</v>
      </c>
    </row>
    <row r="262" spans="2:2" ht="15" x14ac:dyDescent="0.25">
      <c r="B262" t="str">
        <f>'data countries EDGAR'!B31</f>
        <v>Belgium</v>
      </c>
    </row>
    <row r="263" spans="2:2" ht="15" x14ac:dyDescent="0.25">
      <c r="B263" t="str">
        <f>'data countries EDGAR'!B32</f>
        <v>Belize</v>
      </c>
    </row>
    <row r="264" spans="2:2" ht="15" x14ac:dyDescent="0.25">
      <c r="B264" t="str">
        <f>'data countries EDGAR'!B33</f>
        <v>Benin</v>
      </c>
    </row>
    <row r="265" spans="2:2" ht="15" x14ac:dyDescent="0.25">
      <c r="B265" t="str">
        <f>'data countries EDGAR'!B34</f>
        <v>Bermuda</v>
      </c>
    </row>
    <row r="266" spans="2:2" ht="15" x14ac:dyDescent="0.25">
      <c r="B266" t="str">
        <f>'data countries EDGAR'!B35</f>
        <v>Bhutan</v>
      </c>
    </row>
    <row r="267" spans="2:2" ht="15" x14ac:dyDescent="0.25">
      <c r="B267" t="str">
        <f>'data countries EDGAR'!B36</f>
        <v>Bolivia</v>
      </c>
    </row>
    <row r="268" spans="2:2" ht="15" x14ac:dyDescent="0.25">
      <c r="B268" t="str">
        <f>'data countries EDGAR'!B37</f>
        <v>Bosnia and Herzegovina</v>
      </c>
    </row>
    <row r="269" spans="2:2" ht="15" x14ac:dyDescent="0.25">
      <c r="B269" t="str">
        <f>'data countries EDGAR'!B38</f>
        <v>Botswana</v>
      </c>
    </row>
    <row r="270" spans="2:2" ht="15" x14ac:dyDescent="0.25">
      <c r="B270" t="str">
        <f>'data countries EDGAR'!B39</f>
        <v>Brazil</v>
      </c>
    </row>
    <row r="271" spans="2:2" ht="15" x14ac:dyDescent="0.25">
      <c r="B271" t="str">
        <f>'data countries EDGAR'!B40</f>
        <v>British Virgin Islands</v>
      </c>
    </row>
    <row r="272" spans="2:2" ht="15" x14ac:dyDescent="0.25">
      <c r="B272" t="str">
        <f>'data countries EDGAR'!B41</f>
        <v>Brunei</v>
      </c>
    </row>
    <row r="273" spans="2:2" ht="15" x14ac:dyDescent="0.25">
      <c r="B273" t="str">
        <f>'data countries EDGAR'!B42</f>
        <v>Bulgaria</v>
      </c>
    </row>
    <row r="274" spans="2:2" ht="15" x14ac:dyDescent="0.25">
      <c r="B274" t="str">
        <f>'data countries EDGAR'!B43</f>
        <v>Burkina Faso</v>
      </c>
    </row>
    <row r="275" spans="2:2" ht="15" x14ac:dyDescent="0.25">
      <c r="B275" t="str">
        <f>'data countries EDGAR'!B44</f>
        <v>Burundi</v>
      </c>
    </row>
    <row r="276" spans="2:2" ht="15" x14ac:dyDescent="0.25">
      <c r="B276" t="str">
        <f>'data countries EDGAR'!B45</f>
        <v>Cabo Verde</v>
      </c>
    </row>
    <row r="277" spans="2:2" ht="15" x14ac:dyDescent="0.25">
      <c r="B277" t="str">
        <f>'data countries EDGAR'!B46</f>
        <v>Cambodia</v>
      </c>
    </row>
    <row r="278" spans="2:2" ht="15" x14ac:dyDescent="0.25">
      <c r="B278" t="str">
        <f>'data countries EDGAR'!B47</f>
        <v>Cameroon</v>
      </c>
    </row>
    <row r="279" spans="2:2" ht="15" x14ac:dyDescent="0.25">
      <c r="B279" t="str">
        <f>'data countries EDGAR'!B48</f>
        <v>Canada</v>
      </c>
    </row>
    <row r="280" spans="2:2" ht="15" x14ac:dyDescent="0.25">
      <c r="B280" t="str">
        <f>'data countries EDGAR'!B49</f>
        <v>Cayman Islands</v>
      </c>
    </row>
    <row r="281" spans="2:2" ht="15" x14ac:dyDescent="0.25">
      <c r="B281" t="str">
        <f>'data countries EDGAR'!B50</f>
        <v>Central African Republic</v>
      </c>
    </row>
    <row r="282" spans="2:2" ht="15" x14ac:dyDescent="0.25">
      <c r="B282" t="str">
        <f>'data countries EDGAR'!B51</f>
        <v>Chad</v>
      </c>
    </row>
    <row r="283" spans="2:2" ht="15" x14ac:dyDescent="0.25">
      <c r="B283" t="str">
        <f>'data countries EDGAR'!B52</f>
        <v>Chile</v>
      </c>
    </row>
    <row r="284" spans="2:2" ht="15" x14ac:dyDescent="0.25">
      <c r="B284" t="str">
        <f>'data countries EDGAR'!B53</f>
        <v>China</v>
      </c>
    </row>
    <row r="285" spans="2:2" ht="15" x14ac:dyDescent="0.25">
      <c r="B285" t="str">
        <f>'data countries EDGAR'!B54</f>
        <v>Colombia</v>
      </c>
    </row>
    <row r="286" spans="2:2" ht="15" x14ac:dyDescent="0.25">
      <c r="B286" t="str">
        <f>'data countries EDGAR'!B55</f>
        <v>Comoros</v>
      </c>
    </row>
    <row r="287" spans="2:2" ht="15" x14ac:dyDescent="0.25">
      <c r="B287" t="str">
        <f>'data countries EDGAR'!B56</f>
        <v>Congo</v>
      </c>
    </row>
    <row r="288" spans="2:2" ht="15" x14ac:dyDescent="0.25">
      <c r="B288" t="str">
        <f>'data countries EDGAR'!B57</f>
        <v>Cook Islands</v>
      </c>
    </row>
    <row r="289" spans="2:2" ht="15" x14ac:dyDescent="0.25">
      <c r="B289" t="str">
        <f>'data countries EDGAR'!B58</f>
        <v>Costa Rica</v>
      </c>
    </row>
    <row r="290" spans="2:2" ht="15" x14ac:dyDescent="0.25">
      <c r="B290" t="str">
        <f>'data countries EDGAR'!B59</f>
        <v>Côte d’Ivoire</v>
      </c>
    </row>
    <row r="291" spans="2:2" ht="15" x14ac:dyDescent="0.25">
      <c r="B291" t="str">
        <f>'data countries EDGAR'!B60</f>
        <v>Croatia</v>
      </c>
    </row>
    <row r="292" spans="2:2" ht="15" x14ac:dyDescent="0.25">
      <c r="B292" t="str">
        <f>'data countries EDGAR'!B61</f>
        <v>Cuba</v>
      </c>
    </row>
    <row r="293" spans="2:2" ht="15" x14ac:dyDescent="0.25">
      <c r="B293" t="str">
        <f>'data countries EDGAR'!B62</f>
        <v>Curaçao</v>
      </c>
    </row>
    <row r="294" spans="2:2" ht="15" x14ac:dyDescent="0.25">
      <c r="B294" t="str">
        <f>'data countries EDGAR'!B63</f>
        <v>Cyprus</v>
      </c>
    </row>
    <row r="295" spans="2:2" ht="15" x14ac:dyDescent="0.25">
      <c r="B295" t="str">
        <f>'data countries EDGAR'!B64</f>
        <v>Czechia</v>
      </c>
    </row>
    <row r="296" spans="2:2" ht="15" x14ac:dyDescent="0.25">
      <c r="B296" t="str">
        <f>'data countries EDGAR'!B65</f>
        <v>Democratic Republic of the Congo</v>
      </c>
    </row>
    <row r="297" spans="2:2" ht="15" x14ac:dyDescent="0.25">
      <c r="B297" t="str">
        <f>'data countries EDGAR'!B66</f>
        <v>Denmark</v>
      </c>
    </row>
    <row r="298" spans="2:2" ht="15" x14ac:dyDescent="0.25">
      <c r="B298" t="str">
        <f>'data countries EDGAR'!B67</f>
        <v>Djibouti</v>
      </c>
    </row>
    <row r="299" spans="2:2" ht="15" x14ac:dyDescent="0.25">
      <c r="B299" t="str">
        <f>'data countries EDGAR'!B68</f>
        <v>Dominica</v>
      </c>
    </row>
    <row r="300" spans="2:2" ht="15" x14ac:dyDescent="0.25">
      <c r="B300" t="str">
        <f>'data countries EDGAR'!B69</f>
        <v>Dominican Republic</v>
      </c>
    </row>
    <row r="301" spans="2:2" ht="15" x14ac:dyDescent="0.25">
      <c r="B301" t="str">
        <f>'data countries EDGAR'!B70</f>
        <v>Ecuador</v>
      </c>
    </row>
    <row r="302" spans="2:2" ht="15" x14ac:dyDescent="0.25">
      <c r="B302" t="str">
        <f>'data countries EDGAR'!B71</f>
        <v>Egypt</v>
      </c>
    </row>
    <row r="303" spans="2:2" ht="15" x14ac:dyDescent="0.25">
      <c r="B303" t="str">
        <f>'data countries EDGAR'!B72</f>
        <v>El Salvador</v>
      </c>
    </row>
    <row r="304" spans="2:2" ht="15" x14ac:dyDescent="0.25">
      <c r="B304" t="str">
        <f>'data countries EDGAR'!B73</f>
        <v>Equatorial Guinea</v>
      </c>
    </row>
    <row r="305" spans="2:2" ht="15" x14ac:dyDescent="0.25">
      <c r="B305" t="str">
        <f>'data countries EDGAR'!B74</f>
        <v>Eritrea</v>
      </c>
    </row>
    <row r="306" spans="2:2" ht="15" x14ac:dyDescent="0.25">
      <c r="B306" t="str">
        <f>'data countries EDGAR'!B75</f>
        <v>Estonia</v>
      </c>
    </row>
    <row r="307" spans="2:2" ht="15" x14ac:dyDescent="0.25">
      <c r="B307" t="str">
        <f>'data countries EDGAR'!B76</f>
        <v>Eswatini</v>
      </c>
    </row>
    <row r="308" spans="2:2" ht="15" x14ac:dyDescent="0.25">
      <c r="B308" t="str">
        <f>'data countries EDGAR'!B77</f>
        <v>Ethiopia</v>
      </c>
    </row>
    <row r="309" spans="2:2" ht="15" x14ac:dyDescent="0.25">
      <c r="B309" t="str">
        <f>'data countries EDGAR'!B222</f>
        <v>EU27</v>
      </c>
    </row>
    <row r="310" spans="2:2" ht="15" x14ac:dyDescent="0.25">
      <c r="B310" t="str">
        <f>'data countries EDGAR'!B79</f>
        <v>Faroes</v>
      </c>
    </row>
    <row r="311" spans="2:2" ht="15" x14ac:dyDescent="0.25">
      <c r="B311" t="str">
        <f>'data countries EDGAR'!B80</f>
        <v>Fiji</v>
      </c>
    </row>
    <row r="312" spans="2:2" ht="15" x14ac:dyDescent="0.25">
      <c r="B312" t="str">
        <f>'data countries EDGAR'!B81</f>
        <v>Finland</v>
      </c>
    </row>
    <row r="313" spans="2:2" ht="15" x14ac:dyDescent="0.25">
      <c r="B313" t="str">
        <f>'data countries EDGAR'!B82</f>
        <v>France and Monaco</v>
      </c>
    </row>
    <row r="314" spans="2:2" ht="15" x14ac:dyDescent="0.25">
      <c r="B314" t="str">
        <f>'data countries EDGAR'!B83</f>
        <v>French Guiana</v>
      </c>
    </row>
    <row r="315" spans="2:2" ht="15" x14ac:dyDescent="0.25">
      <c r="B315" t="str">
        <f>'data countries EDGAR'!B84</f>
        <v>French Polynesia</v>
      </c>
    </row>
    <row r="316" spans="2:2" ht="15" x14ac:dyDescent="0.25">
      <c r="B316" t="str">
        <f>'data countries EDGAR'!B85</f>
        <v>Gabon</v>
      </c>
    </row>
    <row r="317" spans="2:2" ht="15" x14ac:dyDescent="0.25">
      <c r="B317" t="str">
        <f>'data countries EDGAR'!B86</f>
        <v>Georgia</v>
      </c>
    </row>
    <row r="318" spans="2:2" ht="15" x14ac:dyDescent="0.25">
      <c r="B318" t="str">
        <f>'data countries EDGAR'!B87</f>
        <v>Germany</v>
      </c>
    </row>
    <row r="319" spans="2:2" ht="15" x14ac:dyDescent="0.25">
      <c r="B319" t="str">
        <f>'data countries EDGAR'!B88</f>
        <v>Ghana</v>
      </c>
    </row>
    <row r="320" spans="2:2" ht="15" x14ac:dyDescent="0.25">
      <c r="B320" t="str">
        <f>'data countries EDGAR'!B89</f>
        <v>Gibraltar</v>
      </c>
    </row>
    <row r="321" spans="2:2" ht="15" x14ac:dyDescent="0.25">
      <c r="B321" t="str">
        <f>'data countries EDGAR'!B90</f>
        <v>Greece</v>
      </c>
    </row>
    <row r="322" spans="2:2" ht="15" x14ac:dyDescent="0.25">
      <c r="B322" t="str">
        <f>'data countries EDGAR'!B91</f>
        <v>Greenland</v>
      </c>
    </row>
    <row r="323" spans="2:2" ht="15" x14ac:dyDescent="0.25">
      <c r="B323" t="str">
        <f>'data countries EDGAR'!B92</f>
        <v>Grenada</v>
      </c>
    </row>
    <row r="324" spans="2:2" ht="15" x14ac:dyDescent="0.25">
      <c r="B324" t="str">
        <f>'data countries EDGAR'!B93</f>
        <v>Guadeloupe</v>
      </c>
    </row>
    <row r="325" spans="2:2" ht="15" x14ac:dyDescent="0.25">
      <c r="B325" t="str">
        <f>'data countries EDGAR'!B94</f>
        <v>Guatemala</v>
      </c>
    </row>
    <row r="326" spans="2:2" ht="15" x14ac:dyDescent="0.25">
      <c r="B326" t="str">
        <f>'data countries EDGAR'!B95</f>
        <v>Guinea</v>
      </c>
    </row>
    <row r="327" spans="2:2" ht="15" x14ac:dyDescent="0.25">
      <c r="B327" t="str">
        <f>'data countries EDGAR'!B96</f>
        <v>Guinea-Bissau</v>
      </c>
    </row>
    <row r="328" spans="2:2" ht="15" x14ac:dyDescent="0.25">
      <c r="B328" t="str">
        <f>'data countries EDGAR'!B97</f>
        <v>Guyana</v>
      </c>
    </row>
    <row r="329" spans="2:2" ht="15" x14ac:dyDescent="0.25">
      <c r="B329" t="str">
        <f>'data countries EDGAR'!B98</f>
        <v>Haiti</v>
      </c>
    </row>
    <row r="330" spans="2:2" ht="15" x14ac:dyDescent="0.25">
      <c r="B330" t="str">
        <f>'data countries EDGAR'!B99</f>
        <v>Honduras</v>
      </c>
    </row>
    <row r="331" spans="2:2" ht="15" x14ac:dyDescent="0.25">
      <c r="B331" t="str">
        <f>'data countries EDGAR'!B100</f>
        <v>Hong Kong</v>
      </c>
    </row>
    <row r="332" spans="2:2" ht="15" x14ac:dyDescent="0.25">
      <c r="B332" t="str">
        <f>'data countries EDGAR'!B101</f>
        <v>Hungary</v>
      </c>
    </row>
    <row r="333" spans="2:2" ht="15" x14ac:dyDescent="0.25">
      <c r="B333" t="str">
        <f>'data countries EDGAR'!B102</f>
        <v>Iceland</v>
      </c>
    </row>
    <row r="334" spans="2:2" ht="15" x14ac:dyDescent="0.25">
      <c r="B334" t="str">
        <f>'data countries EDGAR'!B103</f>
        <v>India</v>
      </c>
    </row>
    <row r="335" spans="2:2" ht="15" x14ac:dyDescent="0.25">
      <c r="B335" t="str">
        <f>'data countries EDGAR'!B104</f>
        <v>Indonesia</v>
      </c>
    </row>
    <row r="336" spans="2:2" ht="15" x14ac:dyDescent="0.25">
      <c r="B336" t="str">
        <f>'data countries EDGAR'!B105</f>
        <v>Iran</v>
      </c>
    </row>
    <row r="337" spans="2:2" ht="15" x14ac:dyDescent="0.25">
      <c r="B337" t="str">
        <f>'data countries EDGAR'!B106</f>
        <v>Iraq</v>
      </c>
    </row>
    <row r="338" spans="2:2" ht="15" x14ac:dyDescent="0.25">
      <c r="B338" t="str">
        <f>'data countries EDGAR'!B107</f>
        <v>Ireland</v>
      </c>
    </row>
    <row r="339" spans="2:2" ht="15" x14ac:dyDescent="0.25">
      <c r="B339" t="str">
        <f>'data countries EDGAR'!B108</f>
        <v>Israel and Palestine, State of</v>
      </c>
    </row>
    <row r="340" spans="2:2" ht="15" x14ac:dyDescent="0.25">
      <c r="B340" t="str">
        <f>'data countries EDGAR'!B109</f>
        <v>Italy, San Marino and the Holy See</v>
      </c>
    </row>
    <row r="341" spans="2:2" ht="15" x14ac:dyDescent="0.25">
      <c r="B341" t="str">
        <f>'data countries EDGAR'!B110</f>
        <v>Jamaica</v>
      </c>
    </row>
    <row r="342" spans="2:2" ht="15" x14ac:dyDescent="0.25">
      <c r="B342" t="str">
        <f>'data countries EDGAR'!B111</f>
        <v>Japan</v>
      </c>
    </row>
    <row r="343" spans="2:2" ht="15" x14ac:dyDescent="0.25">
      <c r="B343" t="str">
        <f>'data countries EDGAR'!B112</f>
        <v>Jordan</v>
      </c>
    </row>
    <row r="344" spans="2:2" ht="15" x14ac:dyDescent="0.25">
      <c r="B344" t="str">
        <f>'data countries EDGAR'!B113</f>
        <v>Kazakhstan</v>
      </c>
    </row>
    <row r="345" spans="2:2" ht="15" x14ac:dyDescent="0.25">
      <c r="B345" t="str">
        <f>'data countries EDGAR'!B114</f>
        <v>Kenya</v>
      </c>
    </row>
    <row r="346" spans="2:2" ht="15" x14ac:dyDescent="0.25">
      <c r="B346" t="str">
        <f>'data countries EDGAR'!B115</f>
        <v>Kiribati</v>
      </c>
    </row>
    <row r="347" spans="2:2" ht="15" x14ac:dyDescent="0.25">
      <c r="B347" t="str">
        <f>'data countries EDGAR'!B116</f>
        <v>Kuwait</v>
      </c>
    </row>
    <row r="348" spans="2:2" ht="15" x14ac:dyDescent="0.25">
      <c r="B348" t="str">
        <f>'data countries EDGAR'!B117</f>
        <v>Kyrgyzstan</v>
      </c>
    </row>
    <row r="349" spans="2:2" ht="15" x14ac:dyDescent="0.25">
      <c r="B349" t="str">
        <f>'data countries EDGAR'!B118</f>
        <v>Laos</v>
      </c>
    </row>
    <row r="350" spans="2:2" ht="15" x14ac:dyDescent="0.25">
      <c r="B350" t="str">
        <f>'data countries EDGAR'!B119</f>
        <v>Latvia</v>
      </c>
    </row>
    <row r="351" spans="2:2" ht="15" x14ac:dyDescent="0.25">
      <c r="B351" t="str">
        <f>'data countries EDGAR'!B120</f>
        <v>Lebanon</v>
      </c>
    </row>
    <row r="352" spans="2:2" ht="15" x14ac:dyDescent="0.25">
      <c r="B352" t="str">
        <f>'data countries EDGAR'!B121</f>
        <v>Lesotho</v>
      </c>
    </row>
    <row r="353" spans="2:2" ht="15" x14ac:dyDescent="0.25">
      <c r="B353" t="str">
        <f>'data countries EDGAR'!B122</f>
        <v>Liberia</v>
      </c>
    </row>
    <row r="354" spans="2:2" ht="15" x14ac:dyDescent="0.25">
      <c r="B354" t="str">
        <f>'data countries EDGAR'!B123</f>
        <v>Libya</v>
      </c>
    </row>
    <row r="355" spans="2:2" ht="15" x14ac:dyDescent="0.25">
      <c r="B355" t="str">
        <f>'data countries EDGAR'!B124</f>
        <v>Lithuania</v>
      </c>
    </row>
    <row r="356" spans="2:2" ht="15" x14ac:dyDescent="0.25">
      <c r="B356" t="str">
        <f>'data countries EDGAR'!B125</f>
        <v>Luxembourg</v>
      </c>
    </row>
    <row r="357" spans="2:2" ht="15" x14ac:dyDescent="0.25">
      <c r="B357" t="str">
        <f>'data countries EDGAR'!B126</f>
        <v>Macao</v>
      </c>
    </row>
    <row r="358" spans="2:2" ht="15" x14ac:dyDescent="0.25">
      <c r="B358" t="str">
        <f>'data countries EDGAR'!B127</f>
        <v>Madagascar</v>
      </c>
    </row>
    <row r="359" spans="2:2" ht="15" x14ac:dyDescent="0.25">
      <c r="B359" t="str">
        <f>'data countries EDGAR'!B128</f>
        <v>Malawi</v>
      </c>
    </row>
    <row r="360" spans="2:2" ht="15" x14ac:dyDescent="0.25">
      <c r="B360" t="str">
        <f>'data countries EDGAR'!B129</f>
        <v>Malaysia</v>
      </c>
    </row>
    <row r="361" spans="2:2" ht="15" x14ac:dyDescent="0.25">
      <c r="B361" t="str">
        <f>'data countries EDGAR'!B130</f>
        <v>Maldives</v>
      </c>
    </row>
    <row r="362" spans="2:2" ht="15" x14ac:dyDescent="0.25">
      <c r="B362" t="str">
        <f>'data countries EDGAR'!B131</f>
        <v>Mali</v>
      </c>
    </row>
    <row r="363" spans="2:2" ht="15" x14ac:dyDescent="0.25">
      <c r="B363" t="str">
        <f>'data countries EDGAR'!B132</f>
        <v>Malta</v>
      </c>
    </row>
    <row r="364" spans="2:2" ht="15" x14ac:dyDescent="0.25">
      <c r="B364" t="str">
        <f>'data countries EDGAR'!B133</f>
        <v>Martinique</v>
      </c>
    </row>
    <row r="365" spans="2:2" ht="15" x14ac:dyDescent="0.25">
      <c r="B365" t="str">
        <f>'data countries EDGAR'!B134</f>
        <v>Mauritania</v>
      </c>
    </row>
    <row r="366" spans="2:2" ht="15" x14ac:dyDescent="0.25">
      <c r="B366" t="str">
        <f>'data countries EDGAR'!B135</f>
        <v>Mauritius</v>
      </c>
    </row>
    <row r="367" spans="2:2" ht="15" x14ac:dyDescent="0.25">
      <c r="B367" t="str">
        <f>'data countries EDGAR'!B136</f>
        <v>Mexico</v>
      </c>
    </row>
    <row r="368" spans="2:2" ht="15" x14ac:dyDescent="0.25">
      <c r="B368" t="str">
        <f>'data countries EDGAR'!B137</f>
        <v>Moldova</v>
      </c>
    </row>
    <row r="369" spans="2:2" ht="15" x14ac:dyDescent="0.25">
      <c r="B369" t="str">
        <f>'data countries EDGAR'!B138</f>
        <v>Mongolia</v>
      </c>
    </row>
    <row r="370" spans="2:2" ht="15" x14ac:dyDescent="0.25">
      <c r="B370" t="str">
        <f>'data countries EDGAR'!B139</f>
        <v>Morocco</v>
      </c>
    </row>
    <row r="371" spans="2:2" ht="15" x14ac:dyDescent="0.25">
      <c r="B371" t="str">
        <f>'data countries EDGAR'!B140</f>
        <v>Mozambique</v>
      </c>
    </row>
    <row r="372" spans="2:2" ht="15" x14ac:dyDescent="0.25">
      <c r="B372" t="str">
        <f>'data countries EDGAR'!B141</f>
        <v>Myanmar/Burma</v>
      </c>
    </row>
    <row r="373" spans="2:2" ht="15" x14ac:dyDescent="0.25">
      <c r="B373" t="str">
        <f>'data countries EDGAR'!B142</f>
        <v>Namibia</v>
      </c>
    </row>
    <row r="374" spans="2:2" ht="15" x14ac:dyDescent="0.25">
      <c r="B374" t="str">
        <f>'data countries EDGAR'!B143</f>
        <v>Nepal</v>
      </c>
    </row>
    <row r="375" spans="2:2" ht="15" x14ac:dyDescent="0.25">
      <c r="B375" t="str">
        <f>'data countries EDGAR'!B144</f>
        <v>Netherlands</v>
      </c>
    </row>
    <row r="376" spans="2:2" ht="15" x14ac:dyDescent="0.25">
      <c r="B376" t="str">
        <f>'data countries EDGAR'!B145</f>
        <v>New Caledonia</v>
      </c>
    </row>
    <row r="377" spans="2:2" ht="15" x14ac:dyDescent="0.25">
      <c r="B377" t="str">
        <f>'data countries EDGAR'!B146</f>
        <v>New Zealand</v>
      </c>
    </row>
    <row r="378" spans="2:2" ht="15" x14ac:dyDescent="0.25">
      <c r="B378" t="str">
        <f>'data countries EDGAR'!B147</f>
        <v>Nicaragua</v>
      </c>
    </row>
    <row r="379" spans="2:2" ht="15" x14ac:dyDescent="0.25">
      <c r="B379" t="str">
        <f>'data countries EDGAR'!B148</f>
        <v>Niger</v>
      </c>
    </row>
    <row r="380" spans="2:2" ht="15" x14ac:dyDescent="0.25">
      <c r="B380" t="str">
        <f>'data countries EDGAR'!B149</f>
        <v>Nigeria</v>
      </c>
    </row>
    <row r="381" spans="2:2" ht="15" x14ac:dyDescent="0.25">
      <c r="B381" t="str">
        <f>'data countries EDGAR'!B150</f>
        <v>North Korea</v>
      </c>
    </row>
    <row r="382" spans="2:2" ht="15" x14ac:dyDescent="0.25">
      <c r="B382" t="str">
        <f>'data countries EDGAR'!B151</f>
        <v>North Macedonia</v>
      </c>
    </row>
    <row r="383" spans="2:2" ht="15" x14ac:dyDescent="0.25">
      <c r="B383" t="str">
        <f>'data countries EDGAR'!B152</f>
        <v>Norway</v>
      </c>
    </row>
    <row r="384" spans="2:2" ht="15" x14ac:dyDescent="0.25">
      <c r="B384" t="str">
        <f>'data countries EDGAR'!B153</f>
        <v>Oman</v>
      </c>
    </row>
    <row r="385" spans="2:2" ht="15" x14ac:dyDescent="0.25">
      <c r="B385" t="str">
        <f>'data countries EDGAR'!B154</f>
        <v>Pakistan</v>
      </c>
    </row>
    <row r="386" spans="2:2" ht="15" x14ac:dyDescent="0.25">
      <c r="B386" t="str">
        <f>'data countries EDGAR'!B155</f>
        <v>Palau</v>
      </c>
    </row>
    <row r="387" spans="2:2" ht="15" x14ac:dyDescent="0.25">
      <c r="B387" t="str">
        <f>'data countries EDGAR'!B156</f>
        <v>Panama</v>
      </c>
    </row>
    <row r="388" spans="2:2" ht="15" x14ac:dyDescent="0.25">
      <c r="B388" t="str">
        <f>'data countries EDGAR'!B157</f>
        <v>Papua New Guinea</v>
      </c>
    </row>
    <row r="389" spans="2:2" ht="15" x14ac:dyDescent="0.25">
      <c r="B389" t="str">
        <f>'data countries EDGAR'!B158</f>
        <v>Paraguay</v>
      </c>
    </row>
    <row r="390" spans="2:2" ht="15" x14ac:dyDescent="0.25">
      <c r="B390" t="str">
        <f>'data countries EDGAR'!B159</f>
        <v>Peru</v>
      </c>
    </row>
    <row r="391" spans="2:2" ht="15" x14ac:dyDescent="0.25">
      <c r="B391" t="str">
        <f>'data countries EDGAR'!B160</f>
        <v>Philippines</v>
      </c>
    </row>
    <row r="392" spans="2:2" ht="15" x14ac:dyDescent="0.25">
      <c r="B392" t="str">
        <f>'data countries EDGAR'!B161</f>
        <v>Poland</v>
      </c>
    </row>
    <row r="393" spans="2:2" ht="15" x14ac:dyDescent="0.25">
      <c r="B393" t="str">
        <f>'data countries EDGAR'!B162</f>
        <v>Portugal</v>
      </c>
    </row>
    <row r="394" spans="2:2" ht="15" x14ac:dyDescent="0.25">
      <c r="B394" t="str">
        <f>'data countries EDGAR'!B163</f>
        <v>Puerto Rico</v>
      </c>
    </row>
    <row r="395" spans="2:2" ht="15" x14ac:dyDescent="0.25">
      <c r="B395" t="str">
        <f>'data countries EDGAR'!B164</f>
        <v>Qatar</v>
      </c>
    </row>
    <row r="396" spans="2:2" ht="15" x14ac:dyDescent="0.25">
      <c r="B396" t="str">
        <f>'data countries EDGAR'!B165</f>
        <v>Réunion</v>
      </c>
    </row>
    <row r="397" spans="2:2" ht="15" x14ac:dyDescent="0.25">
      <c r="B397" t="str">
        <f>'data countries EDGAR'!B166</f>
        <v>Romania</v>
      </c>
    </row>
    <row r="398" spans="2:2" ht="15" x14ac:dyDescent="0.25">
      <c r="B398" t="str">
        <f>'data countries EDGAR'!B167</f>
        <v>Russia</v>
      </c>
    </row>
    <row r="399" spans="2:2" ht="15" x14ac:dyDescent="0.25">
      <c r="B399" t="str">
        <f>'data countries EDGAR'!B168</f>
        <v>Rwanda</v>
      </c>
    </row>
    <row r="400" spans="2:2" ht="15" x14ac:dyDescent="0.25">
      <c r="B400" t="str">
        <f>'data countries EDGAR'!B169</f>
        <v>Saint Helena, Ascension and Tristan da Cunha</v>
      </c>
    </row>
    <row r="401" spans="2:2" ht="15" x14ac:dyDescent="0.25">
      <c r="B401" t="str">
        <f>'data countries EDGAR'!B170</f>
        <v>Saint Kitts and Nevis</v>
      </c>
    </row>
    <row r="402" spans="2:2" ht="15" x14ac:dyDescent="0.25">
      <c r="B402" t="str">
        <f>'data countries EDGAR'!B171</f>
        <v>Saint Lucia</v>
      </c>
    </row>
    <row r="403" spans="2:2" ht="15" x14ac:dyDescent="0.25">
      <c r="B403" t="str">
        <f>'data countries EDGAR'!B172</f>
        <v>Saint Pierre and Miquelon</v>
      </c>
    </row>
    <row r="404" spans="2:2" ht="15" x14ac:dyDescent="0.25">
      <c r="B404" t="str">
        <f>'data countries EDGAR'!B173</f>
        <v>Saint Vincent and the Grenadines</v>
      </c>
    </row>
    <row r="405" spans="2:2" ht="15" x14ac:dyDescent="0.25">
      <c r="B405" t="str">
        <f>'data countries EDGAR'!B174</f>
        <v>Samoa</v>
      </c>
    </row>
    <row r="406" spans="2:2" ht="15" x14ac:dyDescent="0.25">
      <c r="B406" t="str">
        <f>'data countries EDGAR'!B175</f>
        <v>São Tomé and Príncipe</v>
      </c>
    </row>
    <row r="407" spans="2:2" ht="15" x14ac:dyDescent="0.25">
      <c r="B407" t="str">
        <f>'data countries EDGAR'!B176</f>
        <v>Saudi Arabia</v>
      </c>
    </row>
    <row r="408" spans="2:2" ht="15" x14ac:dyDescent="0.25">
      <c r="B408" t="str">
        <f>'data countries EDGAR'!B177</f>
        <v>Senegal</v>
      </c>
    </row>
    <row r="409" spans="2:2" ht="15" x14ac:dyDescent="0.25">
      <c r="B409" t="str">
        <f>'data countries EDGAR'!B178</f>
        <v>Serbia and Montenegro</v>
      </c>
    </row>
    <row r="410" spans="2:2" ht="15" x14ac:dyDescent="0.25">
      <c r="B410" t="str">
        <f>'data countries EDGAR'!B179</f>
        <v>Seychelles</v>
      </c>
    </row>
    <row r="411" spans="2:2" ht="15" x14ac:dyDescent="0.25">
      <c r="B411" t="str">
        <f>'data countries EDGAR'!B180</f>
        <v>Sierra Leone</v>
      </c>
    </row>
    <row r="412" spans="2:2" ht="15" x14ac:dyDescent="0.25">
      <c r="B412" t="str">
        <f>'data countries EDGAR'!B181</f>
        <v>Singapore</v>
      </c>
    </row>
    <row r="413" spans="2:2" ht="15" x14ac:dyDescent="0.25">
      <c r="B413" t="str">
        <f>'data countries EDGAR'!B182</f>
        <v>Slovakia</v>
      </c>
    </row>
    <row r="414" spans="2:2" ht="15" x14ac:dyDescent="0.25">
      <c r="B414" t="str">
        <f>'data countries EDGAR'!B183</f>
        <v>Slovenia</v>
      </c>
    </row>
    <row r="415" spans="2:2" ht="15" x14ac:dyDescent="0.25">
      <c r="B415" t="str">
        <f>'data countries EDGAR'!B184</f>
        <v>Solomon Islands</v>
      </c>
    </row>
    <row r="416" spans="2:2" ht="15" x14ac:dyDescent="0.25">
      <c r="B416" t="str">
        <f>'data countries EDGAR'!B185</f>
        <v>Somalia</v>
      </c>
    </row>
    <row r="417" spans="2:2" ht="15" x14ac:dyDescent="0.25">
      <c r="B417" t="str">
        <f>'data countries EDGAR'!B186</f>
        <v>South Africa</v>
      </c>
    </row>
    <row r="418" spans="2:2" ht="15" x14ac:dyDescent="0.25">
      <c r="B418" t="str">
        <f>'data countries EDGAR'!B187</f>
        <v>South Korea</v>
      </c>
    </row>
    <row r="419" spans="2:2" ht="15" x14ac:dyDescent="0.25">
      <c r="B419" t="str">
        <f>'data countries EDGAR'!B188</f>
        <v>Spain and Andorra</v>
      </c>
    </row>
    <row r="420" spans="2:2" ht="15" x14ac:dyDescent="0.25">
      <c r="B420" t="str">
        <f>'data countries EDGAR'!B189</f>
        <v>Sri Lanka</v>
      </c>
    </row>
    <row r="421" spans="2:2" ht="15" x14ac:dyDescent="0.25">
      <c r="B421" t="str">
        <f>'data countries EDGAR'!B190</f>
        <v>Sudan and South Sudan</v>
      </c>
    </row>
    <row r="422" spans="2:2" ht="15" x14ac:dyDescent="0.25">
      <c r="B422" t="str">
        <f>'data countries EDGAR'!B191</f>
        <v>Suriname</v>
      </c>
    </row>
    <row r="423" spans="2:2" ht="15" x14ac:dyDescent="0.25">
      <c r="B423" t="str">
        <f>'data countries EDGAR'!B192</f>
        <v>Sweden</v>
      </c>
    </row>
    <row r="424" spans="2:2" ht="15" x14ac:dyDescent="0.25">
      <c r="B424" t="str">
        <f>'data countries EDGAR'!B193</f>
        <v>Switzerland and Liechtenstein</v>
      </c>
    </row>
    <row r="425" spans="2:2" ht="15" x14ac:dyDescent="0.25">
      <c r="B425" t="str">
        <f>'data countries EDGAR'!B194</f>
        <v>Syria</v>
      </c>
    </row>
    <row r="426" spans="2:2" ht="15" x14ac:dyDescent="0.25">
      <c r="B426" t="str">
        <f>'data countries EDGAR'!B195</f>
        <v>Taiwan</v>
      </c>
    </row>
    <row r="427" spans="2:2" ht="15" x14ac:dyDescent="0.25">
      <c r="B427" t="str">
        <f>'data countries EDGAR'!B196</f>
        <v>Tajikistan</v>
      </c>
    </row>
    <row r="428" spans="2:2" ht="15" x14ac:dyDescent="0.25">
      <c r="B428" t="str">
        <f>'data countries EDGAR'!B197</f>
        <v>Tanzania</v>
      </c>
    </row>
    <row r="429" spans="2:2" ht="15" x14ac:dyDescent="0.25">
      <c r="B429" t="str">
        <f>'data countries EDGAR'!B198</f>
        <v>Thailand</v>
      </c>
    </row>
    <row r="430" spans="2:2" ht="15" x14ac:dyDescent="0.25">
      <c r="B430" t="str">
        <f>'data countries EDGAR'!B199</f>
        <v>The Gambia</v>
      </c>
    </row>
    <row r="431" spans="2:2" ht="15" x14ac:dyDescent="0.25">
      <c r="B431" t="str">
        <f>'data countries EDGAR'!B200</f>
        <v>Timor-Leste</v>
      </c>
    </row>
    <row r="432" spans="2:2" ht="15" x14ac:dyDescent="0.25">
      <c r="B432" t="str">
        <f>'data countries EDGAR'!B201</f>
        <v>Togo</v>
      </c>
    </row>
    <row r="433" spans="2:2" ht="15" x14ac:dyDescent="0.25">
      <c r="B433" t="str">
        <f>'data countries EDGAR'!B202</f>
        <v>Tonga</v>
      </c>
    </row>
    <row r="434" spans="2:2" ht="15" x14ac:dyDescent="0.25">
      <c r="B434" t="str">
        <f>'data countries EDGAR'!B203</f>
        <v>Trinidad and Tobago</v>
      </c>
    </row>
    <row r="435" spans="2:2" ht="15" x14ac:dyDescent="0.25">
      <c r="B435" t="str">
        <f>'data countries EDGAR'!B204</f>
        <v>Tunisia</v>
      </c>
    </row>
    <row r="436" spans="2:2" ht="15" x14ac:dyDescent="0.25">
      <c r="B436" t="str">
        <f>'data countries EDGAR'!B205</f>
        <v>Turkey</v>
      </c>
    </row>
    <row r="437" spans="2:2" ht="15" x14ac:dyDescent="0.25">
      <c r="B437" t="str">
        <f>'data countries EDGAR'!B206</f>
        <v>Turkmenistan</v>
      </c>
    </row>
    <row r="438" spans="2:2" ht="15" x14ac:dyDescent="0.25">
      <c r="B438" t="str">
        <f>'data countries EDGAR'!B207</f>
        <v>Turks and Caicos Islands</v>
      </c>
    </row>
    <row r="439" spans="2:2" ht="15" x14ac:dyDescent="0.25">
      <c r="B439" t="str">
        <f>'data countries EDGAR'!B208</f>
        <v>Uganda</v>
      </c>
    </row>
    <row r="440" spans="2:2" ht="15" x14ac:dyDescent="0.25">
      <c r="B440" t="str">
        <f>'data countries EDGAR'!B209</f>
        <v>Ukraine</v>
      </c>
    </row>
    <row r="441" spans="2:2" ht="15" x14ac:dyDescent="0.25">
      <c r="B441" t="str">
        <f>'data countries EDGAR'!B210</f>
        <v>United Arab Emirates</v>
      </c>
    </row>
    <row r="442" spans="2:2" ht="15" x14ac:dyDescent="0.25">
      <c r="B442" t="str">
        <f>'data countries EDGAR'!B211</f>
        <v>United Kingdom</v>
      </c>
    </row>
    <row r="443" spans="2:2" ht="15" x14ac:dyDescent="0.25">
      <c r="B443" t="str">
        <f>'data countries EDGAR'!B212</f>
        <v>United States</v>
      </c>
    </row>
    <row r="444" spans="2:2" ht="15" x14ac:dyDescent="0.25">
      <c r="B444" t="str">
        <f>'data countries EDGAR'!B213</f>
        <v>Uruguay</v>
      </c>
    </row>
    <row r="445" spans="2:2" ht="15" x14ac:dyDescent="0.25">
      <c r="B445" t="str">
        <f>'data countries EDGAR'!B214</f>
        <v>Uzbekistan</v>
      </c>
    </row>
    <row r="446" spans="2:2" ht="15" x14ac:dyDescent="0.25">
      <c r="B446" t="str">
        <f>'data countries EDGAR'!B215</f>
        <v>Vanuatu</v>
      </c>
    </row>
    <row r="447" spans="2:2" ht="15" x14ac:dyDescent="0.25">
      <c r="B447" t="str">
        <f>'data countries EDGAR'!B216</f>
        <v>Venezuela</v>
      </c>
    </row>
    <row r="448" spans="2:2" ht="15" x14ac:dyDescent="0.25">
      <c r="B448" t="str">
        <f>'data countries EDGAR'!B217</f>
        <v>Vietnam</v>
      </c>
    </row>
    <row r="449" spans="2:2" ht="15" x14ac:dyDescent="0.25">
      <c r="B449" t="str">
        <f>'data countries EDGAR'!B218</f>
        <v>Western Sahara</v>
      </c>
    </row>
    <row r="450" spans="2:2" ht="15" x14ac:dyDescent="0.25">
      <c r="B450" t="str">
        <f>'data countries EDGAR'!B219</f>
        <v>Yemen</v>
      </c>
    </row>
    <row r="451" spans="2:2" ht="15" x14ac:dyDescent="0.25">
      <c r="B451" t="str">
        <f>'data countries EDGAR'!B220</f>
        <v>Zambia</v>
      </c>
    </row>
    <row r="452" spans="2:2" ht="15" x14ac:dyDescent="0.25">
      <c r="B452" t="str">
        <f>'data countries EDGAR'!B221</f>
        <v>Zimbabwe</v>
      </c>
    </row>
  </sheetData>
  <sheetProtection selectLockedCells="1"/>
  <dataConsolidate link="1"/>
  <mergeCells count="1">
    <mergeCell ref="C1:P1"/>
  </mergeCells>
  <conditionalFormatting sqref="C226:P227 C14:P222">
    <cfRule type="cellIs" dxfId="57" priority="27" stopIfTrue="1" operator="equal">
      <formula>0</formula>
    </cfRule>
    <cfRule type="expression" dxfId="56" priority="28" stopIfTrue="1">
      <formula>C14=#REF!/(1+#REF!/100)</formula>
    </cfRule>
    <cfRule type="expression" dxfId="55" priority="29" stopIfTrue="1">
      <formula>C14=#REF!*#REF!</formula>
    </cfRule>
    <cfRule type="expression" dxfId="54" priority="30">
      <formula>C14&lt;&gt;0</formula>
    </cfRule>
  </conditionalFormatting>
  <conditionalFormatting sqref="T230">
    <cfRule type="cellIs" dxfId="53" priority="26" operator="equal">
      <formula>0</formula>
    </cfRule>
  </conditionalFormatting>
  <conditionalFormatting sqref="C229:P229">
    <cfRule type="cellIs" dxfId="52" priority="22" stopIfTrue="1" operator="equal">
      <formula>0</formula>
    </cfRule>
    <cfRule type="expression" dxfId="51" priority="23" stopIfTrue="1">
      <formula>C229=#REF!/(1+#REF!/100)</formula>
    </cfRule>
    <cfRule type="expression" dxfId="50" priority="24" stopIfTrue="1">
      <formula>C229=#REF!*#REF!</formula>
    </cfRule>
    <cfRule type="expression" dxfId="49" priority="25">
      <formula>C229&lt;&gt;0</formula>
    </cfRule>
  </conditionalFormatting>
  <conditionalFormatting sqref="R14:R222">
    <cfRule type="colorScale" priority="31">
      <colorScale>
        <cfvo type="min"/>
        <cfvo type="percentile" val="50"/>
        <cfvo type="max"/>
        <color rgb="FF63BE7B"/>
        <color rgb="FFFFEB84"/>
        <color rgb="FFF8696B"/>
      </colorScale>
    </cfRule>
  </conditionalFormatting>
  <conditionalFormatting sqref="Q14:Q222">
    <cfRule type="colorScale" priority="32">
      <colorScale>
        <cfvo type="min"/>
        <cfvo type="percentile" val="50"/>
        <cfvo type="max"/>
        <color rgb="FF63BE7B"/>
        <color rgb="FFFFEB84"/>
        <color rgb="FFF8696B"/>
      </colorScale>
    </cfRule>
  </conditionalFormatting>
  <conditionalFormatting sqref="T14:T222">
    <cfRule type="cellIs" dxfId="48" priority="18" stopIfTrue="1" operator="equal">
      <formula>0</formula>
    </cfRule>
    <cfRule type="expression" dxfId="47" priority="19" stopIfTrue="1">
      <formula>T14=#REF!/(1+#REF!/100)</formula>
    </cfRule>
    <cfRule type="expression" dxfId="46" priority="20" stopIfTrue="1">
      <formula>T14=#REF!*#REF!</formula>
    </cfRule>
    <cfRule type="expression" dxfId="45" priority="21">
      <formula>T14&lt;&gt;0</formula>
    </cfRule>
  </conditionalFormatting>
  <conditionalFormatting sqref="T1">
    <cfRule type="cellIs" dxfId="44" priority="14" stopIfTrue="1" operator="equal">
      <formula>0</formula>
    </cfRule>
    <cfRule type="expression" dxfId="43" priority="15" stopIfTrue="1">
      <formula>T1=#REF!/(1+#REF!/100)</formula>
    </cfRule>
    <cfRule type="expression" dxfId="42" priority="16" stopIfTrue="1">
      <formula>T1=#REF!*#REF!</formula>
    </cfRule>
    <cfRule type="expression" dxfId="41" priority="17">
      <formula>T1&lt;&gt;0</formula>
    </cfRule>
  </conditionalFormatting>
  <conditionalFormatting sqref="C1">
    <cfRule type="cellIs" dxfId="40" priority="10" stopIfTrue="1" operator="equal">
      <formula>0</formula>
    </cfRule>
    <cfRule type="expression" dxfId="39" priority="11" stopIfTrue="1">
      <formula>C1=#REF!/(1+#REF!/100)</formula>
    </cfRule>
    <cfRule type="expression" dxfId="38" priority="12" stopIfTrue="1">
      <formula>C1=#REF!*#REF!</formula>
    </cfRule>
    <cfRule type="expression" dxfId="37" priority="13">
      <formula>C1&lt;&gt;0</formula>
    </cfRule>
  </conditionalFormatting>
  <conditionalFormatting sqref="X230">
    <cfRule type="cellIs" dxfId="36" priority="9" operator="equal">
      <formula>0</formula>
    </cfRule>
  </conditionalFormatting>
  <conditionalFormatting sqref="X14:X222">
    <cfRule type="cellIs" dxfId="35" priority="5" stopIfTrue="1" operator="equal">
      <formula>0</formula>
    </cfRule>
    <cfRule type="expression" dxfId="34" priority="6" stopIfTrue="1">
      <formula>X14=#REF!/(1+#REF!/100)</formula>
    </cfRule>
    <cfRule type="expression" dxfId="33" priority="7" stopIfTrue="1">
      <formula>X14=#REF!*#REF!</formula>
    </cfRule>
    <cfRule type="expression" dxfId="32" priority="8">
      <formula>X14&lt;&gt;0</formula>
    </cfRule>
  </conditionalFormatting>
  <conditionalFormatting sqref="X1">
    <cfRule type="cellIs" dxfId="31" priority="1" stopIfTrue="1" operator="equal">
      <formula>0</formula>
    </cfRule>
    <cfRule type="expression" dxfId="30" priority="2" stopIfTrue="1">
      <formula>X1=#REF!/(1+#REF!/100)</formula>
    </cfRule>
    <cfRule type="expression" dxfId="29" priority="3" stopIfTrue="1">
      <formula>X1=#REF!*#REF!</formula>
    </cfRule>
    <cfRule type="expression" dxfId="28" priority="4">
      <formula>X1&lt;&gt;0</formula>
    </cfRule>
  </conditionalFormatting>
  <pageMargins left="0.78740157499999996" right="0.78740157499999996" top="0.5" bottom="0.5" header="0.5" footer="0.5"/>
  <pageSetup scale="8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F4BA6-F7B6-44F6-8135-E08A5B6FDDCD}">
  <sheetPr>
    <tabColor theme="5" tint="0.59999389629810485"/>
  </sheetPr>
  <dimension ref="A1:S79"/>
  <sheetViews>
    <sheetView zoomScale="130" zoomScaleNormal="130" workbookViewId="0">
      <pane xSplit="2" ySplit="7" topLeftCell="C36" activePane="bottomRight" state="frozen"/>
      <selection activeCell="A24" sqref="A24:XFD24"/>
      <selection pane="topRight" activeCell="A24" sqref="A24:XFD24"/>
      <selection pane="bottomLeft" activeCell="A24" sqref="A24:XFD24"/>
      <selection pane="bottomRight" activeCell="A24" sqref="A24:XFD24"/>
    </sheetView>
  </sheetViews>
  <sheetFormatPr baseColWidth="10" defaultColWidth="9.28515625" defaultRowHeight="12.75" x14ac:dyDescent="0.2"/>
  <cols>
    <col min="1" max="1" width="1.7109375" style="28" customWidth="1"/>
    <col min="2" max="2" width="41.5703125" style="28" bestFit="1" customWidth="1"/>
    <col min="3" max="7" width="11.5703125" style="28" customWidth="1"/>
    <col min="8" max="8" width="10" style="28" customWidth="1"/>
    <col min="9" max="9" width="11" style="28" customWidth="1"/>
    <col min="10" max="10" width="9.28515625" style="28"/>
    <col min="11" max="11" width="11.5703125" style="28" customWidth="1"/>
    <col min="12" max="12" width="11" style="28" customWidth="1"/>
    <col min="13" max="13" width="9.28515625" style="28" bestFit="1" customWidth="1"/>
    <col min="14" max="14" width="10.28515625" style="28" customWidth="1"/>
    <col min="15" max="15" width="12.140625" style="28" customWidth="1"/>
    <col min="16" max="16" width="9.28515625" style="28"/>
    <col min="17" max="17" width="48.28515625" style="28" bestFit="1" customWidth="1"/>
    <col min="18" max="18" width="9.28515625" style="28"/>
    <col min="19" max="19" width="12.140625" style="28" bestFit="1" customWidth="1"/>
    <col min="20" max="20" width="9.28515625" style="28"/>
    <col min="21" max="21" width="12.140625" style="28" bestFit="1" customWidth="1"/>
    <col min="22" max="24" width="9.28515625" style="28"/>
    <col min="25" max="25" width="11.140625" style="28" bestFit="1" customWidth="1"/>
    <col min="26" max="26" width="11.28515625" style="28" bestFit="1" customWidth="1"/>
    <col min="27" max="16384" width="9.28515625" style="28"/>
  </cols>
  <sheetData>
    <row r="1" spans="2:19" ht="14.45" customHeight="1" thickBot="1" x14ac:dyDescent="0.25">
      <c r="B1" s="400" t="s">
        <v>181</v>
      </c>
      <c r="C1" s="754" t="s">
        <v>388</v>
      </c>
      <c r="D1" s="755"/>
      <c r="E1" s="755"/>
      <c r="F1" s="755"/>
      <c r="G1" s="755"/>
      <c r="H1" s="755"/>
      <c r="I1" s="755"/>
      <c r="J1" s="755"/>
      <c r="K1" s="755"/>
      <c r="L1" s="755"/>
      <c r="M1" s="755"/>
      <c r="N1" s="755"/>
      <c r="O1" s="756"/>
    </row>
    <row r="2" spans="2:19" ht="6" customHeight="1" thickBot="1" x14ac:dyDescent="0.25">
      <c r="G2" s="64"/>
      <c r="H2" s="64"/>
    </row>
    <row r="3" spans="2:19" ht="33.75" x14ac:dyDescent="0.2">
      <c r="B3" s="113" t="s">
        <v>172</v>
      </c>
      <c r="C3" s="114" t="s">
        <v>176</v>
      </c>
      <c r="D3" s="114" t="s">
        <v>232</v>
      </c>
      <c r="E3" s="114" t="s">
        <v>233</v>
      </c>
      <c r="F3" s="114" t="s">
        <v>234</v>
      </c>
      <c r="G3" s="114" t="s">
        <v>244</v>
      </c>
      <c r="H3" s="114" t="s">
        <v>260</v>
      </c>
      <c r="I3" s="114" t="s">
        <v>422</v>
      </c>
      <c r="J3" s="114" t="s">
        <v>264</v>
      </c>
      <c r="K3" s="114" t="s">
        <v>265</v>
      </c>
      <c r="L3" s="114" t="s">
        <v>266</v>
      </c>
      <c r="M3" s="114" t="s">
        <v>423</v>
      </c>
      <c r="N3" s="114" t="s">
        <v>312</v>
      </c>
      <c r="O3" s="114" t="s">
        <v>313</v>
      </c>
    </row>
    <row r="4" spans="2:19" x14ac:dyDescent="0.2">
      <c r="B4" s="419" t="s">
        <v>432</v>
      </c>
      <c r="C4" s="65" t="s">
        <v>177</v>
      </c>
      <c r="D4" s="65" t="str">
        <f>C4</f>
        <v>Mill. t</v>
      </c>
      <c r="E4" s="65" t="str">
        <f t="shared" ref="E4:H4" si="0">D4</f>
        <v>Mill. t</v>
      </c>
      <c r="F4" s="65" t="str">
        <f t="shared" si="0"/>
        <v>Mill. t</v>
      </c>
      <c r="G4" s="65" t="str">
        <f t="shared" si="0"/>
        <v>Mill. t</v>
      </c>
      <c r="H4" s="65" t="str">
        <f t="shared" si="0"/>
        <v>Mill. t</v>
      </c>
      <c r="I4" s="65" t="s">
        <v>178</v>
      </c>
      <c r="J4" s="65" t="s">
        <v>257</v>
      </c>
      <c r="K4" s="65" t="s">
        <v>0</v>
      </c>
      <c r="L4" s="65" t="s">
        <v>0</v>
      </c>
      <c r="M4" s="65" t="s">
        <v>178</v>
      </c>
      <c r="N4" s="65" t="s">
        <v>0</v>
      </c>
      <c r="O4" s="65" t="s">
        <v>0</v>
      </c>
    </row>
    <row r="5" spans="2:19" x14ac:dyDescent="0.2">
      <c r="B5" s="115" t="str">
        <f>'EU EEA'!D4</f>
        <v>Germany</v>
      </c>
      <c r="C5" s="395">
        <f>IF(VLOOKUP($B$5,$B$10:$I$37,C8,FALSE)=0,"no data",VLOOKUP($B$5,$B$10:$I$37,C8,FALSE))</f>
        <v>1095.6025974675572</v>
      </c>
      <c r="D5" s="395">
        <f>IF(VLOOKUP($B$5,$B$10:$I$37,D8,FALSE)=0,"no data",VLOOKUP($B$5,$B$10:$I$37,D8,FALSE))</f>
        <v>809.60062806544181</v>
      </c>
      <c r="E5" s="395">
        <f>IF(VLOOKUP($B$5,$B$10:$I$37,E8,FALSE)=0,"no data",VLOOKUP($B$5,$B$10:$I$37,E8,FALSE))</f>
        <v>796.01271773798658</v>
      </c>
      <c r="F5" s="395">
        <f>IF(VLOOKUP($B$5,$B$10:$I$37,F8,FALSE)=0,"no data",VLOOKUP($B$5,$B$10:$I$37,F8,FALSE))</f>
        <v>765.53341070941212</v>
      </c>
      <c r="G5" s="395">
        <f>VLOOKUP($B$5,$B$10:$I$37,G8,FALSE)</f>
        <v>722.11532568214159</v>
      </c>
      <c r="H5" s="395">
        <f>VLOOKUP($B$5,$B$10:$I$37,H8,FALSE)</f>
        <v>641.951456243964</v>
      </c>
      <c r="I5" s="395">
        <f>VLOOKUP($B$5,$B$10:$I$37,I8,FALSE)</f>
        <v>83.092962</v>
      </c>
      <c r="J5" s="66">
        <f>VLOOKUP($B$5,$B$10:$L$37,J8,FALSE)</f>
        <v>8.6904511320963813</v>
      </c>
      <c r="K5" s="208">
        <f>VLOOKUP($B$5,$B$10:$L$37,K8,FALSE)</f>
        <v>1.7817727637219883E-2</v>
      </c>
      <c r="L5" s="208">
        <f>VLOOKUP($B$5,$B$10:$L$37,L8,FALSE)</f>
        <v>1.0779477165566246E-2</v>
      </c>
      <c r="M5" s="395">
        <f>VLOOKUP($B$5,$B$10:$O$37,M8,FALSE)</f>
        <v>82.348669000000001</v>
      </c>
      <c r="N5" s="208">
        <f>VLOOKUP($B$5,$B$10:$O$37,N8,FALSE)</f>
        <v>2.0676267464496651E-2</v>
      </c>
      <c r="O5" s="208">
        <f>VLOOKUP($B$5,$B$10:$O$37,O8,FALSE)</f>
        <v>1.1036678651197594E-2</v>
      </c>
    </row>
    <row r="6" spans="2:19" ht="5.25" customHeight="1" thickBot="1" x14ac:dyDescent="0.3">
      <c r="B6" s="69"/>
      <c r="C6" s="37"/>
      <c r="D6" s="37"/>
      <c r="E6" s="37"/>
      <c r="F6" s="37"/>
      <c r="G6" s="37"/>
      <c r="H6" s="37"/>
      <c r="I6" s="37"/>
      <c r="J6" s="37"/>
      <c r="K6" s="37"/>
      <c r="L6" s="37"/>
      <c r="M6" s="37"/>
      <c r="N6" s="37"/>
      <c r="O6" s="37"/>
    </row>
    <row r="7" spans="2:19" x14ac:dyDescent="0.2">
      <c r="C7" s="120"/>
      <c r="D7" s="120"/>
      <c r="E7" s="120"/>
      <c r="F7" s="120"/>
    </row>
    <row r="8" spans="2:19" ht="12" customHeight="1" x14ac:dyDescent="0.2">
      <c r="B8" s="117">
        <v>1</v>
      </c>
      <c r="C8" s="121">
        <f>B8+1</f>
        <v>2</v>
      </c>
      <c r="D8" s="121">
        <f>C8+1</f>
        <v>3</v>
      </c>
      <c r="E8" s="121">
        <f t="shared" ref="E8:O9" si="1">D8+1</f>
        <v>4</v>
      </c>
      <c r="F8" s="121">
        <f t="shared" si="1"/>
        <v>5</v>
      </c>
      <c r="G8" s="121">
        <f t="shared" si="1"/>
        <v>6</v>
      </c>
      <c r="H8" s="121">
        <f t="shared" si="1"/>
        <v>7</v>
      </c>
      <c r="I8" s="121">
        <f>H8+1</f>
        <v>8</v>
      </c>
      <c r="J8" s="121">
        <f t="shared" si="1"/>
        <v>9</v>
      </c>
      <c r="K8" s="121">
        <f t="shared" si="1"/>
        <v>10</v>
      </c>
      <c r="L8" s="121">
        <f t="shared" si="1"/>
        <v>11</v>
      </c>
      <c r="M8" s="121">
        <f t="shared" si="1"/>
        <v>12</v>
      </c>
      <c r="N8" s="121">
        <f t="shared" si="1"/>
        <v>13</v>
      </c>
      <c r="O8" s="121">
        <f t="shared" si="1"/>
        <v>14</v>
      </c>
    </row>
    <row r="9" spans="2:19" x14ac:dyDescent="0.2">
      <c r="B9" s="122" t="s">
        <v>172</v>
      </c>
      <c r="C9" s="393">
        <v>1990</v>
      </c>
      <c r="D9" s="393">
        <v>2016</v>
      </c>
      <c r="E9" s="393">
        <f>D9+1</f>
        <v>2017</v>
      </c>
      <c r="F9" s="393">
        <f t="shared" si="1"/>
        <v>2018</v>
      </c>
      <c r="G9" s="393">
        <f t="shared" si="1"/>
        <v>2019</v>
      </c>
      <c r="H9" s="393">
        <f t="shared" si="1"/>
        <v>2020</v>
      </c>
      <c r="I9" s="393">
        <v>2019</v>
      </c>
      <c r="J9" s="393">
        <v>2019</v>
      </c>
      <c r="K9" s="393">
        <v>2019</v>
      </c>
      <c r="L9" s="393">
        <v>2019</v>
      </c>
      <c r="M9" s="393">
        <v>2016</v>
      </c>
      <c r="N9" s="393">
        <v>2016</v>
      </c>
      <c r="O9" s="393">
        <v>2016</v>
      </c>
    </row>
    <row r="10" spans="2:19" ht="15" x14ac:dyDescent="0.25">
      <c r="B10" s="385" t="s">
        <v>110</v>
      </c>
      <c r="C10" s="396" cm="1">
        <f t="array" ref="C10">VLOOKUP($B10&amp;C$9,CHOOSE({1,2},'EEA 22'!$C$3:$C$870&amp;'EEA 22'!$D$3:$D$870,'EEA 22'!$E$3:$E$870),2,0)/1000000</f>
        <v>50.8407488634058</v>
      </c>
      <c r="D10" s="396" cm="1">
        <f t="array" ref="D10">VLOOKUP($B10&amp;D$9,CHOOSE({1,2},'EEA 22'!$C$3:$C$870&amp;'EEA 22'!$D$3:$D$870,'EEA 22'!$E$3:$E$870),2,0)/1000000</f>
        <v>67.375171635122612</v>
      </c>
      <c r="E10" s="396" cm="1">
        <f t="array" ref="E10">VLOOKUP($B10&amp;E$9,CHOOSE({1,2},'EEA 22'!$C$3:$C$870&amp;'EEA 22'!$D$3:$D$870,'EEA 22'!$E$3:$E$870),2,0)/1000000</f>
        <v>68.933134498541108</v>
      </c>
      <c r="F10" s="396" cm="1">
        <f t="array" ref="F10">VLOOKUP($B10&amp;F$9,CHOOSE({1,2},'EEA 22'!$C$3:$C$870&amp;'EEA 22'!$D$3:$D$870,'EEA 22'!$E$3:$E$870),2,0)/1000000</f>
        <v>65.817608330341713</v>
      </c>
      <c r="G10" s="396" cm="1">
        <f t="array" ref="G10">VLOOKUP($B10&amp;G$9,CHOOSE({1,2},'EEA 22'!$C$3:$C$870&amp;'EEA 22'!$D$3:$D$870,'EEA 22'!$E$3:$E$870),2,0)/1000000</f>
        <v>68.088081103985587</v>
      </c>
      <c r="H10" s="396" cm="1">
        <f t="array" ref="H10">VLOOKUP($B10&amp;H$9,CHOOSE({1,2},'EEA 22'!$C$3:$C$870&amp;'EEA 22'!$D$3:$D$870,'EEA 22'!$E$3:$E$870),2,0)/1000000</f>
        <v>61.698033354857884</v>
      </c>
      <c r="I10" s="30" cm="1">
        <f t="array" ref="I10">VLOOKUP($B10&amp;I$9,CHOOSE({1,2},'EEA 22'!$C$3:$C$870&amp;'EEA 22'!$D$3:$D$870,'EEA 22'!$H$3:$H$870),2,0)/1000000</f>
        <v>8.8799200000000003</v>
      </c>
      <c r="J10" s="29">
        <f t="shared" ref="J10:J40" si="2">G10/I10</f>
        <v>7.6676457787891765</v>
      </c>
      <c r="K10" s="127">
        <f>G10/$G$42</f>
        <v>1.6800292713712106E-3</v>
      </c>
      <c r="L10" s="127">
        <f t="shared" ref="L10:L40" si="3">I10/$I$43</f>
        <v>1.1519735554986596E-3</v>
      </c>
      <c r="M10" s="396" cm="1">
        <f t="array" ref="M10">VLOOKUP($B10&amp;M$9,CHOOSE({1,2},'EEA 22'!$C$3:$C$870&amp;'EEA 22'!$D$3:$D$870,'EEA 22'!$H$3:$H$870),2,0)/1000000</f>
        <v>8.7366679999999999</v>
      </c>
      <c r="N10" s="127">
        <f>D10/$D$42</f>
        <v>1.720684274322918E-3</v>
      </c>
      <c r="O10" s="127">
        <f t="shared" ref="O10:O40" si="4">M10/$M$43</f>
        <v>1.1709211377563514E-3</v>
      </c>
      <c r="Q10" s="446" t="s">
        <v>579</v>
      </c>
      <c r="R10" s="517"/>
      <c r="S10" s="450"/>
    </row>
    <row r="11" spans="2:19" ht="15" x14ac:dyDescent="0.25">
      <c r="B11" s="385" t="s">
        <v>111</v>
      </c>
      <c r="C11" s="396" cm="1">
        <f t="array" ref="C11">VLOOKUP($B11&amp;C$9,CHOOSE({1,2},'EEA 22'!$C$3:$C$870&amp;'EEA 22'!$D$3:$D$870,'EEA 22'!$E$3:$E$870),2,0)/1000000</f>
        <v>133.78742264259157</v>
      </c>
      <c r="D11" s="396" cm="1">
        <f t="array" ref="D11">VLOOKUP($B11&amp;D$9,CHOOSE({1,2},'EEA 22'!$C$3:$C$870&amp;'EEA 22'!$D$3:$D$870,'EEA 22'!$E$3:$E$870),2,0)/1000000</f>
        <v>124.76476000728974</v>
      </c>
      <c r="E11" s="396" cm="1">
        <f t="array" ref="E11">VLOOKUP($B11&amp;E$9,CHOOSE({1,2},'EEA 22'!$C$3:$C$870&amp;'EEA 22'!$D$3:$D$870,'EEA 22'!$E$3:$E$870),2,0)/1000000</f>
        <v>127.62725361384969</v>
      </c>
      <c r="F11" s="396" cm="1">
        <f t="array" ref="F11">VLOOKUP($B11&amp;F$9,CHOOSE({1,2},'EEA 22'!$C$3:$C$870&amp;'EEA 22'!$D$3:$D$870,'EEA 22'!$E$3:$E$870),2,0)/1000000</f>
        <v>134.59490943798983</v>
      </c>
      <c r="G11" s="396" cm="1">
        <f t="array" ref="G11">VLOOKUP($B11&amp;G$9,CHOOSE({1,2},'EEA 22'!$C$3:$C$870&amp;'EEA 22'!$D$3:$D$870,'EEA 22'!$E$3:$E$870),2,0)/1000000</f>
        <v>130.7616502040419</v>
      </c>
      <c r="H11" s="396" cm="1">
        <f t="array" ref="H11">VLOOKUP($B11&amp;H$9,CHOOSE({1,2},'EEA 22'!$C$3:$C$870&amp;'EEA 22'!$D$3:$D$870,'EEA 22'!$E$3:$E$870),2,0)/1000000</f>
        <v>113.9920935292957</v>
      </c>
      <c r="I11" s="396" cm="1">
        <f t="array" ref="I11">VLOOKUP($B11&amp;I$9,CHOOSE({1,2},'EEA 22'!$C$3:$C$870&amp;'EEA 22'!$D$3:$D$870,'EEA 22'!$H$3:$H$870),2,0)/1000000</f>
        <v>11.48898</v>
      </c>
      <c r="J11" s="29">
        <f t="shared" si="2"/>
        <v>11.381484710047532</v>
      </c>
      <c r="K11" s="127">
        <f t="shared" ref="K11:K40" si="5">G11/$G$42</f>
        <v>3.2264589683484897E-3</v>
      </c>
      <c r="L11" s="127">
        <f t="shared" si="3"/>
        <v>1.4904414836679823E-3</v>
      </c>
      <c r="M11" s="396" cm="1">
        <f t="array" ref="M11">VLOOKUP($B11&amp;M$9,CHOOSE({1,2},'EEA 22'!$C$3:$C$870&amp;'EEA 22'!$D$3:$D$870,'EEA 22'!$H$3:$H$870),2,0)/1000000</f>
        <v>11.331422</v>
      </c>
      <c r="N11" s="127">
        <f t="shared" ref="N11:N40" si="6">D11/$D$42</f>
        <v>3.1863482544703973E-3</v>
      </c>
      <c r="O11" s="127">
        <f t="shared" si="4"/>
        <v>1.5186798377410415E-3</v>
      </c>
      <c r="Q11" s="515" t="s">
        <v>565</v>
      </c>
      <c r="R11" s="518">
        <v>0.67482181673964703</v>
      </c>
      <c r="S11" s="516" t="s">
        <v>564</v>
      </c>
    </row>
    <row r="12" spans="2:19" ht="15" x14ac:dyDescent="0.25">
      <c r="B12" s="385" t="s">
        <v>86</v>
      </c>
      <c r="C12" s="396" cm="1">
        <f t="array" ref="C12">VLOOKUP($B12&amp;C$9,CHOOSE({1,2},'EEA 22'!$C$3:$C$870&amp;'EEA 22'!$D$3:$D$870,'EEA 22'!$E$3:$E$870),2,0)/1000000</f>
        <v>59.347188338946353</v>
      </c>
      <c r="D12" s="396" cm="1">
        <f t="array" ref="D12">VLOOKUP($B12&amp;D$9,CHOOSE({1,2},'EEA 22'!$C$3:$C$870&amp;'EEA 22'!$D$3:$D$870,'EEA 22'!$E$3:$E$870),2,0)/1000000</f>
        <v>36.182917828811036</v>
      </c>
      <c r="E12" s="396" cm="1">
        <f t="array" ref="E12">VLOOKUP($B12&amp;E$9,CHOOSE({1,2},'EEA 22'!$C$3:$C$870&amp;'EEA 22'!$D$3:$D$870,'EEA 22'!$E$3:$E$870),2,0)/1000000</f>
        <v>38.42461394462174</v>
      </c>
      <c r="F12" s="396" cm="1">
        <f t="array" ref="F12">VLOOKUP($B12&amp;F$9,CHOOSE({1,2},'EEA 22'!$C$3:$C$870&amp;'EEA 22'!$D$3:$D$870,'EEA 22'!$E$3:$E$870),2,0)/1000000</f>
        <v>34.311927002994075</v>
      </c>
      <c r="G12" s="396" cm="1">
        <f t="array" ref="G12">VLOOKUP($B12&amp;G$9,CHOOSE({1,2},'EEA 22'!$C$3:$C$870&amp;'EEA 22'!$D$3:$D$870,'EEA 22'!$E$3:$E$870),2,0)/1000000</f>
        <v>32.944459223981085</v>
      </c>
      <c r="H12" s="396" cm="1">
        <f t="array" ref="H12">VLOOKUP($B12&amp;H$9,CHOOSE({1,2},'EEA 22'!$C$3:$C$870&amp;'EEA 22'!$D$3:$D$870,'EEA 22'!$E$3:$E$870),2,0)/1000000</f>
        <v>27.757459797341529</v>
      </c>
      <c r="I12" s="396" cm="1">
        <f t="array" ref="I12">VLOOKUP($B12&amp;I$9,CHOOSE({1,2},'EEA 22'!$C$3:$C$870&amp;'EEA 22'!$D$3:$D$870,'EEA 22'!$H$3:$H$870),2,0)/1000000</f>
        <v>6.9757610000000003</v>
      </c>
      <c r="J12" s="29">
        <f t="shared" si="2"/>
        <v>4.722704694725218</v>
      </c>
      <c r="K12" s="127">
        <f t="shared" si="5"/>
        <v>8.1288317908761987E-4</v>
      </c>
      <c r="L12" s="127">
        <f t="shared" si="3"/>
        <v>9.0495096819328158E-4</v>
      </c>
      <c r="M12" s="396" cm="1">
        <f t="array" ref="M12">VLOOKUP($B12&amp;M$9,CHOOSE({1,2},'EEA 22'!$C$3:$C$870&amp;'EEA 22'!$D$3:$D$870,'EEA 22'!$H$3:$H$870),2,0)/1000000</f>
        <v>7.127822000000001</v>
      </c>
      <c r="N12" s="127">
        <f t="shared" si="6"/>
        <v>9.2407004236405891E-4</v>
      </c>
      <c r="O12" s="127">
        <f t="shared" si="4"/>
        <v>9.5529753974452883E-4</v>
      </c>
      <c r="Q12" s="515" t="s">
        <v>567</v>
      </c>
      <c r="R12" s="518">
        <v>-1.14730111845841E-2</v>
      </c>
      <c r="S12" s="516" t="s">
        <v>566</v>
      </c>
    </row>
    <row r="13" spans="2:19" ht="15" x14ac:dyDescent="0.25">
      <c r="B13" s="385" t="s">
        <v>104</v>
      </c>
      <c r="C13" s="396" cm="1">
        <f t="array" ref="C13">VLOOKUP($B13&amp;C$9,CHOOSE({1,2},'EEA 22'!$C$3:$C$870&amp;'EEA 22'!$D$3:$D$870,'EEA 22'!$E$3:$E$870),2,0)/1000000</f>
        <v>17.602440031225587</v>
      </c>
      <c r="D13" s="396" cm="1">
        <f t="array" ref="D13">VLOOKUP($B13&amp;D$9,CHOOSE({1,2},'EEA 22'!$C$3:$C$870&amp;'EEA 22'!$D$3:$D$870,'EEA 22'!$E$3:$E$870),2,0)/1000000</f>
        <v>12.950780253883439</v>
      </c>
      <c r="E13" s="396" cm="1">
        <f t="array" ref="E13">VLOOKUP($B13&amp;E$9,CHOOSE({1,2},'EEA 22'!$C$3:$C$870&amp;'EEA 22'!$D$3:$D$870,'EEA 22'!$E$3:$E$870),2,0)/1000000</f>
        <v>14.096714179159587</v>
      </c>
      <c r="F13" s="396" cm="1">
        <f t="array" ref="F13">VLOOKUP($B13&amp;F$9,CHOOSE({1,2},'EEA 22'!$C$3:$C$870&amp;'EEA 22'!$D$3:$D$870,'EEA 22'!$E$3:$E$870),2,0)/1000000</f>
        <v>13.002590433395641</v>
      </c>
      <c r="G13" s="396" cm="1">
        <f t="array" ref="G13">VLOOKUP($B13&amp;G$9,CHOOSE({1,2},'EEA 22'!$C$3:$C$870&amp;'EEA 22'!$D$3:$D$870,'EEA 22'!$E$3:$E$870),2,0)/1000000</f>
        <v>13.061901322444731</v>
      </c>
      <c r="H13" s="396" cm="1">
        <f t="array" ref="H13">VLOOKUP($B13&amp;H$9,CHOOSE({1,2},'EEA 22'!$C$3:$C$870&amp;'EEA 22'!$D$3:$D$870,'EEA 22'!$E$3:$E$870),2,0)/1000000</f>
        <v>11.615781129568564</v>
      </c>
      <c r="I13" s="396" cm="1">
        <f t="array" ref="I13">VLOOKUP($B13&amp;I$9,CHOOSE({1,2},'EEA 22'!$C$3:$C$870&amp;'EEA 22'!$D$3:$D$870,'EEA 22'!$H$3:$H$870),2,0)/1000000</f>
        <v>4.0672059999999997</v>
      </c>
      <c r="J13" s="29">
        <f t="shared" si="2"/>
        <v>3.2115170272773823</v>
      </c>
      <c r="K13" s="127">
        <f t="shared" si="5"/>
        <v>3.2229394933241766E-4</v>
      </c>
      <c r="L13" s="127">
        <f t="shared" si="3"/>
        <v>5.2763017648418909E-4</v>
      </c>
      <c r="M13" s="396" cm="1">
        <f t="array" ref="M13">VLOOKUP($B13&amp;M$9,CHOOSE({1,2},'EEA 22'!$C$3:$C$870&amp;'EEA 22'!$D$3:$D$870,'EEA 22'!$H$3:$H$870),2,0)/1000000</f>
        <v>4.1724410000000001</v>
      </c>
      <c r="N13" s="127">
        <f t="shared" si="6"/>
        <v>3.3074800972309907E-4</v>
      </c>
      <c r="O13" s="127">
        <f t="shared" si="4"/>
        <v>5.5920625150701023E-4</v>
      </c>
      <c r="Q13" s="515" t="s">
        <v>568</v>
      </c>
      <c r="R13" s="518">
        <v>3.3569611821457401E-2</v>
      </c>
      <c r="S13" s="516" t="s">
        <v>564</v>
      </c>
    </row>
    <row r="14" spans="2:19" ht="15" x14ac:dyDescent="0.25">
      <c r="B14" s="385" t="s">
        <v>73</v>
      </c>
      <c r="C14" s="396" cm="1">
        <f t="array" ref="C14">VLOOKUP($B14&amp;C$9,CHOOSE({1,2},'EEA 22'!$C$3:$C$870&amp;'EEA 22'!$D$3:$D$870,'EEA 22'!$E$3:$E$870),2,0)/1000000</f>
        <v>5.255554279541232</v>
      </c>
      <c r="D14" s="396" cm="1">
        <f t="array" ref="D14">VLOOKUP($B14&amp;D$9,CHOOSE({1,2},'EEA 22'!$C$3:$C$870&amp;'EEA 22'!$D$3:$D$870,'EEA 22'!$E$3:$E$870),2,0)/1000000</f>
        <v>9.1651840509615567</v>
      </c>
      <c r="E14" s="396" cm="1">
        <f t="array" ref="E14">VLOOKUP($B14&amp;E$9,CHOOSE({1,2},'EEA 22'!$C$3:$C$870&amp;'EEA 22'!$D$3:$D$870,'EEA 22'!$E$3:$E$870),2,0)/1000000</f>
        <v>8.9745657925027214</v>
      </c>
      <c r="F14" s="396" cm="1">
        <f t="array" ref="F14">VLOOKUP($B14&amp;F$9,CHOOSE({1,2},'EEA 22'!$C$3:$C$870&amp;'EEA 22'!$D$3:$D$870,'EEA 22'!$E$3:$E$870),2,0)/1000000</f>
        <v>8.8939129822848066</v>
      </c>
      <c r="G14" s="396" cm="1">
        <f t="array" ref="G14">VLOOKUP($B14&amp;G$9,CHOOSE({1,2},'EEA 22'!$C$3:$C$870&amp;'EEA 22'!$D$3:$D$870,'EEA 22'!$E$3:$E$870),2,0)/1000000</f>
        <v>8.9102865354585106</v>
      </c>
      <c r="H14" s="396" cm="1">
        <f t="array" ref="H14">VLOOKUP($B14&amp;H$9,CHOOSE({1,2},'EEA 22'!$C$3:$C$870&amp;'EEA 22'!$D$3:$D$870,'EEA 22'!$E$3:$E$870),2,0)/1000000</f>
        <v>8.1278644326412017</v>
      </c>
      <c r="I14" s="396" cm="1">
        <f t="array" ref="I14">VLOOKUP($B14&amp;I$9,CHOOSE({1,2},'EEA 22'!$C$3:$C$870&amp;'EEA 22'!$D$3:$D$870,'EEA 22'!$H$3:$H$870),2,0)/1000000</f>
        <v>0.88195199999999985</v>
      </c>
      <c r="J14" s="29">
        <f t="shared" si="2"/>
        <v>10.102915504991781</v>
      </c>
      <c r="K14" s="127">
        <f t="shared" si="5"/>
        <v>2.1985554524606534E-4</v>
      </c>
      <c r="L14" s="127">
        <f t="shared" si="3"/>
        <v>1.1441379891025523E-4</v>
      </c>
      <c r="M14" s="396" cm="1">
        <f t="array" ref="M14">VLOOKUP($B14&amp;M$9,CHOOSE({1,2},'EEA 22'!$C$3:$C$870&amp;'EEA 22'!$D$3:$D$870,'EEA 22'!$H$3:$H$870),2,0)/1000000</f>
        <v>0.8515609999999999</v>
      </c>
      <c r="N14" s="127">
        <f t="shared" si="6"/>
        <v>2.3406824331626163E-4</v>
      </c>
      <c r="O14" s="127">
        <f t="shared" si="4"/>
        <v>1.1412941123422982E-4</v>
      </c>
      <c r="Q14" s="446" t="s">
        <v>569</v>
      </c>
      <c r="R14" s="517">
        <f>SUM(R11:R13)</f>
        <v>0.69691841737652038</v>
      </c>
      <c r="S14" s="450" t="s">
        <v>564</v>
      </c>
    </row>
    <row r="15" spans="2:19" ht="15" x14ac:dyDescent="0.25">
      <c r="B15" s="385" t="s">
        <v>198</v>
      </c>
      <c r="C15" s="396" cm="1">
        <f t="array" ref="C15">VLOOKUP($B15&amp;C$9,CHOOSE({1,2},'EEA 22'!$C$3:$C$870&amp;'EEA 22'!$D$3:$D$870,'EEA 22'!$E$3:$E$870),2,0)/1000000</f>
        <v>157.73303325276515</v>
      </c>
      <c r="D15" s="396" cm="1">
        <f t="array" ref="D15">VLOOKUP($B15&amp;D$9,CHOOSE({1,2},'EEA 22'!$C$3:$C$870&amp;'EEA 22'!$D$3:$D$870,'EEA 22'!$E$3:$E$870),2,0)/1000000</f>
        <v>102.56478018897705</v>
      </c>
      <c r="E15" s="396" cm="1">
        <f t="array" ref="E15">VLOOKUP($B15&amp;E$9,CHOOSE({1,2},'EEA 22'!$C$3:$C$870&amp;'EEA 22'!$D$3:$D$870,'EEA 22'!$E$3:$E$870),2,0)/1000000</f>
        <v>105.41220996676633</v>
      </c>
      <c r="F15" s="396" cm="1">
        <f t="array" ref="F15">VLOOKUP($B15&amp;F$9,CHOOSE({1,2},'EEA 22'!$C$3:$C$870&amp;'EEA 22'!$D$3:$D$870,'EEA 22'!$E$3:$E$870),2,0)/1000000</f>
        <v>109.6522537818513</v>
      </c>
      <c r="G15" s="396" cm="1">
        <f t="array" ref="G15">VLOOKUP($B15&amp;G$9,CHOOSE({1,2},'EEA 22'!$C$3:$C$870&amp;'EEA 22'!$D$3:$D$870,'EEA 22'!$E$3:$E$870),2,0)/1000000</f>
        <v>111.13776560717108</v>
      </c>
      <c r="H15" s="396" cm="1">
        <f t="array" ref="H15">VLOOKUP($B15&amp;H$9,CHOOSE({1,2},'EEA 22'!$C$3:$C$870&amp;'EEA 22'!$D$3:$D$870,'EEA 22'!$E$3:$E$870),2,0)/1000000</f>
        <v>105.47181624973942</v>
      </c>
      <c r="I15" s="396" cm="1">
        <f t="array" ref="I15">VLOOKUP($B15&amp;I$9,CHOOSE({1,2},'EEA 22'!$C$3:$C$870&amp;'EEA 22'!$D$3:$D$870,'EEA 22'!$H$3:$H$870),2,0)/1000000</f>
        <v>10.67187</v>
      </c>
      <c r="J15" s="29">
        <f t="shared" si="2"/>
        <v>10.41408540463584</v>
      </c>
      <c r="K15" s="127">
        <f t="shared" si="5"/>
        <v>2.7422523347322022E-3</v>
      </c>
      <c r="L15" s="127">
        <f t="shared" si="3"/>
        <v>1.3844395025765413E-3</v>
      </c>
      <c r="M15" s="396" cm="1">
        <f t="array" ref="M15">VLOOKUP($B15&amp;M$9,CHOOSE({1,2},'EEA 22'!$C$3:$C$870&amp;'EEA 22'!$D$3:$D$870,'EEA 22'!$H$3:$H$870),2,0)/1000000</f>
        <v>10.566331999999999</v>
      </c>
      <c r="N15" s="127">
        <f t="shared" si="6"/>
        <v>2.619386341994265E-3</v>
      </c>
      <c r="O15" s="127">
        <f t="shared" si="4"/>
        <v>1.4161395954786586E-3</v>
      </c>
    </row>
    <row r="16" spans="2:19" ht="15" x14ac:dyDescent="0.25">
      <c r="B16" s="385" t="s">
        <v>92</v>
      </c>
      <c r="C16" s="396" cm="1">
        <f t="array" ref="C16">VLOOKUP($B16&amp;C$9,CHOOSE({1,2},'EEA 22'!$C$3:$C$870&amp;'EEA 22'!$D$3:$D$870,'EEA 22'!$E$3:$E$870),2,0)/1000000</f>
        <v>66.010967414607705</v>
      </c>
      <c r="D16" s="396" cm="1">
        <f t="array" ref="D16">VLOOKUP($B16&amp;D$9,CHOOSE({1,2},'EEA 22'!$C$3:$C$870&amp;'EEA 22'!$D$3:$D$870,'EEA 22'!$E$3:$E$870),2,0)/1000000</f>
        <v>43.732204260015095</v>
      </c>
      <c r="E16" s="396" cm="1">
        <f t="array" ref="E16">VLOOKUP($B16&amp;E$9,CHOOSE({1,2},'EEA 22'!$C$3:$C$870&amp;'EEA 22'!$D$3:$D$870,'EEA 22'!$E$3:$E$870),2,0)/1000000</f>
        <v>41.023461437596083</v>
      </c>
      <c r="F16" s="396" cm="1">
        <f t="array" ref="F16">VLOOKUP($B16&amp;F$9,CHOOSE({1,2},'EEA 22'!$C$3:$C$870&amp;'EEA 22'!$D$3:$D$870,'EEA 22'!$E$3:$E$870),2,0)/1000000</f>
        <v>43.222589987534839</v>
      </c>
      <c r="G16" s="396" cm="1">
        <f t="array" ref="G16">VLOOKUP($B16&amp;G$9,CHOOSE({1,2},'EEA 22'!$C$3:$C$870&amp;'EEA 22'!$D$3:$D$870,'EEA 22'!$E$3:$E$870),2,0)/1000000</f>
        <v>39.156939860588651</v>
      </c>
      <c r="H16" s="396" cm="1">
        <f t="array" ref="H16">VLOOKUP($B16&amp;H$9,CHOOSE({1,2},'EEA 22'!$C$3:$C$870&amp;'EEA 22'!$D$3:$D$870,'EEA 22'!$E$3:$E$870),2,0)/1000000</f>
        <v>33.945232370422978</v>
      </c>
      <c r="I16" s="396" cm="1">
        <f t="array" ref="I16">VLOOKUP($B16&amp;I$9,CHOOSE({1,2},'EEA 22'!$C$3:$C$870&amp;'EEA 22'!$D$3:$D$870,'EEA 22'!$H$3:$H$870),2,0)/1000000</f>
        <v>5.8144220000000004</v>
      </c>
      <c r="J16" s="29">
        <f t="shared" si="2"/>
        <v>6.7344509670245207</v>
      </c>
      <c r="K16" s="127">
        <f t="shared" si="5"/>
        <v>9.6617211230616248E-4</v>
      </c>
      <c r="L16" s="127">
        <f t="shared" si="3"/>
        <v>7.5429287476797403E-4</v>
      </c>
      <c r="M16" s="396" cm="1">
        <f t="array" ref="M16">VLOOKUP($B16&amp;M$9,CHOOSE({1,2},'EEA 22'!$C$3:$C$870&amp;'EEA 22'!$D$3:$D$870,'EEA 22'!$H$3:$H$870),2,0)/1000000</f>
        <v>5.7280100000000003</v>
      </c>
      <c r="N16" s="127">
        <f t="shared" si="6"/>
        <v>1.1168701218188556E-3</v>
      </c>
      <c r="O16" s="127">
        <f t="shared" si="4"/>
        <v>7.6768946539799369E-4</v>
      </c>
    </row>
    <row r="17" spans="2:15" ht="15" x14ac:dyDescent="0.25">
      <c r="B17" s="385" t="s">
        <v>93</v>
      </c>
      <c r="C17" s="396" cm="1">
        <f t="array" ref="C17">VLOOKUP($B17&amp;C$9,CHOOSE({1,2},'EEA 22'!$C$3:$C$870&amp;'EEA 22'!$D$3:$D$870,'EEA 22'!$E$3:$E$870),2,0)/1000000</f>
        <v>34.113581348426834</v>
      </c>
      <c r="D17" s="396" cm="1">
        <f t="array" ref="D17">VLOOKUP($B17&amp;D$9,CHOOSE({1,2},'EEA 22'!$C$3:$C$870&amp;'EEA 22'!$D$3:$D$870,'EEA 22'!$E$3:$E$870),2,0)/1000000</f>
        <v>16.090126686080691</v>
      </c>
      <c r="E17" s="396" cm="1">
        <f t="array" ref="E17">VLOOKUP($B17&amp;E$9,CHOOSE({1,2},'EEA 22'!$C$3:$C$870&amp;'EEA 22'!$D$3:$D$870,'EEA 22'!$E$3:$E$870),2,0)/1000000</f>
        <v>18.316836186613749</v>
      </c>
      <c r="F17" s="396" cm="1">
        <f t="array" ref="F17">VLOOKUP($B17&amp;F$9,CHOOSE({1,2},'EEA 22'!$C$3:$C$870&amp;'EEA 22'!$D$3:$D$870,'EEA 22'!$E$3:$E$870),2,0)/1000000</f>
        <v>17.283767700796968</v>
      </c>
      <c r="G17" s="396" cm="1">
        <f t="array" ref="G17">VLOOKUP($B17&amp;G$9,CHOOSE({1,2},'EEA 22'!$C$3:$C$870&amp;'EEA 22'!$D$3:$D$870,'EEA 22'!$E$3:$E$870),2,0)/1000000</f>
        <v>12.45219387287556</v>
      </c>
      <c r="H17" s="396" cm="1">
        <f t="array" ref="H17">VLOOKUP($B17&amp;H$9,CHOOSE({1,2},'EEA 22'!$C$3:$C$870&amp;'EEA 22'!$D$3:$D$870,'EEA 22'!$E$3:$E$870),2,0)/1000000</f>
        <v>11.248306633445528</v>
      </c>
      <c r="I17" s="396" cm="1">
        <f t="array" ref="I17">VLOOKUP($B17&amp;I$9,CHOOSE({1,2},'EEA 22'!$C$3:$C$870&amp;'EEA 22'!$D$3:$D$870,'EEA 22'!$H$3:$H$870),2,0)/1000000</f>
        <v>1.3268979999999999</v>
      </c>
      <c r="J17" s="29">
        <f t="shared" si="2"/>
        <v>9.3844394014276613</v>
      </c>
      <c r="K17" s="127">
        <f t="shared" si="5"/>
        <v>3.072498131834649E-4</v>
      </c>
      <c r="L17" s="127">
        <f t="shared" si="3"/>
        <v>1.721357182096303E-4</v>
      </c>
      <c r="M17" s="396" cm="1">
        <f t="array" ref="M17">VLOOKUP($B17&amp;M$9,CHOOSE({1,2},'EEA 22'!$C$3:$C$870&amp;'EEA 22'!$D$3:$D$870,'EEA 22'!$H$3:$H$870),2,0)/1000000</f>
        <v>1.31579</v>
      </c>
      <c r="N17" s="127">
        <f t="shared" si="6"/>
        <v>4.1092330139861006E-4</v>
      </c>
      <c r="O17" s="127">
        <f t="shared" si="4"/>
        <v>1.7634712957484815E-4</v>
      </c>
    </row>
    <row r="18" spans="2:15" ht="15" x14ac:dyDescent="0.25">
      <c r="B18" s="385" t="s">
        <v>242</v>
      </c>
      <c r="C18" s="396" cm="1">
        <f t="array" ref="C18">VLOOKUP($B18&amp;C$9,CHOOSE({1,2},'EEA 22'!$C$3:$C$870&amp;'EEA 22'!$D$3:$D$870,'EEA 22'!$E$3:$E$870),2,0)/1000000</f>
        <v>3795.2897048964824</v>
      </c>
      <c r="D18" s="396" cm="1">
        <f t="array" ref="D18">VLOOKUP($B18&amp;D$9,CHOOSE({1,2},'EEA 22'!$C$3:$C$870&amp;'EEA 22'!$D$3:$D$870,'EEA 22'!$E$3:$E$870),2,0)/1000000</f>
        <v>3041.5492382850321</v>
      </c>
      <c r="E18" s="396" cm="1">
        <f t="array" ref="E18">VLOOKUP($B18&amp;E$9,CHOOSE({1,2},'EEA 22'!$C$3:$C$870&amp;'EEA 22'!$D$3:$D$870,'EEA 22'!$E$3:$E$870),2,0)/1000000</f>
        <v>3125.7078344850479</v>
      </c>
      <c r="F18" s="396" cm="1">
        <f t="array" ref="F18">VLOOKUP($B18&amp;F$9,CHOOSE({1,2},'EEA 22'!$C$3:$C$870&amp;'EEA 22'!$D$3:$D$870,'EEA 22'!$E$3:$E$870),2,0)/1000000</f>
        <v>3057.0164761302422</v>
      </c>
      <c r="G18" s="396" cm="1">
        <f t="array" ref="G18">VLOOKUP($B18&amp;G$9,CHOOSE({1,2},'EEA 22'!$C$3:$C$870&amp;'EEA 22'!$D$3:$D$870,'EEA 22'!$E$3:$E$870),2,0)/1000000</f>
        <v>2929.2551377055661</v>
      </c>
      <c r="H18" s="396" cm="1">
        <f t="array" ref="H18">VLOOKUP($B18&amp;H$9,CHOOSE({1,2},'EEA 22'!$C$3:$C$870&amp;'EEA 22'!$D$3:$D$870,'EEA 22'!$E$3:$E$870),2,0)/1000000</f>
        <v>2559.7518942728716</v>
      </c>
      <c r="I18" s="396" cm="1">
        <f t="array" ref="I18">VLOOKUP($B18&amp;I$9,CHOOSE({1,2},'EEA 22'!$C$3:$C$870&amp;'EEA 22'!$D$3:$D$870,'EEA 22'!$H$3:$H$870),2,0)/1000000</f>
        <v>447.02225999999996</v>
      </c>
      <c r="J18" s="29">
        <f t="shared" si="2"/>
        <v>6.5528171633009205</v>
      </c>
      <c r="K18" s="127">
        <f t="shared" si="5"/>
        <v>7.2277471987263697E-2</v>
      </c>
      <c r="L18" s="127">
        <f t="shared" si="3"/>
        <v>5.7991268191520437E-2</v>
      </c>
      <c r="M18" s="396" cm="1">
        <f t="array" ref="M18">VLOOKUP($B18&amp;M$9,CHOOSE({1,2},'EEA 22'!$C$3:$C$870&amp;'EEA 22'!$D$3:$D$870,'EEA 22'!$H$3:$H$870),2,0)/1000000</f>
        <v>445.16719399999999</v>
      </c>
      <c r="N18" s="127">
        <f t="shared" si="6"/>
        <v>7.7677663995258189E-2</v>
      </c>
      <c r="O18" s="127">
        <f t="shared" si="4"/>
        <v>5.9662983335326734E-2</v>
      </c>
    </row>
    <row r="19" spans="2:15" ht="15" x14ac:dyDescent="0.25">
      <c r="B19" s="385" t="s">
        <v>94</v>
      </c>
      <c r="C19" s="396" cm="1">
        <f t="array" ref="C19">VLOOKUP($B19&amp;C$9,CHOOSE({1,2},'EEA 22'!$C$3:$C$870&amp;'EEA 22'!$D$3:$D$870,'EEA 22'!$E$3:$E$870),2,0)/1000000</f>
        <v>42.815402705720977</v>
      </c>
      <c r="D19" s="396" cm="1">
        <f t="array" ref="D19">VLOOKUP($B19&amp;D$9,CHOOSE({1,2},'EEA 22'!$C$3:$C$870&amp;'EEA 22'!$D$3:$D$870,'EEA 22'!$E$3:$E$870),2,0)/1000000</f>
        <v>29.662855612552423</v>
      </c>
      <c r="E19" s="396" cm="1">
        <f t="array" ref="E19">VLOOKUP($B19&amp;E$9,CHOOSE({1,2},'EEA 22'!$C$3:$C$870&amp;'EEA 22'!$D$3:$D$870,'EEA 22'!$E$3:$E$870),2,0)/1000000</f>
        <v>28.759636027415571</v>
      </c>
      <c r="F19" s="396" cm="1">
        <f t="array" ref="F19">VLOOKUP($B19&amp;F$9,CHOOSE({1,2},'EEA 22'!$C$3:$C$870&amp;'EEA 22'!$D$3:$D$870,'EEA 22'!$E$3:$E$870),2,0)/1000000</f>
        <v>39.071030697682211</v>
      </c>
      <c r="G19" s="396" cm="1">
        <f t="array" ref="G19">VLOOKUP($B19&amp;G$9,CHOOSE({1,2},'EEA 22'!$C$3:$C$870&amp;'EEA 22'!$D$3:$D$870,'EEA 22'!$E$3:$E$870),2,0)/1000000</f>
        <v>29.679286275654306</v>
      </c>
      <c r="H19" s="396" cm="1">
        <f t="array" ref="H19">VLOOKUP($B19&amp;H$9,CHOOSE({1,2},'EEA 22'!$C$3:$C$870&amp;'EEA 22'!$D$3:$D$870,'EEA 22'!$E$3:$E$870),2,0)/1000000</f>
        <v>19.419778625396081</v>
      </c>
      <c r="I19" s="396" cm="1">
        <f t="array" ref="I19">VLOOKUP($B19&amp;I$9,CHOOSE({1,2},'EEA 22'!$C$3:$C$870&amp;'EEA 22'!$D$3:$D$870,'EEA 22'!$H$3:$H$870),2,0)/1000000</f>
        <v>5.5216060000000002</v>
      </c>
      <c r="J19" s="29">
        <f t="shared" si="2"/>
        <v>5.3751184484467567</v>
      </c>
      <c r="K19" s="127">
        <f t="shared" si="5"/>
        <v>7.3231715284140036E-4</v>
      </c>
      <c r="L19" s="127">
        <f t="shared" si="3"/>
        <v>7.1630646400899236E-4</v>
      </c>
      <c r="M19" s="396" cm="1">
        <f t="array" ref="M19">VLOOKUP($B19&amp;M$9,CHOOSE({1,2},'EEA 22'!$C$3:$C$870&amp;'EEA 22'!$D$3:$D$870,'EEA 22'!$H$3:$H$870),2,0)/1000000</f>
        <v>5.4953029999999998</v>
      </c>
      <c r="N19" s="127">
        <f t="shared" si="6"/>
        <v>7.575551637989883E-4</v>
      </c>
      <c r="O19" s="127">
        <f t="shared" si="4"/>
        <v>7.3650119714700052E-4</v>
      </c>
    </row>
    <row r="20" spans="2:15" ht="15" x14ac:dyDescent="0.25">
      <c r="B20" s="385" t="s">
        <v>419</v>
      </c>
      <c r="C20" s="396" cm="1">
        <f t="array" ref="C20">VLOOKUP($B20&amp;C$9,CHOOSE({1,2},'EEA 22'!$C$3:$C$870&amp;'EEA 22'!$D$3:$D$870,'EEA 22'!$E$3:$E$870),2,0)/1000000</f>
        <v>387.04567920738765</v>
      </c>
      <c r="D20" s="396" cm="1">
        <f t="array" ref="D20">VLOOKUP($B20&amp;D$9,CHOOSE({1,2},'EEA 22'!$C$3:$C$870&amp;'EEA 22'!$D$3:$D$870,'EEA 22'!$E$3:$E$870),2,0)/1000000</f>
        <v>337.68040646993308</v>
      </c>
      <c r="E20" s="396" cm="1">
        <f t="array" ref="E20">VLOOKUP($B20&amp;E$9,CHOOSE({1,2},'EEA 22'!$C$3:$C$870&amp;'EEA 22'!$D$3:$D$870,'EEA 22'!$E$3:$E$870),2,0)/1000000</f>
        <v>349.96207005185278</v>
      </c>
      <c r="F20" s="396" cm="1">
        <f t="array" ref="F20">VLOOKUP($B20&amp;F$9,CHOOSE({1,2},'EEA 22'!$C$3:$C$870&amp;'EEA 22'!$D$3:$D$870,'EEA 22'!$E$3:$E$870),2,0)/1000000</f>
        <v>338.97085050749115</v>
      </c>
      <c r="G20" s="396" cm="1">
        <f t="array" ref="G20">VLOOKUP($B20&amp;G$9,CHOOSE({1,2},'EEA 22'!$C$3:$C$870&amp;'EEA 22'!$D$3:$D$870,'EEA 22'!$E$3:$E$870),2,0)/1000000</f>
        <v>335.01189785945309</v>
      </c>
      <c r="H20" s="396" cm="1">
        <f t="array" ref="H20">VLOOKUP($B20&amp;H$9,CHOOSE({1,2},'EEA 22'!$C$3:$C$870&amp;'EEA 22'!$D$3:$D$870,'EEA 22'!$E$3:$E$870),2,0)/1000000</f>
        <v>282.60133994538529</v>
      </c>
      <c r="I20" s="396" cm="1">
        <f t="array" ref="I20">VLOOKUP($B20&amp;I$9,CHOOSE({1,2},'EEA 22'!$C$3:$C$870&amp;'EEA 22'!$D$3:$D$870,'EEA 22'!$H$3:$H$870),2,0)/1000000</f>
        <v>67.388001000000003</v>
      </c>
      <c r="J20" s="29">
        <f t="shared" si="2"/>
        <v>4.9713879754268575</v>
      </c>
      <c r="K20" s="127">
        <f t="shared" si="5"/>
        <v>8.2662014487078529E-3</v>
      </c>
      <c r="L20" s="127">
        <f t="shared" si="3"/>
        <v>8.742105234046841E-3</v>
      </c>
      <c r="M20" s="396" cm="1">
        <f t="array" ref="M20">VLOOKUP($B20&amp;M$9,CHOOSE({1,2},'EEA 22'!$C$3:$C$870&amp;'EEA 22'!$D$3:$D$870,'EEA 22'!$H$3:$H$870),2,0)/1000000</f>
        <v>66.724103999999997</v>
      </c>
      <c r="N20" s="127">
        <f t="shared" si="6"/>
        <v>8.6239686082949952E-3</v>
      </c>
      <c r="O20" s="127">
        <f t="shared" si="4"/>
        <v>8.9426156254825192E-3</v>
      </c>
    </row>
    <row r="21" spans="2:15" ht="15" x14ac:dyDescent="0.25">
      <c r="B21" s="385" t="s">
        <v>112</v>
      </c>
      <c r="C21" s="396" cm="1">
        <f t="array" ref="C21">VLOOKUP($B21&amp;C$9,CHOOSE({1,2},'EEA 22'!$C$3:$C$870&amp;'EEA 22'!$D$3:$D$870,'EEA 22'!$E$3:$E$870),2,0)/1000000</f>
        <v>1095.6025974675572</v>
      </c>
      <c r="D21" s="396" cm="1">
        <f t="array" ref="D21">VLOOKUP($B21&amp;D$9,CHOOSE({1,2},'EEA 22'!$C$3:$C$870&amp;'EEA 22'!$D$3:$D$870,'EEA 22'!$E$3:$E$870),2,0)/1000000</f>
        <v>809.60062806544181</v>
      </c>
      <c r="E21" s="396" cm="1">
        <f t="array" ref="E21">VLOOKUP($B21&amp;E$9,CHOOSE({1,2},'EEA 22'!$C$3:$C$870&amp;'EEA 22'!$D$3:$D$870,'EEA 22'!$E$3:$E$870),2,0)/1000000</f>
        <v>796.01271773798658</v>
      </c>
      <c r="F21" s="396" cm="1">
        <f t="array" ref="F21">VLOOKUP($B21&amp;F$9,CHOOSE({1,2},'EEA 22'!$C$3:$C$870&amp;'EEA 22'!$D$3:$D$870,'EEA 22'!$E$3:$E$870),2,0)/1000000</f>
        <v>765.53341070941212</v>
      </c>
      <c r="G21" s="396" cm="1">
        <f t="array" ref="G21">VLOOKUP($B21&amp;G$9,CHOOSE({1,2},'EEA 22'!$C$3:$C$870&amp;'EEA 22'!$D$3:$D$870,'EEA 22'!$E$3:$E$870),2,0)/1000000</f>
        <v>722.11532568214159</v>
      </c>
      <c r="H21" s="396" cm="1">
        <f t="array" ref="H21">VLOOKUP($B21&amp;H$9,CHOOSE({1,2},'EEA 22'!$C$3:$C$870&amp;'EEA 22'!$D$3:$D$870,'EEA 22'!$E$3:$E$870),2,0)/1000000</f>
        <v>641.951456243964</v>
      </c>
      <c r="I21" s="396" cm="1">
        <f t="array" ref="I21">VLOOKUP($B21&amp;I$9,CHOOSE({1,2},'EEA 22'!$C$3:$C$870&amp;'EEA 22'!$D$3:$D$870,'EEA 22'!$H$3:$H$870),2,0)/1000000</f>
        <v>83.092962</v>
      </c>
      <c r="J21" s="29">
        <f t="shared" si="2"/>
        <v>8.6904511320963813</v>
      </c>
      <c r="K21" s="127">
        <f t="shared" si="5"/>
        <v>1.7817727637219883E-2</v>
      </c>
      <c r="L21" s="127">
        <f t="shared" si="3"/>
        <v>1.0779477165566246E-2</v>
      </c>
      <c r="M21" s="396" cm="1">
        <f t="array" ref="M21">VLOOKUP($B21&amp;M$9,CHOOSE({1,2},'EEA 22'!$C$3:$C$870&amp;'EEA 22'!$D$3:$D$870,'EEA 22'!$H$3:$H$870),2,0)/1000000</f>
        <v>82.348669000000001</v>
      </c>
      <c r="N21" s="127">
        <f t="shared" si="6"/>
        <v>2.0676267464496651E-2</v>
      </c>
      <c r="O21" s="127">
        <f t="shared" si="4"/>
        <v>1.1036678651197594E-2</v>
      </c>
    </row>
    <row r="22" spans="2:15" ht="15" x14ac:dyDescent="0.25">
      <c r="B22" s="385" t="s">
        <v>106</v>
      </c>
      <c r="C22" s="396" cm="1">
        <f t="array" ref="C22">VLOOKUP($B22&amp;C$9,CHOOSE({1,2},'EEA 22'!$C$3:$C$870&amp;'EEA 22'!$D$3:$D$870,'EEA 22'!$E$3:$E$870),2,0)/1000000</f>
        <v>91.841503081792311</v>
      </c>
      <c r="D22" s="396" cm="1">
        <f t="array" ref="D22">VLOOKUP($B22&amp;D$9,CHOOSE({1,2},'EEA 22'!$C$3:$C$870&amp;'EEA 22'!$D$3:$D$870,'EEA 22'!$E$3:$E$870),2,0)/1000000</f>
        <v>76.507219998218119</v>
      </c>
      <c r="E22" s="396" cm="1">
        <f t="array" ref="E22">VLOOKUP($B22&amp;E$9,CHOOSE({1,2},'EEA 22'!$C$3:$C$870&amp;'EEA 22'!$D$3:$D$870,'EEA 22'!$E$3:$E$870),2,0)/1000000</f>
        <v>81.96401795960638</v>
      </c>
      <c r="F22" s="396" cm="1">
        <f t="array" ref="F22">VLOOKUP($B22&amp;F$9,CHOOSE({1,2},'EEA 22'!$C$3:$C$870&amp;'EEA 22'!$D$3:$D$870,'EEA 22'!$E$3:$E$870),2,0)/1000000</f>
        <v>78.710852298267099</v>
      </c>
      <c r="G22" s="396" cm="1">
        <f t="array" ref="G22">VLOOKUP($B22&amp;G$9,CHOOSE({1,2},'EEA 22'!$C$3:$C$870&amp;'EEA 22'!$D$3:$D$870,'EEA 22'!$E$3:$E$870),2,0)/1000000</f>
        <v>74.831088702868556</v>
      </c>
      <c r="H22" s="396" cm="1">
        <f t="array" ref="H22">VLOOKUP($B22&amp;H$9,CHOOSE({1,2},'EEA 22'!$C$3:$C$870&amp;'EEA 22'!$D$3:$D$870,'EEA 22'!$E$3:$E$870),2,0)/1000000</f>
        <v>58.367324622698391</v>
      </c>
      <c r="I22" s="396" cm="1">
        <f t="array" ref="I22">VLOOKUP($B22&amp;I$9,CHOOSE({1,2},'EEA 22'!$C$3:$C$870&amp;'EEA 22'!$D$3:$D$870,'EEA 22'!$H$3:$H$870),2,0)/1000000</f>
        <v>10.721582</v>
      </c>
      <c r="J22" s="29">
        <f t="shared" si="2"/>
        <v>6.9794820114110543</v>
      </c>
      <c r="K22" s="127">
        <f t="shared" si="5"/>
        <v>1.8464086135339137E-3</v>
      </c>
      <c r="L22" s="127">
        <f t="shared" si="3"/>
        <v>1.3908885369587145E-3</v>
      </c>
      <c r="M22" s="396" cm="1">
        <f t="array" ref="M22">VLOOKUP($B22&amp;M$9,CHOOSE({1,2},'EEA 22'!$C$3:$C$870&amp;'EEA 22'!$D$3:$D$870,'EEA 22'!$H$3:$H$870),2,0)/1000000</f>
        <v>10.775971</v>
      </c>
      <c r="N22" s="127">
        <f t="shared" si="6"/>
        <v>1.9539062703399705E-3</v>
      </c>
      <c r="O22" s="127">
        <f t="shared" si="4"/>
        <v>1.4442362035216913E-3</v>
      </c>
    </row>
    <row r="23" spans="2:15" ht="15" x14ac:dyDescent="0.25">
      <c r="B23" s="385" t="s">
        <v>87</v>
      </c>
      <c r="C23" s="396" cm="1">
        <f t="array" ref="C23">VLOOKUP($B23&amp;C$9,CHOOSE({1,2},'EEA 22'!$C$3:$C$870&amp;'EEA 22'!$D$3:$D$870,'EEA 22'!$E$3:$E$870),2,0)/1000000</f>
        <v>70.568752490337914</v>
      </c>
      <c r="D23" s="396" cm="1">
        <f t="array" ref="D23">VLOOKUP($B23&amp;D$9,CHOOSE({1,2},'EEA 22'!$C$3:$C$870&amp;'EEA 22'!$D$3:$D$870,'EEA 22'!$E$3:$E$870),2,0)/1000000</f>
        <v>43.147950838314848</v>
      </c>
      <c r="E23" s="396" cm="1">
        <f t="array" ref="E23">VLOOKUP($B23&amp;E$9,CHOOSE({1,2},'EEA 22'!$C$3:$C$870&amp;'EEA 22'!$D$3:$D$870,'EEA 22'!$E$3:$E$870),2,0)/1000000</f>
        <v>45.006928761075088</v>
      </c>
      <c r="F23" s="396" cm="1">
        <f t="array" ref="F23">VLOOKUP($B23&amp;F$9,CHOOSE({1,2},'EEA 22'!$C$3:$C$870&amp;'EEA 22'!$D$3:$D$870,'EEA 22'!$E$3:$E$870),2,0)/1000000</f>
        <v>45.8112417204675</v>
      </c>
      <c r="G23" s="396" cm="1">
        <f t="array" ref="G23">VLOOKUP($B23&amp;G$9,CHOOSE({1,2},'EEA 22'!$C$3:$C$870&amp;'EEA 22'!$D$3:$D$870,'EEA 22'!$E$3:$E$870),2,0)/1000000</f>
        <v>45.114845864711008</v>
      </c>
      <c r="H23" s="396" cm="1">
        <f t="array" ref="H23">VLOOKUP($B23&amp;H$9,CHOOSE({1,2},'EEA 22'!$C$3:$C$870&amp;'EEA 22'!$D$3:$D$870,'EEA 22'!$E$3:$E$870),2,0)/1000000</f>
        <v>40.719830576003865</v>
      </c>
      <c r="I23" s="396" cm="1">
        <f t="array" ref="I23">VLOOKUP($B23&amp;I$9,CHOOSE({1,2},'EEA 22'!$C$3:$C$870&amp;'EEA 22'!$D$3:$D$870,'EEA 22'!$H$3:$H$870),2,0)/1000000</f>
        <v>9.7711410000000001</v>
      </c>
      <c r="J23" s="29">
        <f t="shared" si="2"/>
        <v>4.6171522716447351</v>
      </c>
      <c r="K23" s="127">
        <f t="shared" si="5"/>
        <v>1.113179581465371E-3</v>
      </c>
      <c r="L23" s="127">
        <f t="shared" si="3"/>
        <v>1.2675898025037082E-3</v>
      </c>
      <c r="M23" s="396" cm="1">
        <f t="array" ref="M23">VLOOKUP($B23&amp;M$9,CHOOSE({1,2},'EEA 22'!$C$3:$C$870&amp;'EEA 22'!$D$3:$D$870,'EEA 22'!$H$3:$H$870),2,0)/1000000</f>
        <v>9.8140230000000006</v>
      </c>
      <c r="N23" s="127">
        <f t="shared" si="6"/>
        <v>1.1019489624282219E-3</v>
      </c>
      <c r="O23" s="127">
        <f t="shared" si="4"/>
        <v>1.3153123109550461E-3</v>
      </c>
    </row>
    <row r="24" spans="2:15" ht="15" x14ac:dyDescent="0.25">
      <c r="B24" s="385" t="s">
        <v>96</v>
      </c>
      <c r="C24" s="396" cm="1">
        <f t="array" ref="C24">VLOOKUP($B24&amp;C$9,CHOOSE({1,2},'EEA 22'!$C$3:$C$870&amp;'EEA 22'!$D$3:$D$870,'EEA 22'!$E$3:$E$870),2,0)/1000000</f>
        <v>39.59428667434608</v>
      </c>
      <c r="D24" s="396" cm="1">
        <f t="array" ref="D24">VLOOKUP($B24&amp;D$9,CHOOSE({1,2},'EEA 22'!$C$3:$C$870&amp;'EEA 22'!$D$3:$D$870,'EEA 22'!$E$3:$E$870),2,0)/1000000</f>
        <v>49.018320395679922</v>
      </c>
      <c r="E24" s="396" cm="1">
        <f t="array" ref="E24">VLOOKUP($B24&amp;E$9,CHOOSE({1,2},'EEA 22'!$C$3:$C$870&amp;'EEA 22'!$D$3:$D$870,'EEA 22'!$E$3:$E$870),2,0)/1000000</f>
        <v>49.54448635405258</v>
      </c>
      <c r="F24" s="396" cm="1">
        <f t="array" ref="F24">VLOOKUP($B24&amp;F$9,CHOOSE({1,2},'EEA 22'!$C$3:$C$870&amp;'EEA 22'!$D$3:$D$870,'EEA 22'!$E$3:$E$870),2,0)/1000000</f>
        <v>48.639064946147194</v>
      </c>
      <c r="G24" s="396" cm="1">
        <f t="array" ref="G24">VLOOKUP($B24&amp;G$9,CHOOSE({1,2},'EEA 22'!$C$3:$C$870&amp;'EEA 22'!$D$3:$D$870,'EEA 22'!$E$3:$E$870),2,0)/1000000</f>
        <v>46.956902252978104</v>
      </c>
      <c r="H24" s="396" cm="1">
        <f t="array" ref="H24">VLOOKUP($B24&amp;H$9,CHOOSE({1,2},'EEA 22'!$C$3:$C$870&amp;'EEA 22'!$D$3:$D$870,'EEA 22'!$E$3:$E$870),2,0)/1000000</f>
        <v>42.703649435796628</v>
      </c>
      <c r="I24" s="396" cm="1">
        <f t="array" ref="I24">VLOOKUP($B24&amp;I$9,CHOOSE({1,2},'EEA 22'!$C$3:$C$870&amp;'EEA 22'!$D$3:$D$870,'EEA 22'!$H$3:$H$870),2,0)/1000000</f>
        <v>4.9343399999999997</v>
      </c>
      <c r="J24" s="29">
        <f t="shared" si="2"/>
        <v>9.5163491476019306</v>
      </c>
      <c r="K24" s="127">
        <f t="shared" si="5"/>
        <v>1.1586311289554338E-3</v>
      </c>
      <c r="L24" s="127">
        <f t="shared" si="3"/>
        <v>6.4012166706898881E-4</v>
      </c>
      <c r="M24" s="396" cm="1">
        <f t="array" ref="M24">VLOOKUP($B24&amp;M$9,CHOOSE({1,2},'EEA 22'!$C$3:$C$870&amp;'EEA 22'!$D$3:$D$870,'EEA 22'!$H$3:$H$870),2,0)/1000000</f>
        <v>4.7553349999999996</v>
      </c>
      <c r="N24" s="127">
        <f t="shared" si="6"/>
        <v>1.2518714388639837E-3</v>
      </c>
      <c r="O24" s="127">
        <f t="shared" si="4"/>
        <v>6.3732789990561599E-4</v>
      </c>
    </row>
    <row r="25" spans="2:15" ht="15" x14ac:dyDescent="0.25">
      <c r="B25" s="385" t="s">
        <v>420</v>
      </c>
      <c r="C25" s="396" cm="1">
        <f t="array" ref="C25">VLOOKUP($B25&amp;C$9,CHOOSE({1,2},'EEA 22'!$C$3:$C$870&amp;'EEA 22'!$D$3:$D$870,'EEA 22'!$E$3:$E$870),2,0)/1000000</f>
        <v>442.49854184597217</v>
      </c>
      <c r="D25" s="396" cm="1">
        <f t="array" ref="D25">VLOOKUP($B25&amp;D$9,CHOOSE({1,2},'EEA 22'!$C$3:$C$870&amp;'EEA 22'!$D$3:$D$870,'EEA 22'!$E$3:$E$870),2,0)/1000000</f>
        <v>334.09117002819983</v>
      </c>
      <c r="E25" s="396" cm="1">
        <f t="array" ref="E25">VLOOKUP($B25&amp;E$9,CHOOSE({1,2},'EEA 22'!$C$3:$C$870&amp;'EEA 22'!$D$3:$D$870,'EEA 22'!$E$3:$E$870),2,0)/1000000</f>
        <v>349.14029732199941</v>
      </c>
      <c r="F25" s="396" cm="1">
        <f t="array" ref="F25">VLOOKUP($B25&amp;F$9,CHOOSE({1,2},'EEA 22'!$C$3:$C$870&amp;'EEA 22'!$D$3:$D$870,'EEA 22'!$E$3:$E$870),2,0)/1000000</f>
        <v>331.95476980733076</v>
      </c>
      <c r="G25" s="396" cm="1">
        <f t="array" ref="G25">VLOOKUP($B25&amp;G$9,CHOOSE({1,2},'EEA 22'!$C$3:$C$870&amp;'EEA 22'!$D$3:$D$870,'EEA 22'!$E$3:$E$870),2,0)/1000000</f>
        <v>316.83813448277459</v>
      </c>
      <c r="H25" s="396" cm="1">
        <f t="array" ref="H25">VLOOKUP($B25&amp;H$9,CHOOSE({1,2},'EEA 22'!$C$3:$C$870&amp;'EEA 22'!$D$3:$D$870,'EEA 22'!$E$3:$E$870),2,0)/1000000</f>
        <v>278.54098274423239</v>
      </c>
      <c r="I25" s="396" cm="1">
        <f t="array" ref="I25">VLOOKUP($B25&amp;I$9,CHOOSE({1,2},'EEA 22'!$C$3:$C$870&amp;'EEA 22'!$D$3:$D$870,'EEA 22'!$H$3:$H$870),2,0)/1000000</f>
        <v>59.729081000000001</v>
      </c>
      <c r="J25" s="29">
        <f t="shared" si="2"/>
        <v>5.3045874669120492</v>
      </c>
      <c r="K25" s="127">
        <f t="shared" si="5"/>
        <v>7.8177756163339863E-3</v>
      </c>
      <c r="L25" s="127">
        <f t="shared" si="3"/>
        <v>7.7485294694363722E-3</v>
      </c>
      <c r="M25" s="396" cm="1">
        <f t="array" ref="M25">VLOOKUP($B25&amp;M$9,CHOOSE({1,2},'EEA 22'!$C$3:$C$870&amp;'EEA 22'!$D$3:$D$870,'EEA 22'!$H$3:$H$870),2,0)/1000000</f>
        <v>60.627498000000003</v>
      </c>
      <c r="N25" s="127">
        <f t="shared" si="6"/>
        <v>8.5323036440027537E-3</v>
      </c>
      <c r="O25" s="127">
        <f t="shared" si="4"/>
        <v>8.1255255364494697E-3</v>
      </c>
    </row>
    <row r="26" spans="2:15" ht="15" x14ac:dyDescent="0.25">
      <c r="B26" s="385" t="s">
        <v>97</v>
      </c>
      <c r="C26" s="396" cm="1">
        <f t="array" ref="C26">VLOOKUP($B26&amp;C$9,CHOOSE({1,2},'EEA 22'!$C$3:$C$870&amp;'EEA 22'!$D$3:$D$870,'EEA 22'!$E$3:$E$870),2,0)/1000000</f>
        <v>8.036485306889805</v>
      </c>
      <c r="D26" s="396" cm="1">
        <f t="array" ref="D26">VLOOKUP($B26&amp;D$9,CHOOSE({1,2},'EEA 22'!$C$3:$C$870&amp;'EEA 22'!$D$3:$D$870,'EEA 22'!$E$3:$E$870),2,0)/1000000</f>
        <v>5.67405538454019</v>
      </c>
      <c r="E26" s="396" cm="1">
        <f t="array" ref="E26">VLOOKUP($B26&amp;E$9,CHOOSE({1,2},'EEA 22'!$C$3:$C$870&amp;'EEA 22'!$D$3:$D$870,'EEA 22'!$E$3:$E$870),2,0)/1000000</f>
        <v>4.0583678457336889</v>
      </c>
      <c r="F26" s="396" cm="1">
        <f t="array" ref="F26">VLOOKUP($B26&amp;F$9,CHOOSE({1,2},'EEA 22'!$C$3:$C$870&amp;'EEA 22'!$D$3:$D$870,'EEA 22'!$E$3:$E$870),2,0)/1000000</f>
        <v>6.4637073496887343</v>
      </c>
      <c r="G26" s="396" cm="1">
        <f t="array" ref="G26">VLOOKUP($B26&amp;G$9,CHOOSE({1,2},'EEA 22'!$C$3:$C$870&amp;'EEA 22'!$D$3:$D$870,'EEA 22'!$E$3:$E$870),2,0)/1000000</f>
        <v>5.259097234403213</v>
      </c>
      <c r="H26" s="396" cm="1">
        <f t="array" ref="H26">VLOOKUP($B26&amp;H$9,CHOOSE({1,2},'EEA 22'!$C$3:$C$870&amp;'EEA 22'!$D$3:$D$870,'EEA 22'!$E$3:$E$870),2,0)/1000000</f>
        <v>7.0748001597612884</v>
      </c>
      <c r="I26" s="396" cm="1">
        <f t="array" ref="I26">VLOOKUP($B26&amp;I$9,CHOOSE({1,2},'EEA 22'!$C$3:$C$870&amp;'EEA 22'!$D$3:$D$870,'EEA 22'!$H$3:$H$870),2,0)/1000000</f>
        <v>1.9138219999999997</v>
      </c>
      <c r="J26" s="29">
        <f t="shared" si="2"/>
        <v>2.7479552614627765</v>
      </c>
      <c r="K26" s="127">
        <f t="shared" si="5"/>
        <v>1.297648156847174E-4</v>
      </c>
      <c r="L26" s="127">
        <f t="shared" si="3"/>
        <v>2.482761482008346E-4</v>
      </c>
      <c r="M26" s="396" cm="1">
        <f t="array" ref="M26">VLOOKUP($B26&amp;M$9,CHOOSE({1,2},'EEA 22'!$C$3:$C$870&amp;'EEA 22'!$D$3:$D$870,'EEA 22'!$H$3:$H$870),2,0)/1000000</f>
        <v>1.9595369999999999</v>
      </c>
      <c r="N26" s="127">
        <f t="shared" si="6"/>
        <v>1.4490883859546275E-4</v>
      </c>
      <c r="O26" s="127">
        <f t="shared" si="4"/>
        <v>2.6262452613692855E-4</v>
      </c>
    </row>
    <row r="27" spans="2:15" ht="15" x14ac:dyDescent="0.25">
      <c r="B27" s="385" t="s">
        <v>98</v>
      </c>
      <c r="C27" s="396" cm="1">
        <f t="array" ref="C27">VLOOKUP($B27&amp;C$9,CHOOSE({1,2},'EEA 22'!$C$3:$C$870&amp;'EEA 22'!$D$3:$D$870,'EEA 22'!$E$3:$E$870),2,0)/1000000</f>
        <v>30.807544446223375</v>
      </c>
      <c r="D27" s="396" cm="1">
        <f t="array" ref="D27">VLOOKUP($B27&amp;D$9,CHOOSE({1,2},'EEA 22'!$C$3:$C$870&amp;'EEA 22'!$D$3:$D$870,'EEA 22'!$E$3:$E$870),2,0)/1000000</f>
        <v>6.8554096505992819</v>
      </c>
      <c r="E27" s="396" cm="1">
        <f t="array" ref="E27">VLOOKUP($B27&amp;E$9,CHOOSE({1,2},'EEA 22'!$C$3:$C$870&amp;'EEA 22'!$D$3:$D$870,'EEA 22'!$E$3:$E$870),2,0)/1000000</f>
        <v>7.7804892072312519</v>
      </c>
      <c r="F27" s="396" cm="1">
        <f t="array" ref="F27">VLOOKUP($B27&amp;F$9,CHOOSE({1,2},'EEA 22'!$C$3:$C$870&amp;'EEA 22'!$D$3:$D$870,'EEA 22'!$E$3:$E$870),2,0)/1000000</f>
        <v>8.1876835594069224</v>
      </c>
      <c r="G27" s="396" cm="1">
        <f t="array" ref="G27">VLOOKUP($B27&amp;G$9,CHOOSE({1,2},'EEA 22'!$C$3:$C$870&amp;'EEA 22'!$D$3:$D$870,'EEA 22'!$E$3:$E$870),2,0)/1000000</f>
        <v>9.420036710111253</v>
      </c>
      <c r="H27" s="396" cm="1">
        <f t="array" ref="H27">VLOOKUP($B27&amp;H$9,CHOOSE({1,2},'EEA 22'!$C$3:$C$870&amp;'EEA 22'!$D$3:$D$870,'EEA 22'!$E$3:$E$870),2,0)/1000000</f>
        <v>8.8066045646571922</v>
      </c>
      <c r="I27" s="396" cm="1">
        <f t="array" ref="I27">VLOOKUP($B27&amp;I$9,CHOOSE({1,2},'EEA 22'!$C$3:$C$870&amp;'EEA 22'!$D$3:$D$870,'EEA 22'!$H$3:$H$870),2,0)/1000000</f>
        <v>2.7941370000000001</v>
      </c>
      <c r="J27" s="29">
        <f t="shared" si="2"/>
        <v>3.3713582083166473</v>
      </c>
      <c r="K27" s="127">
        <f t="shared" si="5"/>
        <v>2.3243330042167808E-4</v>
      </c>
      <c r="L27" s="127">
        <f t="shared" si="3"/>
        <v>3.6247758250528814E-4</v>
      </c>
      <c r="M27" s="396" cm="1">
        <f t="array" ref="M27">VLOOKUP($B27&amp;M$9,CHOOSE({1,2},'EEA 22'!$C$3:$C$870&amp;'EEA 22'!$D$3:$D$870,'EEA 22'!$H$3:$H$870),2,0)/1000000</f>
        <v>2.8682310000000002</v>
      </c>
      <c r="N27" s="127">
        <f t="shared" si="6"/>
        <v>1.7507926575252705E-4</v>
      </c>
      <c r="O27" s="127">
        <f t="shared" si="4"/>
        <v>3.844111171293264E-4</v>
      </c>
    </row>
    <row r="28" spans="2:15" ht="15" x14ac:dyDescent="0.25">
      <c r="B28" s="385" t="s">
        <v>113</v>
      </c>
      <c r="C28" s="396" cm="1">
        <f t="array" ref="C28">VLOOKUP($B28&amp;C$9,CHOOSE({1,2},'EEA 22'!$C$3:$C$870&amp;'EEA 22'!$D$3:$D$870,'EEA 22'!$E$3:$E$870),2,0)/1000000</f>
        <v>12.364609679468805</v>
      </c>
      <c r="D28" s="396" cm="1">
        <f t="array" ref="D28">VLOOKUP($B28&amp;D$9,CHOOSE({1,2},'EEA 22'!$C$3:$C$870&amp;'EEA 22'!$D$3:$D$870,'EEA 22'!$E$3:$E$870),2,0)/1000000</f>
        <v>10.149345660077705</v>
      </c>
      <c r="E28" s="396" cm="1">
        <f t="array" ref="E28">VLOOKUP($B28&amp;E$9,CHOOSE({1,2},'EEA 22'!$C$3:$C$870&amp;'EEA 22'!$D$3:$D$870,'EEA 22'!$E$3:$E$870),2,0)/1000000</f>
        <v>10.651219797319836</v>
      </c>
      <c r="F28" s="396" cm="1">
        <f t="array" ref="F28">VLOOKUP($B28&amp;F$9,CHOOSE({1,2},'EEA 22'!$C$3:$C$870&amp;'EEA 22'!$D$3:$D$870,'EEA 22'!$E$3:$E$870),2,0)/1000000</f>
        <v>11.256445522319019</v>
      </c>
      <c r="G28" s="396" cm="1">
        <f t="array" ref="G28">VLOOKUP($B28&amp;G$9,CHOOSE({1,2},'EEA 22'!$C$3:$C$870&amp;'EEA 22'!$D$3:$D$870,'EEA 22'!$E$3:$E$870),2,0)/1000000</f>
        <v>11.276731587720567</v>
      </c>
      <c r="H28" s="396" cm="1">
        <f t="array" ref="H28">VLOOKUP($B28&amp;H$9,CHOOSE({1,2},'EEA 22'!$C$3:$C$870&amp;'EEA 22'!$D$3:$D$870,'EEA 22'!$E$3:$E$870),2,0)/1000000</f>
        <v>9.3865585142846566</v>
      </c>
      <c r="I28" s="396" cm="1">
        <f t="array" ref="I28">VLOOKUP($B28&amp;I$9,CHOOSE({1,2},'EEA 22'!$C$3:$C$870&amp;'EEA 22'!$D$3:$D$870,'EEA 22'!$H$3:$H$870),2,0)/1000000</f>
        <v>0.62000100000000002</v>
      </c>
      <c r="J28" s="29">
        <f t="shared" si="2"/>
        <v>18.188247418505078</v>
      </c>
      <c r="K28" s="127">
        <f t="shared" si="5"/>
        <v>2.7824604314862861E-4</v>
      </c>
      <c r="L28" s="127">
        <f t="shared" si="3"/>
        <v>8.0431440416436681E-5</v>
      </c>
      <c r="M28" s="396" cm="1">
        <f t="array" ref="M28">VLOOKUP($B28&amp;M$9,CHOOSE({1,2},'EEA 22'!$C$3:$C$870&amp;'EEA 22'!$D$3:$D$870,'EEA 22'!$H$3:$H$870),2,0)/1000000</f>
        <v>0.58201400000000003</v>
      </c>
      <c r="N28" s="127">
        <f t="shared" si="6"/>
        <v>2.5920259716057467E-4</v>
      </c>
      <c r="O28" s="127">
        <f t="shared" si="4"/>
        <v>7.8003707485522523E-5</v>
      </c>
    </row>
    <row r="29" spans="2:15" ht="15" x14ac:dyDescent="0.25">
      <c r="B29" s="385" t="s">
        <v>107</v>
      </c>
      <c r="C29" s="396" cm="1">
        <f t="array" ref="C29">VLOOKUP($B29&amp;C$9,CHOOSE({1,2},'EEA 22'!$C$3:$C$870&amp;'EEA 22'!$D$3:$D$870,'EEA 22'!$E$3:$E$870),2,0)/1000000</f>
        <v>3.5388216321064117</v>
      </c>
      <c r="D29" s="396" cm="1">
        <f t="array" ref="D29">VLOOKUP($B29&amp;D$9,CHOOSE({1,2},'EEA 22'!$C$3:$C$870&amp;'EEA 22'!$D$3:$D$870,'EEA 22'!$E$3:$E$870),2,0)/1000000</f>
        <v>7.3845002358285052</v>
      </c>
      <c r="E29" s="396" cm="1">
        <f t="array" ref="E29">VLOOKUP($B29&amp;E$9,CHOOSE({1,2},'EEA 22'!$C$3:$C$870&amp;'EEA 22'!$D$3:$D$870,'EEA 22'!$E$3:$E$870),2,0)/1000000</f>
        <v>8.8339549763355159</v>
      </c>
      <c r="F29" s="396" cm="1">
        <f t="array" ref="F29">VLOOKUP($B29&amp;F$9,CHOOSE({1,2},'EEA 22'!$C$3:$C$870&amp;'EEA 22'!$D$3:$D$870,'EEA 22'!$E$3:$E$870),2,0)/1000000</f>
        <v>9.1259803894539324</v>
      </c>
      <c r="G29" s="396" cm="1">
        <f t="array" ref="G29">VLOOKUP($B29&amp;G$9,CHOOSE({1,2},'EEA 22'!$C$3:$C$870&amp;'EEA 22'!$D$3:$D$870,'EEA 22'!$E$3:$E$870),2,0)/1000000</f>
        <v>9.4396731751298333</v>
      </c>
      <c r="H29" s="396" cm="1">
        <f t="array" ref="H29">VLOOKUP($B29&amp;H$9,CHOOSE({1,2},'EEA 22'!$C$3:$C$870&amp;'EEA 22'!$D$3:$D$870,'EEA 22'!$E$3:$E$870),2,0)/1000000</f>
        <v>8.8226959126287738</v>
      </c>
      <c r="I29" s="396" cm="1">
        <f t="array" ref="I29">VLOOKUP($B29&amp;I$9,CHOOSE({1,2},'EEA 22'!$C$3:$C$870&amp;'EEA 22'!$D$3:$D$870,'EEA 22'!$H$3:$H$870),2,0)/1000000</f>
        <v>0.50406200000000001</v>
      </c>
      <c r="J29" s="29">
        <f t="shared" si="2"/>
        <v>18.727206524454992</v>
      </c>
      <c r="K29" s="127">
        <f t="shared" si="5"/>
        <v>2.329178174690463E-4</v>
      </c>
      <c r="L29" s="127">
        <f t="shared" si="3"/>
        <v>6.5390915045604618E-5</v>
      </c>
      <c r="M29" s="396" cm="1">
        <f t="array" ref="M29">VLOOKUP($B29&amp;M$9,CHOOSE({1,2},'EEA 22'!$C$3:$C$870&amp;'EEA 22'!$D$3:$D$870,'EEA 22'!$H$3:$H$870),2,0)/1000000</f>
        <v>0.45535599999999998</v>
      </c>
      <c r="N29" s="127">
        <f t="shared" si="6"/>
        <v>1.8859162984158036E-4</v>
      </c>
      <c r="O29" s="127">
        <f t="shared" si="4"/>
        <v>6.1028525474950071E-5</v>
      </c>
    </row>
    <row r="30" spans="2:15" ht="15" x14ac:dyDescent="0.25">
      <c r="B30" s="385" t="s">
        <v>114</v>
      </c>
      <c r="C30" s="396" cm="1">
        <f t="array" ref="C30">VLOOKUP($B30&amp;C$9,CHOOSE({1,2},'EEA 22'!$C$3:$C$870&amp;'EEA 22'!$D$3:$D$870,'EEA 22'!$E$3:$E$870),2,0)/1000000</f>
        <v>207.93423702772444</v>
      </c>
      <c r="D30" s="396" cm="1">
        <f t="array" ref="D30">VLOOKUP($B30&amp;D$9,CHOOSE({1,2},'EEA 22'!$C$3:$C$870&amp;'EEA 22'!$D$3:$D$870,'EEA 22'!$E$3:$E$870),2,0)/1000000</f>
        <v>219.41168100219892</v>
      </c>
      <c r="E30" s="396" cm="1">
        <f t="array" ref="E30">VLOOKUP($B30&amp;E$9,CHOOSE({1,2},'EEA 22'!$C$3:$C$870&amp;'EEA 22'!$D$3:$D$870,'EEA 22'!$E$3:$E$870),2,0)/1000000</f>
        <v>215.88982219207693</v>
      </c>
      <c r="F30" s="396" cm="1">
        <f t="array" ref="F30">VLOOKUP($B30&amp;F$9,CHOOSE({1,2},'EEA 22'!$C$3:$C$870&amp;'EEA 22'!$D$3:$D$870,'EEA 22'!$E$3:$E$870),2,0)/1000000</f>
        <v>210.61985165879793</v>
      </c>
      <c r="G30" s="396" cm="1">
        <f t="array" ref="G30">VLOOKUP($B30&amp;G$9,CHOOSE({1,2},'EEA 22'!$C$3:$C$870&amp;'EEA 22'!$D$3:$D$870,'EEA 22'!$E$3:$E$870),2,0)/1000000</f>
        <v>205.25711508546703</v>
      </c>
      <c r="H30" s="396" cm="1">
        <f t="array" ref="H30">VLOOKUP($B30&amp;H$9,CHOOSE({1,2},'EEA 22'!$C$3:$C$870&amp;'EEA 22'!$D$3:$D$870,'EEA 22'!$E$3:$E$870),2,0)/1000000</f>
        <v>185.62222044781942</v>
      </c>
      <c r="I30" s="396" cm="1">
        <f t="array" ref="I30">VLOOKUP($B30&amp;I$9,CHOOSE({1,2},'EEA 22'!$C$3:$C$870&amp;'EEA 22'!$D$3:$D$870,'EEA 22'!$H$3:$H$870),2,0)/1000000</f>
        <v>17.344874000000001</v>
      </c>
      <c r="J30" s="29">
        <f t="shared" si="2"/>
        <v>11.833877552841665</v>
      </c>
      <c r="K30" s="127">
        <f t="shared" si="5"/>
        <v>5.0645862816158663E-3</v>
      </c>
      <c r="L30" s="127">
        <f t="shared" si="3"/>
        <v>2.2501144347534955E-3</v>
      </c>
      <c r="M30" s="396" cm="1">
        <f t="array" ref="M30">VLOOKUP($B30&amp;M$9,CHOOSE({1,2},'EEA 22'!$C$3:$C$870&amp;'EEA 22'!$D$3:$D$870,'EEA 22'!$H$3:$H$870),2,0)/1000000</f>
        <v>17.030314000000001</v>
      </c>
      <c r="N30" s="127">
        <f t="shared" si="6"/>
        <v>5.6035215932040746E-3</v>
      </c>
      <c r="O30" s="127">
        <f t="shared" si="4"/>
        <v>2.2824667991536269E-3</v>
      </c>
    </row>
    <row r="31" spans="2:15" ht="15" x14ac:dyDescent="0.25">
      <c r="B31" s="385" t="s">
        <v>88</v>
      </c>
      <c r="C31" s="396" cm="1">
        <f t="array" ref="C31">VLOOKUP($B31&amp;C$9,CHOOSE({1,2},'EEA 22'!$C$3:$C$870&amp;'EEA 22'!$D$3:$D$870,'EEA 22'!$E$3:$E$870),2,0)/1000000</f>
        <v>346.54791756053601</v>
      </c>
      <c r="D31" s="396" cm="1">
        <f t="array" ref="D31">VLOOKUP($B31&amp;D$9,CHOOSE({1,2},'EEA 22'!$C$3:$C$870&amp;'EEA 22'!$D$3:$D$870,'EEA 22'!$E$3:$E$870),2,0)/1000000</f>
        <v>286.70968559596406</v>
      </c>
      <c r="E31" s="396" cm="1">
        <f t="array" ref="E31">VLOOKUP($B31&amp;E$9,CHOOSE({1,2},'EEA 22'!$C$3:$C$870&amp;'EEA 22'!$D$3:$D$870,'EEA 22'!$E$3:$E$870),2,0)/1000000</f>
        <v>299.77380012726991</v>
      </c>
      <c r="F31" s="396" cm="1">
        <f t="array" ref="F31">VLOOKUP($B31&amp;F$9,CHOOSE({1,2},'EEA 22'!$C$3:$C$870&amp;'EEA 22'!$D$3:$D$870,'EEA 22'!$E$3:$E$870),2,0)/1000000</f>
        <v>300.1678532227827</v>
      </c>
      <c r="G31" s="396" cm="1">
        <f t="array" ref="G31">VLOOKUP($B31&amp;G$9,CHOOSE({1,2},'EEA 22'!$C$3:$C$870&amp;'EEA 22'!$D$3:$D$870,'EEA 22'!$E$3:$E$870),2,0)/1000000</f>
        <v>300.24956591187964</v>
      </c>
      <c r="H31" s="396" cm="1">
        <f t="array" ref="H31">VLOOKUP($B31&amp;H$9,CHOOSE({1,2},'EEA 22'!$C$3:$C$870&amp;'EEA 22'!$D$3:$D$870,'EEA 22'!$E$3:$E$870),2,0)/1000000</f>
        <v>282.87475642439017</v>
      </c>
      <c r="I31" s="396" cm="1">
        <f t="array" ref="I31">VLOOKUP($B31&amp;I$9,CHOOSE({1,2},'EEA 22'!$C$3:$C$870&amp;'EEA 22'!$D$3:$D$870,'EEA 22'!$H$3:$H$870),2,0)/1000000</f>
        <v>37.965474999999998</v>
      </c>
      <c r="J31" s="29">
        <f t="shared" si="2"/>
        <v>7.9084896451810405</v>
      </c>
      <c r="K31" s="127">
        <f t="shared" si="5"/>
        <v>7.4084634383818808E-3</v>
      </c>
      <c r="L31" s="127">
        <f t="shared" si="3"/>
        <v>4.9251821212291857E-3</v>
      </c>
      <c r="M31" s="396" cm="1">
        <f t="array" ref="M31">VLOOKUP($B31&amp;M$9,CHOOSE({1,2},'EEA 22'!$C$3:$C$870&amp;'EEA 22'!$D$3:$D$870,'EEA 22'!$H$3:$H$870),2,0)/1000000</f>
        <v>37.970086999999999</v>
      </c>
      <c r="N31" s="127">
        <f t="shared" si="6"/>
        <v>7.3222351101791833E-3</v>
      </c>
      <c r="O31" s="127">
        <f t="shared" si="4"/>
        <v>5.088894012081911E-3</v>
      </c>
    </row>
    <row r="32" spans="2:15" ht="15" x14ac:dyDescent="0.25">
      <c r="B32" s="385" t="s">
        <v>108</v>
      </c>
      <c r="C32" s="396" cm="1">
        <f t="array" ref="C32">VLOOKUP($B32&amp;C$9,CHOOSE({1,2},'EEA 22'!$C$3:$C$870&amp;'EEA 22'!$D$3:$D$870,'EEA 22'!$E$3:$E$870),2,0)/1000000</f>
        <v>48.696873272024007</v>
      </c>
      <c r="D32" s="396" cm="1">
        <f t="array" ref="D32">VLOOKUP($B32&amp;D$9,CHOOSE({1,2},'EEA 22'!$C$3:$C$870&amp;'EEA 22'!$D$3:$D$870,'EEA 22'!$E$3:$E$870),2,0)/1000000</f>
        <v>51.037699273263016</v>
      </c>
      <c r="E32" s="396" cm="1">
        <f t="array" ref="E32">VLOOKUP($B32&amp;E$9,CHOOSE({1,2},'EEA 22'!$C$3:$C$870&amp;'EEA 22'!$D$3:$D$870,'EEA 22'!$E$3:$E$870),2,0)/1000000</f>
        <v>70.036912601438701</v>
      </c>
      <c r="F32" s="396" cm="1">
        <f t="array" ref="F32">VLOOKUP($B32&amp;F$9,CHOOSE({1,2},'EEA 22'!$C$3:$C$870&amp;'EEA 22'!$D$3:$D$870,'EEA 22'!$E$3:$E$870),2,0)/1000000</f>
        <v>51.242171963610573</v>
      </c>
      <c r="G32" s="396" cm="1">
        <f t="array" ref="G32">VLOOKUP($B32&amp;G$9,CHOOSE({1,2},'EEA 22'!$C$3:$C$870&amp;'EEA 22'!$D$3:$D$870,'EEA 22'!$E$3:$E$870),2,0)/1000000</f>
        <v>46.920821054677802</v>
      </c>
      <c r="H32" s="396" cm="1">
        <f t="array" ref="H32">VLOOKUP($B32&amp;H$9,CHOOSE({1,2},'EEA 22'!$C$3:$C$870&amp;'EEA 22'!$D$3:$D$870,'EEA 22'!$E$3:$E$870),2,0)/1000000</f>
        <v>38.412122786146412</v>
      </c>
      <c r="I32" s="396" cm="1">
        <f t="array" ref="I32">VLOOKUP($B32&amp;I$9,CHOOSE({1,2},'EEA 22'!$C$3:$C$870&amp;'EEA 22'!$D$3:$D$870,'EEA 22'!$H$3:$H$870),2,0)/1000000</f>
        <v>10.286263</v>
      </c>
      <c r="J32" s="29">
        <f t="shared" si="2"/>
        <v>4.5615031479049097</v>
      </c>
      <c r="K32" s="127">
        <f t="shared" si="5"/>
        <v>1.15774084877265E-3</v>
      </c>
      <c r="L32" s="127">
        <f t="shared" si="3"/>
        <v>1.3344155083496595E-3</v>
      </c>
      <c r="M32" s="396" cm="1">
        <f t="array" ref="M32">VLOOKUP($B32&amp;M$9,CHOOSE({1,2},'EEA 22'!$C$3:$C$870&amp;'EEA 22'!$D$3:$D$870,'EEA 22'!$H$3:$H$870),2,0)/1000000</f>
        <v>10.325452</v>
      </c>
      <c r="N32" s="127">
        <f t="shared" si="6"/>
        <v>1.3034440492815833E-3</v>
      </c>
      <c r="O32" s="127">
        <f t="shared" si="4"/>
        <v>1.3838559509974048E-3</v>
      </c>
    </row>
    <row r="33" spans="1:15" ht="15" x14ac:dyDescent="0.25">
      <c r="B33" s="385" t="s">
        <v>89</v>
      </c>
      <c r="C33" s="396" cm="1">
        <f t="array" ref="C33">VLOOKUP($B33&amp;C$9,CHOOSE({1,2},'EEA 22'!$C$3:$C$870&amp;'EEA 22'!$D$3:$D$870,'EEA 22'!$E$3:$E$870),2,0)/1000000</f>
        <v>146.5673441858404</v>
      </c>
      <c r="D33" s="396" cm="1">
        <f t="array" ref="D33">VLOOKUP($B33&amp;D$9,CHOOSE({1,2},'EEA 22'!$C$3:$C$870&amp;'EEA 22'!$D$3:$D$870,'EEA 22'!$E$3:$E$870),2,0)/1000000</f>
        <v>43.046637550761915</v>
      </c>
      <c r="E33" s="396" cm="1">
        <f t="array" ref="E33">VLOOKUP($B33&amp;E$9,CHOOSE({1,2},'EEA 22'!$C$3:$C$870&amp;'EEA 22'!$D$3:$D$870,'EEA 22'!$E$3:$E$870),2,0)/1000000</f>
        <v>48.586927071974955</v>
      </c>
      <c r="F33" s="396" cm="1">
        <f t="array" ref="F33">VLOOKUP($B33&amp;F$9,CHOOSE({1,2},'EEA 22'!$C$3:$C$870&amp;'EEA 22'!$D$3:$D$870,'EEA 22'!$E$3:$E$870),2,0)/1000000</f>
        <v>51.238051538493721</v>
      </c>
      <c r="G33" s="396" cm="1">
        <f t="array" ref="G33">VLOOKUP($B33&amp;G$9,CHOOSE({1,2},'EEA 22'!$C$3:$C$870&amp;'EEA 22'!$D$3:$D$870,'EEA 22'!$E$3:$E$870),2,0)/1000000</f>
        <v>49.08433608918061</v>
      </c>
      <c r="H33" s="396" cm="1">
        <f t="array" ref="H33">VLOOKUP($B33&amp;H$9,CHOOSE({1,2},'EEA 22'!$C$3:$C$870&amp;'EEA 22'!$D$3:$D$870,'EEA 22'!$E$3:$E$870),2,0)/1000000</f>
        <v>41.486622821802293</v>
      </c>
      <c r="I33" s="396" cm="1">
        <f t="array" ref="I33">VLOOKUP($B33&amp;I$9,CHOOSE({1,2},'EEA 22'!$C$3:$C$870&amp;'EEA 22'!$D$3:$D$870,'EEA 22'!$H$3:$H$870),2,0)/1000000</f>
        <v>19.371648</v>
      </c>
      <c r="J33" s="29">
        <f t="shared" si="2"/>
        <v>2.5338234562790221</v>
      </c>
      <c r="K33" s="127">
        <f t="shared" si="5"/>
        <v>1.2111241800118622E-3</v>
      </c>
      <c r="L33" s="127">
        <f t="shared" si="3"/>
        <v>2.5130436110267318E-3</v>
      </c>
      <c r="M33" s="396" cm="1">
        <f t="array" ref="M33">VLOOKUP($B33&amp;M$9,CHOOSE({1,2},'EEA 22'!$C$3:$C$870&amp;'EEA 22'!$D$3:$D$870,'EEA 22'!$H$3:$H$870),2,0)/1000000</f>
        <v>19.702267000000003</v>
      </c>
      <c r="N33" s="127">
        <f t="shared" si="6"/>
        <v>1.0993615377665618E-3</v>
      </c>
      <c r="O33" s="127">
        <f t="shared" si="4"/>
        <v>2.6405719997623141E-3</v>
      </c>
    </row>
    <row r="34" spans="1:15" ht="15" x14ac:dyDescent="0.25">
      <c r="B34" s="385" t="s">
        <v>90</v>
      </c>
      <c r="C34" s="396" cm="1">
        <f t="array" ref="C34">VLOOKUP($B34&amp;C$9,CHOOSE({1,2},'EEA 22'!$C$3:$C$870&amp;'EEA 22'!$D$3:$D$870,'EEA 22'!$E$3:$E$870),2,0)/1000000</f>
        <v>51.404892911551599</v>
      </c>
      <c r="D34" s="396" cm="1">
        <f t="array" ref="D34">VLOOKUP($B34&amp;D$9,CHOOSE({1,2},'EEA 22'!$C$3:$C$870&amp;'EEA 22'!$D$3:$D$870,'EEA 22'!$E$3:$E$870),2,0)/1000000</f>
        <v>27.847188746882097</v>
      </c>
      <c r="E34" s="396" cm="1">
        <f t="array" ref="E34">VLOOKUP($B34&amp;E$9,CHOOSE({1,2},'EEA 22'!$C$3:$C$870&amp;'EEA 22'!$D$3:$D$870,'EEA 22'!$E$3:$E$870),2,0)/1000000</f>
        <v>29.15804858460664</v>
      </c>
      <c r="F34" s="396" cm="1">
        <f t="array" ref="F34">VLOOKUP($B34&amp;F$9,CHOOSE({1,2},'EEA 22'!$C$3:$C$870&amp;'EEA 22'!$D$3:$D$870,'EEA 22'!$E$3:$E$870),2,0)/1000000</f>
        <v>30.077941361865562</v>
      </c>
      <c r="G34" s="396" cm="1">
        <f t="array" ref="G34">VLOOKUP($B34&amp;G$9,CHOOSE({1,2},'EEA 22'!$C$3:$C$870&amp;'EEA 22'!$D$3:$D$870,'EEA 22'!$E$3:$E$870),2,0)/1000000</f>
        <v>27.067025873789706</v>
      </c>
      <c r="H34" s="396" cm="1">
        <f t="array" ref="H34">VLOOKUP($B34&amp;H$9,CHOOSE({1,2},'EEA 22'!$C$3:$C$870&amp;'EEA 22'!$D$3:$D$870,'EEA 22'!$E$3:$E$870),2,0)/1000000</f>
        <v>22.400788401764945</v>
      </c>
      <c r="I34" s="396" cm="1">
        <f t="array" ref="I34">VLOOKUP($B34&amp;I$9,CHOOSE({1,2},'EEA 22'!$C$3:$C$870&amp;'EEA 22'!$D$3:$D$870,'EEA 22'!$H$3:$H$870),2,0)/1000000</f>
        <v>5.4541469999999999</v>
      </c>
      <c r="J34" s="29">
        <f t="shared" si="2"/>
        <v>4.9626505984876657</v>
      </c>
      <c r="K34" s="127">
        <f t="shared" si="5"/>
        <v>6.6786132050748606E-4</v>
      </c>
      <c r="L34" s="127">
        <f t="shared" si="3"/>
        <v>7.0755514822232039E-4</v>
      </c>
      <c r="M34" s="396" cm="1">
        <f t="array" ref="M34">VLOOKUP($B34&amp;M$9,CHOOSE({1,2},'EEA 22'!$C$3:$C$870&amp;'EEA 22'!$D$3:$D$870,'EEA 22'!$H$3:$H$870),2,0)/1000000</f>
        <v>5.4307980000000002</v>
      </c>
      <c r="N34" s="127">
        <f t="shared" si="6"/>
        <v>7.1118512351044561E-4</v>
      </c>
      <c r="O34" s="127">
        <f t="shared" si="4"/>
        <v>7.2785599419423032E-4</v>
      </c>
    </row>
    <row r="35" spans="1:15" ht="15" x14ac:dyDescent="0.25">
      <c r="B35" s="385" t="s">
        <v>109</v>
      </c>
      <c r="C35" s="396" cm="1">
        <f t="array" ref="C35">VLOOKUP($B35&amp;C$9,CHOOSE({1,2},'EEA 22'!$C$3:$C$870&amp;'EEA 22'!$D$3:$D$870,'EEA 22'!$E$3:$E$870),2,0)/1000000</f>
        <v>10.699389296888491</v>
      </c>
      <c r="D35" s="396" cm="1">
        <f t="array" ref="D35">VLOOKUP($B35&amp;D$9,CHOOSE({1,2},'EEA 22'!$C$3:$C$870&amp;'EEA 22'!$D$3:$D$870,'EEA 22'!$E$3:$E$870),2,0)/1000000</f>
        <v>15.748053967160759</v>
      </c>
      <c r="E35" s="396" cm="1">
        <f t="array" ref="E35">VLOOKUP($B35&amp;E$9,CHOOSE({1,2},'EEA 22'!$C$3:$C$870&amp;'EEA 22'!$D$3:$D$870,'EEA 22'!$E$3:$E$870),2,0)/1000000</f>
        <v>16.161598838049038</v>
      </c>
      <c r="F35" s="396" cm="1">
        <f t="array" ref="F35">VLOOKUP($B35&amp;F$9,CHOOSE({1,2},'EEA 22'!$C$3:$C$870&amp;'EEA 22'!$D$3:$D$870,'EEA 22'!$E$3:$E$870),2,0)/1000000</f>
        <v>16.377207506671947</v>
      </c>
      <c r="G35" s="396" cm="1">
        <f t="array" ref="G35">VLOOKUP($B35&amp;G$9,CHOOSE({1,2},'EEA 22'!$C$3:$C$870&amp;'EEA 22'!$D$3:$D$870,'EEA 22'!$E$3:$E$870),2,0)/1000000</f>
        <v>9.8126961353697641</v>
      </c>
      <c r="H35" s="396" cm="1">
        <f t="array" ref="H35">VLOOKUP($B35&amp;H$9,CHOOSE({1,2},'EEA 22'!$C$3:$C$870&amp;'EEA 22'!$D$3:$D$870,'EEA 22'!$E$3:$E$870),2,0)/1000000</f>
        <v>8.4710275106872714</v>
      </c>
      <c r="I35" s="396" cm="1">
        <f t="array" ref="I35">VLOOKUP($B35&amp;I$9,CHOOSE({1,2},'EEA 22'!$C$3:$C$870&amp;'EEA 22'!$D$3:$D$870,'EEA 22'!$H$3:$H$870),2,0)/1000000</f>
        <v>2.0883849999999997</v>
      </c>
      <c r="J35" s="29">
        <f t="shared" si="2"/>
        <v>4.6987007354342065</v>
      </c>
      <c r="K35" s="127">
        <f t="shared" si="5"/>
        <v>2.4212191724591516E-4</v>
      </c>
      <c r="L35" s="127">
        <f t="shared" si="3"/>
        <v>2.7092184318102731E-4</v>
      </c>
      <c r="M35" s="396" cm="1">
        <f t="array" ref="M35">VLOOKUP($B35&amp;M$9,CHOOSE({1,2},'EEA 22'!$C$3:$C$870&amp;'EEA 22'!$D$3:$D$870,'EEA 22'!$H$3:$H$870),2,0)/1000000</f>
        <v>2.065042</v>
      </c>
      <c r="N35" s="127">
        <f t="shared" si="6"/>
        <v>4.021871581898323E-4</v>
      </c>
      <c r="O35" s="127">
        <f t="shared" si="4"/>
        <v>2.7676470344926133E-4</v>
      </c>
    </row>
    <row r="36" spans="1:15" ht="15" x14ac:dyDescent="0.25">
      <c r="B36" s="385" t="s">
        <v>421</v>
      </c>
      <c r="C36" s="396" cm="1">
        <f t="array" ref="C36">VLOOKUP($B36&amp;C$9,CHOOSE({1,2},'EEA 22'!$C$3:$C$870&amp;'EEA 22'!$D$3:$D$870,'EEA 22'!$E$3:$E$870),2,0)/1000000</f>
        <v>211.04639732475695</v>
      </c>
      <c r="D36" s="396" cm="1">
        <f t="array" ref="D36">VLOOKUP($B36&amp;D$9,CHOOSE({1,2},'EEA 22'!$C$3:$C$870&amp;'EEA 22'!$D$3:$D$870,'EEA 22'!$E$3:$E$870),2,0)/1000000</f>
        <v>263.38184087590554</v>
      </c>
      <c r="E36" s="396" cm="1">
        <f t="array" ref="E36">VLOOKUP($B36&amp;E$9,CHOOSE({1,2},'EEA 22'!$C$3:$C$870&amp;'EEA 22'!$D$3:$D$870,'EEA 22'!$E$3:$E$870),2,0)/1000000</f>
        <v>275.24289421548036</v>
      </c>
      <c r="F36" s="396" cm="1">
        <f t="array" ref="F36">VLOOKUP($B36&amp;F$9,CHOOSE({1,2},'EEA 22'!$C$3:$C$870&amp;'EEA 22'!$D$3:$D$870,'EEA 22'!$E$3:$E$870),2,0)/1000000</f>
        <v>272.54502798410459</v>
      </c>
      <c r="G36" s="396" cm="1">
        <f t="array" ref="G36">VLOOKUP($B36&amp;G$9,CHOOSE({1,2},'EEA 22'!$C$3:$C$870&amp;'EEA 22'!$D$3:$D$870,'EEA 22'!$E$3:$E$870),2,0)/1000000</f>
        <v>256.39934339590008</v>
      </c>
      <c r="H36" s="396" cm="1">
        <f t="array" ref="H36">VLOOKUP($B36&amp;H$9,CHOOSE({1,2},'EEA 22'!$C$3:$C$870&amp;'EEA 22'!$D$3:$D$870,'EEA 22'!$E$3:$E$870),2,0)/1000000</f>
        <v>204.08843289396134</v>
      </c>
      <c r="I36" s="396" cm="1">
        <f t="array" ref="I36">VLOOKUP($B36&amp;I$9,CHOOSE({1,2},'EEA 22'!$C$3:$C$870&amp;'EEA 22'!$D$3:$D$870,'EEA 22'!$H$3:$H$870),2,0)/1000000</f>
        <v>47.134836999999997</v>
      </c>
      <c r="J36" s="29">
        <f t="shared" si="2"/>
        <v>5.4396993755574057</v>
      </c>
      <c r="K36" s="127">
        <f t="shared" si="5"/>
        <v>6.3264876184072113E-3</v>
      </c>
      <c r="L36" s="127">
        <f t="shared" si="3"/>
        <v>6.1147043854831769E-3</v>
      </c>
      <c r="M36" s="396" cm="1">
        <f t="array" ref="M36">VLOOKUP($B36&amp;M$9,CHOOSE({1,2},'EEA 22'!$C$3:$C$870&amp;'EEA 22'!$D$3:$D$870,'EEA 22'!$H$3:$H$870),2,0)/1000000</f>
        <v>46.484062000000002</v>
      </c>
      <c r="N36" s="127">
        <f t="shared" si="6"/>
        <v>6.7264688272963245E-3</v>
      </c>
      <c r="O36" s="127">
        <f t="shared" si="4"/>
        <v>6.2299689955686516E-3</v>
      </c>
    </row>
    <row r="37" spans="1:15" ht="15" x14ac:dyDescent="0.25">
      <c r="B37" s="392" t="s">
        <v>100</v>
      </c>
      <c r="C37" s="397" cm="1">
        <f t="array" ref="C37">VLOOKUP($B37&amp;C$9,CHOOSE({1,2},'EEA 22'!$C$3:$C$870&amp;'EEA 22'!$D$3:$D$870,'EEA 22'!$E$3:$E$870),2,0)/1000000</f>
        <v>22.987492607847859</v>
      </c>
      <c r="D37" s="397" cm="1">
        <f t="array" ref="D37">VLOOKUP($B37&amp;D$9,CHOOSE({1,2},'EEA 22'!$C$3:$C$870&amp;'EEA 22'!$D$3:$D$870,'EEA 22'!$E$3:$E$870),2,0)/1000000</f>
        <v>11.768664022368863</v>
      </c>
      <c r="E37" s="397" cm="1">
        <f t="array" ref="E37">VLOOKUP($B37&amp;E$9,CHOOSE({1,2},'EEA 22'!$C$3:$C$870&amp;'EEA 22'!$D$3:$D$870,'EEA 22'!$E$3:$E$870),2,0)/1000000</f>
        <v>16.334855193891389</v>
      </c>
      <c r="F37" s="397" cm="1">
        <f t="array" ref="F37">VLOOKUP($B37&amp;F$9,CHOOSE({1,2},'EEA 22'!$C$3:$C$870&amp;'EEA 22'!$D$3:$D$870,'EEA 22'!$E$3:$E$870),2,0)/1000000</f>
        <v>14.243773729059342</v>
      </c>
      <c r="G37" s="397" cm="1">
        <f t="array" ref="G37">VLOOKUP($B37&amp;G$9,CHOOSE({1,2},'EEA 22'!$C$3:$C$870&amp;'EEA 22'!$D$3:$D$870,'EEA 22'!$E$3:$E$870),2,0)/1000000</f>
        <v>12.007936600808275</v>
      </c>
      <c r="H37" s="397" cm="1">
        <f t="array" ref="H37">VLOOKUP($B37&amp;H$9,CHOOSE({1,2},'EEA 22'!$C$3:$C$870&amp;'EEA 22'!$D$3:$D$870,'EEA 22'!$E$3:$E$870),2,0)/1000000</f>
        <v>4.1443141441785851</v>
      </c>
      <c r="I37" s="397" cm="1">
        <f t="array" ref="I37">VLOOKUP($B37&amp;I$9,CHOOSE({1,2},'EEA 22'!$C$3:$C$870&amp;'EEA 22'!$D$3:$D$870,'EEA 22'!$H$3:$H$870),2,0)/1000000</f>
        <v>10.278886999999999</v>
      </c>
      <c r="J37" s="131">
        <f t="shared" si="2"/>
        <v>1.1682136987018414</v>
      </c>
      <c r="K37" s="132">
        <f t="shared" si="5"/>
        <v>2.9628805293128953E-4</v>
      </c>
      <c r="L37" s="132">
        <f t="shared" si="3"/>
        <v>1.333458635208307E-3</v>
      </c>
      <c r="M37" s="397" cm="1">
        <f t="array" ref="M37">VLOOKUP($B37&amp;M$9,CHOOSE({1,2},'EEA 22'!$C$3:$C$870&amp;'EEA 22'!$D$3:$D$870,'EEA 22'!$H$3:$H$870),2,0)/1000000</f>
        <v>9.9230850000000004</v>
      </c>
      <c r="N37" s="132">
        <f t="shared" si="6"/>
        <v>3.0055812284600722E-4</v>
      </c>
      <c r="O37" s="132">
        <f t="shared" si="4"/>
        <v>1.3299292107990122E-3</v>
      </c>
    </row>
    <row r="38" spans="1:15" s="73" customFormat="1" x14ac:dyDescent="0.2">
      <c r="B38" s="133" t="s">
        <v>238</v>
      </c>
      <c r="C38" s="71">
        <f t="shared" ref="C38" si="7">SUMIFS(C10:C37,C10:C37,"&lt;&gt;#NV")</f>
        <v>7590.5794097929656</v>
      </c>
      <c r="D38" s="71">
        <f t="shared" ref="D38:I38" si="8">SUMIFS(D10:D37,D10:D37,"&lt;&gt;#NV")</f>
        <v>6083.0984765700632</v>
      </c>
      <c r="E38" s="71">
        <f t="shared" si="8"/>
        <v>6251.4156689700949</v>
      </c>
      <c r="F38" s="71">
        <f t="shared" si="8"/>
        <v>6114.0329522604843</v>
      </c>
      <c r="G38" s="71">
        <f t="shared" si="8"/>
        <v>5858.5102754111331</v>
      </c>
      <c r="H38" s="71">
        <f t="shared" si="8"/>
        <v>5119.5037885457432</v>
      </c>
      <c r="I38" s="71">
        <f t="shared" si="8"/>
        <v>894.04452000000003</v>
      </c>
      <c r="J38" s="29">
        <f t="shared" si="2"/>
        <v>6.5528171633009205</v>
      </c>
      <c r="K38" s="127">
        <f t="shared" si="5"/>
        <v>0.14455494397452742</v>
      </c>
      <c r="L38" s="127">
        <f t="shared" si="3"/>
        <v>0.11598253638304089</v>
      </c>
      <c r="M38" s="71">
        <f>SUMIFS(M10:M37,M10:M37,"&lt;&gt;#NV")</f>
        <v>890.33438799999999</v>
      </c>
      <c r="N38" s="127">
        <f t="shared" si="6"/>
        <v>0.15535532799051635</v>
      </c>
      <c r="O38" s="127">
        <f t="shared" si="4"/>
        <v>0.11932596667065347</v>
      </c>
    </row>
    <row r="39" spans="1:15" x14ac:dyDescent="0.2">
      <c r="B39" s="134" t="s">
        <v>242</v>
      </c>
      <c r="C39" s="135">
        <f>-C18</f>
        <v>-3795.2897048964824</v>
      </c>
      <c r="D39" s="135">
        <f>-D18</f>
        <v>-3041.5492382850321</v>
      </c>
      <c r="E39" s="135">
        <f t="shared" ref="E39:H39" si="9">-E18</f>
        <v>-3125.7078344850479</v>
      </c>
      <c r="F39" s="135">
        <f t="shared" si="9"/>
        <v>-3057.0164761302422</v>
      </c>
      <c r="G39" s="135">
        <f t="shared" si="9"/>
        <v>-2929.2551377055661</v>
      </c>
      <c r="H39" s="135">
        <f t="shared" si="9"/>
        <v>-2559.7518942728716</v>
      </c>
      <c r="I39" s="135">
        <f>-I18</f>
        <v>-447.02225999999996</v>
      </c>
      <c r="J39" s="131">
        <f t="shared" si="2"/>
        <v>6.5528171633009205</v>
      </c>
      <c r="K39" s="132">
        <f t="shared" si="5"/>
        <v>-7.2277471987263697E-2</v>
      </c>
      <c r="L39" s="132">
        <f t="shared" si="3"/>
        <v>-5.7991268191520437E-2</v>
      </c>
      <c r="M39" s="135">
        <f>-M18</f>
        <v>-445.16719399999999</v>
      </c>
      <c r="N39" s="132">
        <f t="shared" si="6"/>
        <v>-7.7677663995258189E-2</v>
      </c>
      <c r="O39" s="132">
        <f t="shared" si="4"/>
        <v>-5.9662983335326734E-2</v>
      </c>
    </row>
    <row r="40" spans="1:15" s="73" customFormat="1" x14ac:dyDescent="0.2">
      <c r="B40" s="137" t="s">
        <v>433</v>
      </c>
      <c r="C40" s="138">
        <f t="shared" ref="C40" si="10">SUM(C38:C39)</f>
        <v>3795.2897048964833</v>
      </c>
      <c r="D40" s="138">
        <f t="shared" ref="D40:I40" si="11">SUM(D38:D39)</f>
        <v>3041.5492382850312</v>
      </c>
      <c r="E40" s="138">
        <f t="shared" si="11"/>
        <v>3125.707834485047</v>
      </c>
      <c r="F40" s="138">
        <f t="shared" si="11"/>
        <v>3057.0164761302422</v>
      </c>
      <c r="G40" s="138">
        <f t="shared" si="11"/>
        <v>2929.255137705567</v>
      </c>
      <c r="H40" s="138">
        <f t="shared" si="11"/>
        <v>2559.7518942728716</v>
      </c>
      <c r="I40" s="139">
        <f t="shared" si="11"/>
        <v>447.02226000000007</v>
      </c>
      <c r="J40" s="157">
        <f t="shared" si="2"/>
        <v>6.5528171633009205</v>
      </c>
      <c r="K40" s="127">
        <f t="shared" si="5"/>
        <v>7.2277471987263725E-2</v>
      </c>
      <c r="L40" s="127">
        <f t="shared" si="3"/>
        <v>5.7991268191520451E-2</v>
      </c>
      <c r="M40" s="139">
        <f>SUM(M38:M39)</f>
        <v>445.16719399999999</v>
      </c>
      <c r="N40" s="127">
        <f t="shared" si="6"/>
        <v>7.7677663995258162E-2</v>
      </c>
      <c r="O40" s="127">
        <f t="shared" si="4"/>
        <v>5.9662983335326734E-2</v>
      </c>
    </row>
    <row r="41" spans="1:15" s="31" customFormat="1" x14ac:dyDescent="0.2">
      <c r="A41" s="145"/>
      <c r="C41" s="36"/>
      <c r="D41" s="36"/>
      <c r="E41" s="36"/>
      <c r="F41" s="36"/>
      <c r="G41" s="48"/>
      <c r="H41" s="48"/>
      <c r="I41" s="94"/>
      <c r="M41" s="94"/>
    </row>
    <row r="42" spans="1:15" s="420" customFormat="1" x14ac:dyDescent="0.2">
      <c r="B42" s="44" t="s">
        <v>430</v>
      </c>
      <c r="C42" s="421">
        <f>GCP!T73*1000</f>
        <v>27048.752255999403</v>
      </c>
      <c r="D42" s="421">
        <f>GCP!AA73*1000</f>
        <v>39156.033817787087</v>
      </c>
      <c r="E42" s="421">
        <f>GCP!AB73*1000</f>
        <v>39588.617003379768</v>
      </c>
      <c r="F42" s="421">
        <f>GCP!AC73*1000</f>
        <v>40503.678488102851</v>
      </c>
      <c r="G42" s="421">
        <f>GCP!AD73*1000</f>
        <v>40527.913569275661</v>
      </c>
      <c r="H42" s="421">
        <f>GCP!AE73*1000</f>
        <v>38017.252059573766</v>
      </c>
      <c r="J42" s="157">
        <f>G42/I43</f>
        <v>5.257601948141521</v>
      </c>
    </row>
    <row r="43" spans="1:15" s="31" customFormat="1" x14ac:dyDescent="0.2">
      <c r="A43" s="33"/>
      <c r="B43" s="44" t="s">
        <v>580</v>
      </c>
      <c r="C43" s="85"/>
      <c r="D43" s="88"/>
      <c r="E43" s="86"/>
      <c r="F43" s="86"/>
      <c r="G43" s="28"/>
      <c r="H43" s="28"/>
      <c r="I43" s="421">
        <f>'data countries EDGAR'!T229</f>
        <v>7708.4408384323651</v>
      </c>
      <c r="M43" s="421">
        <f>'data countries EDGAR'!X229</f>
        <v>7461.3632962000138</v>
      </c>
    </row>
    <row r="44" spans="1:15" s="31" customFormat="1" ht="15" x14ac:dyDescent="0.25">
      <c r="B44"/>
      <c r="C44"/>
      <c r="D44" s="28"/>
      <c r="E44" s="28"/>
      <c r="F44" s="28"/>
      <c r="G44" s="28"/>
      <c r="H44" s="28"/>
      <c r="I44" s="465"/>
      <c r="M44" s="465"/>
    </row>
    <row r="45" spans="1:15" s="31" customFormat="1" ht="15" x14ac:dyDescent="0.25">
      <c r="B45" s="533" t="str">
        <f>'data countries EDGAR'!B82</f>
        <v>France and Monaco</v>
      </c>
      <c r="C45" s="396">
        <f>C20</f>
        <v>387.04567920738765</v>
      </c>
      <c r="D45" s="396">
        <f t="shared" ref="D45:O45" si="12">D20</f>
        <v>337.68040646993308</v>
      </c>
      <c r="E45" s="396">
        <f t="shared" si="12"/>
        <v>349.96207005185278</v>
      </c>
      <c r="F45" s="396">
        <f t="shared" si="12"/>
        <v>338.97085050749115</v>
      </c>
      <c r="G45" s="396">
        <f t="shared" si="12"/>
        <v>335.01189785945309</v>
      </c>
      <c r="H45" s="396">
        <f t="shared" si="12"/>
        <v>282.60133994538529</v>
      </c>
      <c r="I45" s="396">
        <f t="shared" si="12"/>
        <v>67.388001000000003</v>
      </c>
      <c r="J45" s="29">
        <f t="shared" si="12"/>
        <v>4.9713879754268575</v>
      </c>
      <c r="K45" s="127">
        <f t="shared" si="12"/>
        <v>8.2662014487078529E-3</v>
      </c>
      <c r="L45" s="127">
        <f t="shared" si="12"/>
        <v>8.742105234046841E-3</v>
      </c>
      <c r="M45" s="396">
        <f t="shared" si="12"/>
        <v>66.724103999999997</v>
      </c>
      <c r="N45" s="127">
        <f t="shared" si="12"/>
        <v>8.6239686082949952E-3</v>
      </c>
      <c r="O45" s="127">
        <f t="shared" si="12"/>
        <v>8.9426156254825192E-3</v>
      </c>
    </row>
    <row r="46" spans="1:15" s="31" customFormat="1" ht="15" x14ac:dyDescent="0.25">
      <c r="B46" s="533" t="str">
        <f>'data countries EDGAR'!B109</f>
        <v>Italy, San Marino and the Holy See</v>
      </c>
      <c r="C46" s="396">
        <f>C25</f>
        <v>442.49854184597217</v>
      </c>
      <c r="D46" s="396">
        <f t="shared" ref="D46:O46" si="13">D25</f>
        <v>334.09117002819983</v>
      </c>
      <c r="E46" s="396">
        <f t="shared" si="13"/>
        <v>349.14029732199941</v>
      </c>
      <c r="F46" s="396">
        <f t="shared" si="13"/>
        <v>331.95476980733076</v>
      </c>
      <c r="G46" s="396">
        <f t="shared" si="13"/>
        <v>316.83813448277459</v>
      </c>
      <c r="H46" s="396">
        <f t="shared" si="13"/>
        <v>278.54098274423239</v>
      </c>
      <c r="I46" s="396">
        <f t="shared" si="13"/>
        <v>59.729081000000001</v>
      </c>
      <c r="J46" s="29">
        <f t="shared" si="13"/>
        <v>5.3045874669120492</v>
      </c>
      <c r="K46" s="127">
        <f t="shared" si="13"/>
        <v>7.8177756163339863E-3</v>
      </c>
      <c r="L46" s="127">
        <f t="shared" si="13"/>
        <v>7.7485294694363722E-3</v>
      </c>
      <c r="M46" s="396">
        <f t="shared" si="13"/>
        <v>60.627498000000003</v>
      </c>
      <c r="N46" s="127">
        <f t="shared" si="13"/>
        <v>8.5323036440027537E-3</v>
      </c>
      <c r="O46" s="127">
        <f t="shared" si="13"/>
        <v>8.1255255364494697E-3</v>
      </c>
    </row>
    <row r="47" spans="1:15" s="31" customFormat="1" ht="15" x14ac:dyDescent="0.25">
      <c r="B47" s="533" t="str">
        <f>'data countries EDGAR'!B188</f>
        <v>Spain and Andorra</v>
      </c>
      <c r="C47" s="396">
        <f>C36</f>
        <v>211.04639732475695</v>
      </c>
      <c r="D47" s="396">
        <f t="shared" ref="D47:O47" si="14">D36</f>
        <v>263.38184087590554</v>
      </c>
      <c r="E47" s="396">
        <f t="shared" si="14"/>
        <v>275.24289421548036</v>
      </c>
      <c r="F47" s="396">
        <f t="shared" si="14"/>
        <v>272.54502798410459</v>
      </c>
      <c r="G47" s="396">
        <f t="shared" si="14"/>
        <v>256.39934339590008</v>
      </c>
      <c r="H47" s="396">
        <f t="shared" si="14"/>
        <v>204.08843289396134</v>
      </c>
      <c r="I47" s="396">
        <f t="shared" si="14"/>
        <v>47.134836999999997</v>
      </c>
      <c r="J47" s="29">
        <f t="shared" si="14"/>
        <v>5.4396993755574057</v>
      </c>
      <c r="K47" s="127">
        <f t="shared" si="14"/>
        <v>6.3264876184072113E-3</v>
      </c>
      <c r="L47" s="127">
        <f t="shared" si="14"/>
        <v>6.1147043854831769E-3</v>
      </c>
      <c r="M47" s="396">
        <f t="shared" si="14"/>
        <v>46.484062000000002</v>
      </c>
      <c r="N47" s="127">
        <f t="shared" si="14"/>
        <v>6.7264688272963245E-3</v>
      </c>
      <c r="O47" s="127">
        <f t="shared" si="14"/>
        <v>6.2299689955686516E-3</v>
      </c>
    </row>
    <row r="48" spans="1:15" s="31" customFormat="1" ht="15" x14ac:dyDescent="0.25">
      <c r="B48"/>
      <c r="C48"/>
      <c r="D48" s="28"/>
      <c r="E48" s="28"/>
      <c r="F48" s="28"/>
      <c r="G48" s="28"/>
      <c r="H48" s="28"/>
      <c r="I48" s="465"/>
      <c r="M48" s="465"/>
    </row>
    <row r="49" spans="2:3" ht="15" x14ac:dyDescent="0.25">
      <c r="B49"/>
      <c r="C49"/>
    </row>
    <row r="50" spans="2:3" ht="14.25" x14ac:dyDescent="0.2">
      <c r="B50" s="19" t="s">
        <v>267</v>
      </c>
      <c r="C50" s="19"/>
    </row>
    <row r="51" spans="2:3" x14ac:dyDescent="0.2">
      <c r="B51" s="147" t="str">
        <f>B39</f>
        <v>EU27</v>
      </c>
      <c r="C51" s="147"/>
    </row>
    <row r="52" spans="2:3" x14ac:dyDescent="0.2">
      <c r="B52" s="147" t="str">
        <f>B10</f>
        <v>Austria</v>
      </c>
      <c r="C52" s="147"/>
    </row>
    <row r="53" spans="2:3" x14ac:dyDescent="0.2">
      <c r="B53" s="147" t="str">
        <f t="shared" ref="B53:B79" si="15">B11</f>
        <v>Belgium</v>
      </c>
      <c r="C53" s="147"/>
    </row>
    <row r="54" spans="2:3" x14ac:dyDescent="0.2">
      <c r="B54" s="147" t="str">
        <f t="shared" si="15"/>
        <v>Bulgaria</v>
      </c>
      <c r="C54" s="147"/>
    </row>
    <row r="55" spans="2:3" x14ac:dyDescent="0.2">
      <c r="B55" s="147" t="str">
        <f t="shared" si="15"/>
        <v>Croatia</v>
      </c>
      <c r="C55" s="147"/>
    </row>
    <row r="56" spans="2:3" x14ac:dyDescent="0.2">
      <c r="B56" s="147" t="str">
        <f t="shared" si="15"/>
        <v>Cyprus</v>
      </c>
      <c r="C56" s="147"/>
    </row>
    <row r="57" spans="2:3" x14ac:dyDescent="0.2">
      <c r="B57" s="147" t="str">
        <f t="shared" si="15"/>
        <v>Czechia</v>
      </c>
      <c r="C57" s="147"/>
    </row>
    <row r="58" spans="2:3" x14ac:dyDescent="0.2">
      <c r="B58" s="147" t="str">
        <f t="shared" si="15"/>
        <v>Denmark</v>
      </c>
      <c r="C58" s="147"/>
    </row>
    <row r="59" spans="2:3" x14ac:dyDescent="0.2">
      <c r="B59" s="147" t="str">
        <f t="shared" si="15"/>
        <v>Estonia</v>
      </c>
      <c r="C59" s="147"/>
    </row>
    <row r="60" spans="2:3" x14ac:dyDescent="0.2">
      <c r="B60" s="147" t="str">
        <f t="shared" si="15"/>
        <v>EU27</v>
      </c>
      <c r="C60" s="147"/>
    </row>
    <row r="61" spans="2:3" x14ac:dyDescent="0.2">
      <c r="B61" s="147" t="str">
        <f t="shared" si="15"/>
        <v>Finland</v>
      </c>
      <c r="C61" s="147"/>
    </row>
    <row r="62" spans="2:3" x14ac:dyDescent="0.2">
      <c r="B62" s="147" t="str">
        <f t="shared" si="15"/>
        <v>France</v>
      </c>
      <c r="C62" s="147"/>
    </row>
    <row r="63" spans="2:3" x14ac:dyDescent="0.2">
      <c r="B63" s="147" t="str">
        <f t="shared" si="15"/>
        <v>Germany</v>
      </c>
      <c r="C63" s="147"/>
    </row>
    <row r="64" spans="2:3" x14ac:dyDescent="0.2">
      <c r="B64" s="147" t="str">
        <f t="shared" si="15"/>
        <v>Greece</v>
      </c>
      <c r="C64" s="147"/>
    </row>
    <row r="65" spans="2:3" x14ac:dyDescent="0.2">
      <c r="B65" s="147" t="str">
        <f t="shared" si="15"/>
        <v>Hungary</v>
      </c>
      <c r="C65" s="147"/>
    </row>
    <row r="66" spans="2:3" x14ac:dyDescent="0.2">
      <c r="B66" s="147" t="str">
        <f t="shared" si="15"/>
        <v>Ireland</v>
      </c>
      <c r="C66" s="147"/>
    </row>
    <row r="67" spans="2:3" x14ac:dyDescent="0.2">
      <c r="B67" s="147" t="str">
        <f t="shared" si="15"/>
        <v>Italy</v>
      </c>
      <c r="C67" s="147"/>
    </row>
    <row r="68" spans="2:3" x14ac:dyDescent="0.2">
      <c r="B68" s="147" t="str">
        <f t="shared" si="15"/>
        <v>Latvia</v>
      </c>
      <c r="C68" s="147"/>
    </row>
    <row r="69" spans="2:3" x14ac:dyDescent="0.2">
      <c r="B69" s="147" t="str">
        <f t="shared" si="15"/>
        <v>Lithuania</v>
      </c>
      <c r="C69" s="147"/>
    </row>
    <row r="70" spans="2:3" x14ac:dyDescent="0.2">
      <c r="B70" s="147" t="str">
        <f t="shared" si="15"/>
        <v>Luxembourg</v>
      </c>
      <c r="C70" s="147"/>
    </row>
    <row r="71" spans="2:3" x14ac:dyDescent="0.2">
      <c r="B71" s="147" t="str">
        <f t="shared" si="15"/>
        <v>Malta</v>
      </c>
      <c r="C71" s="147"/>
    </row>
    <row r="72" spans="2:3" x14ac:dyDescent="0.2">
      <c r="B72" s="147" t="str">
        <f t="shared" si="15"/>
        <v>Netherlands</v>
      </c>
      <c r="C72" s="147"/>
    </row>
    <row r="73" spans="2:3" x14ac:dyDescent="0.2">
      <c r="B73" s="147" t="str">
        <f t="shared" si="15"/>
        <v>Poland</v>
      </c>
      <c r="C73" s="147"/>
    </row>
    <row r="74" spans="2:3" x14ac:dyDescent="0.2">
      <c r="B74" s="147" t="str">
        <f t="shared" si="15"/>
        <v>Portugal</v>
      </c>
      <c r="C74" s="147"/>
    </row>
    <row r="75" spans="2:3" x14ac:dyDescent="0.2">
      <c r="B75" s="147" t="str">
        <f t="shared" si="15"/>
        <v>Romania</v>
      </c>
      <c r="C75" s="147"/>
    </row>
    <row r="76" spans="2:3" x14ac:dyDescent="0.2">
      <c r="B76" s="147" t="str">
        <f t="shared" si="15"/>
        <v>Slovakia</v>
      </c>
      <c r="C76" s="147"/>
    </row>
    <row r="77" spans="2:3" x14ac:dyDescent="0.2">
      <c r="B77" s="147" t="str">
        <f t="shared" si="15"/>
        <v>Slovenia</v>
      </c>
      <c r="C77" s="147"/>
    </row>
    <row r="78" spans="2:3" x14ac:dyDescent="0.2">
      <c r="B78" s="147" t="str">
        <f t="shared" si="15"/>
        <v>Spain</v>
      </c>
      <c r="C78" s="147"/>
    </row>
    <row r="79" spans="2:3" x14ac:dyDescent="0.2">
      <c r="B79" s="147" t="str">
        <f t="shared" si="15"/>
        <v>Sweden</v>
      </c>
      <c r="C79" s="147"/>
    </row>
  </sheetData>
  <sheetProtection selectLockedCells="1"/>
  <dataConsolidate link="1"/>
  <mergeCells count="1">
    <mergeCell ref="C1:O1"/>
  </mergeCells>
  <conditionalFormatting sqref="I10:I37">
    <cfRule type="cellIs" dxfId="27" priority="29" stopIfTrue="1" operator="equal">
      <formula>0</formula>
    </cfRule>
    <cfRule type="expression" dxfId="26" priority="30" stopIfTrue="1">
      <formula>I10=#REF!/(1+#REF!/100)</formula>
    </cfRule>
    <cfRule type="expression" dxfId="25" priority="31" stopIfTrue="1">
      <formula>I10=#REF!*#REF!</formula>
    </cfRule>
    <cfRule type="expression" dxfId="24" priority="32">
      <formula>I10&lt;&gt;0</formula>
    </cfRule>
  </conditionalFormatting>
  <conditionalFormatting sqref="C10:H37">
    <cfRule type="cellIs" dxfId="23" priority="17" stopIfTrue="1" operator="equal">
      <formula>0</formula>
    </cfRule>
    <cfRule type="expression" dxfId="22" priority="18" stopIfTrue="1">
      <formula>C10=#REF!/(1+#REF!/100)</formula>
    </cfRule>
    <cfRule type="expression" dxfId="21" priority="19" stopIfTrue="1">
      <formula>C10=#REF!*#REF!</formula>
    </cfRule>
    <cfRule type="expression" dxfId="20" priority="20">
      <formula>C10&lt;&gt;0</formula>
    </cfRule>
  </conditionalFormatting>
  <conditionalFormatting sqref="M10:M37">
    <cfRule type="cellIs" dxfId="19" priority="13" stopIfTrue="1" operator="equal">
      <formula>0</formula>
    </cfRule>
    <cfRule type="expression" dxfId="18" priority="14" stopIfTrue="1">
      <formula>M10=#REF!/(1+#REF!/100)</formula>
    </cfRule>
    <cfRule type="expression" dxfId="17" priority="15" stopIfTrue="1">
      <formula>M10=#REF!*#REF!</formula>
    </cfRule>
    <cfRule type="expression" dxfId="16" priority="16">
      <formula>M10&lt;&gt;0</formula>
    </cfRule>
  </conditionalFormatting>
  <conditionalFormatting sqref="I45:I47">
    <cfRule type="cellIs" dxfId="15" priority="9" stopIfTrue="1" operator="equal">
      <formula>0</formula>
    </cfRule>
    <cfRule type="expression" dxfId="14" priority="10" stopIfTrue="1">
      <formula>I45=#REF!/(1+#REF!/100)</formula>
    </cfRule>
    <cfRule type="expression" dxfId="13" priority="11" stopIfTrue="1">
      <formula>I45=#REF!*#REF!</formula>
    </cfRule>
    <cfRule type="expression" dxfId="12" priority="12">
      <formula>I45&lt;&gt;0</formula>
    </cfRule>
  </conditionalFormatting>
  <conditionalFormatting sqref="C45:H47">
    <cfRule type="cellIs" dxfId="11" priority="5" stopIfTrue="1" operator="equal">
      <formula>0</formula>
    </cfRule>
    <cfRule type="expression" dxfId="10" priority="6" stopIfTrue="1">
      <formula>C45=#REF!/(1+#REF!/100)</formula>
    </cfRule>
    <cfRule type="expression" dxfId="9" priority="7" stopIfTrue="1">
      <formula>C45=#REF!*#REF!</formula>
    </cfRule>
    <cfRule type="expression" dxfId="8" priority="8">
      <formula>C45&lt;&gt;0</formula>
    </cfRule>
  </conditionalFormatting>
  <conditionalFormatting sqref="M45:M47">
    <cfRule type="cellIs" dxfId="7" priority="1" stopIfTrue="1" operator="equal">
      <formula>0</formula>
    </cfRule>
    <cfRule type="expression" dxfId="6" priority="2" stopIfTrue="1">
      <formula>M45=#REF!/(1+#REF!/100)</formula>
    </cfRule>
    <cfRule type="expression" dxfId="5" priority="3" stopIfTrue="1">
      <formula>M45=#REF!*#REF!</formula>
    </cfRule>
    <cfRule type="expression" dxfId="4" priority="4">
      <formula>M45&lt;&gt;0</formula>
    </cfRule>
  </conditionalFormatting>
  <dataValidations count="1">
    <dataValidation allowBlank="1" sqref="Q10:S13" xr:uid="{3D5EE17C-350E-4E3A-9131-4834010D903E}"/>
  </dataValidations>
  <pageMargins left="0.78740157499999996" right="0.78740157499999996" top="0.5" bottom="0.5" header="0.5" footer="0.5"/>
  <pageSetup scale="8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85CD1-BD02-4AD4-98CB-F2FC2252A908}">
  <sheetPr codeName="Tabelle7"/>
  <dimension ref="A1:BN218"/>
  <sheetViews>
    <sheetView workbookViewId="0">
      <pane xSplit="1" ySplit="2" topLeftCell="AL3" activePane="bottomRight" state="frozen"/>
      <selection activeCell="B3" sqref="B3:B870"/>
      <selection pane="topRight" activeCell="B3" sqref="B3:B870"/>
      <selection pane="bottomLeft" activeCell="B3" sqref="B3:B870"/>
      <selection pane="bottomRight" activeCell="B3" sqref="B3:B870"/>
    </sheetView>
  </sheetViews>
  <sheetFormatPr baseColWidth="10" defaultColWidth="9.140625" defaultRowHeight="15" x14ac:dyDescent="0.25"/>
  <cols>
    <col min="1" max="1" width="41.85546875" style="148" bestFit="1" customWidth="1"/>
    <col min="2" max="47" width="13.7109375" style="148" bestFit="1" customWidth="1"/>
    <col min="48" max="52" width="11.5703125" style="148" bestFit="1" customWidth="1"/>
    <col min="53" max="16384" width="9.140625" style="148"/>
  </cols>
  <sheetData>
    <row r="1" spans="1:66" x14ac:dyDescent="0.25">
      <c r="A1" s="148">
        <v>1</v>
      </c>
      <c r="B1" s="148">
        <f>A1+1</f>
        <v>2</v>
      </c>
      <c r="C1" s="148">
        <f t="shared" ref="C1:BN1" si="0">B1+1</f>
        <v>3</v>
      </c>
      <c r="D1" s="148">
        <f t="shared" si="0"/>
        <v>4</v>
      </c>
      <c r="E1" s="148">
        <f t="shared" si="0"/>
        <v>5</v>
      </c>
      <c r="F1" s="148">
        <f t="shared" si="0"/>
        <v>6</v>
      </c>
      <c r="G1" s="148">
        <f t="shared" si="0"/>
        <v>7</v>
      </c>
      <c r="H1" s="148">
        <f t="shared" si="0"/>
        <v>8</v>
      </c>
      <c r="I1" s="148">
        <f t="shared" si="0"/>
        <v>9</v>
      </c>
      <c r="J1" s="148">
        <f t="shared" si="0"/>
        <v>10</v>
      </c>
      <c r="K1" s="148">
        <f t="shared" si="0"/>
        <v>11</v>
      </c>
      <c r="L1" s="148">
        <f t="shared" si="0"/>
        <v>12</v>
      </c>
      <c r="M1" s="148">
        <f t="shared" si="0"/>
        <v>13</v>
      </c>
      <c r="N1" s="148">
        <f t="shared" si="0"/>
        <v>14</v>
      </c>
      <c r="O1" s="148">
        <f t="shared" si="0"/>
        <v>15</v>
      </c>
      <c r="P1" s="148">
        <f t="shared" si="0"/>
        <v>16</v>
      </c>
      <c r="Q1" s="148">
        <f t="shared" si="0"/>
        <v>17</v>
      </c>
      <c r="R1" s="148">
        <f t="shared" si="0"/>
        <v>18</v>
      </c>
      <c r="S1" s="148">
        <f t="shared" si="0"/>
        <v>19</v>
      </c>
      <c r="T1" s="148">
        <f t="shared" si="0"/>
        <v>20</v>
      </c>
      <c r="U1" s="148">
        <f t="shared" si="0"/>
        <v>21</v>
      </c>
      <c r="V1" s="148">
        <f t="shared" si="0"/>
        <v>22</v>
      </c>
      <c r="W1" s="148">
        <f t="shared" si="0"/>
        <v>23</v>
      </c>
      <c r="X1" s="148">
        <f t="shared" si="0"/>
        <v>24</v>
      </c>
      <c r="Y1" s="148">
        <f t="shared" si="0"/>
        <v>25</v>
      </c>
      <c r="Z1" s="148">
        <f t="shared" si="0"/>
        <v>26</v>
      </c>
      <c r="AA1" s="148">
        <f t="shared" si="0"/>
        <v>27</v>
      </c>
      <c r="AB1" s="148">
        <f t="shared" si="0"/>
        <v>28</v>
      </c>
      <c r="AC1" s="148">
        <f t="shared" si="0"/>
        <v>29</v>
      </c>
      <c r="AD1" s="148">
        <f t="shared" si="0"/>
        <v>30</v>
      </c>
      <c r="AE1" s="148">
        <f t="shared" si="0"/>
        <v>31</v>
      </c>
      <c r="AF1" s="148">
        <f t="shared" si="0"/>
        <v>32</v>
      </c>
      <c r="AG1" s="148">
        <f t="shared" si="0"/>
        <v>33</v>
      </c>
      <c r="AH1" s="148">
        <f t="shared" si="0"/>
        <v>34</v>
      </c>
      <c r="AI1" s="148">
        <f t="shared" si="0"/>
        <v>35</v>
      </c>
      <c r="AJ1" s="148">
        <f t="shared" si="0"/>
        <v>36</v>
      </c>
      <c r="AK1" s="148">
        <f t="shared" si="0"/>
        <v>37</v>
      </c>
      <c r="AL1" s="148">
        <f t="shared" si="0"/>
        <v>38</v>
      </c>
      <c r="AM1" s="148">
        <f t="shared" si="0"/>
        <v>39</v>
      </c>
      <c r="AN1" s="148">
        <f t="shared" si="0"/>
        <v>40</v>
      </c>
      <c r="AO1" s="148">
        <f t="shared" si="0"/>
        <v>41</v>
      </c>
      <c r="AP1" s="148">
        <f t="shared" si="0"/>
        <v>42</v>
      </c>
      <c r="AQ1" s="148">
        <f t="shared" si="0"/>
        <v>43</v>
      </c>
      <c r="AR1" s="148">
        <f t="shared" si="0"/>
        <v>44</v>
      </c>
      <c r="AS1" s="148">
        <f t="shared" si="0"/>
        <v>45</v>
      </c>
      <c r="AT1" s="148">
        <f t="shared" si="0"/>
        <v>46</v>
      </c>
      <c r="AU1" s="148">
        <f t="shared" si="0"/>
        <v>47</v>
      </c>
      <c r="AV1" s="148">
        <f t="shared" si="0"/>
        <v>48</v>
      </c>
      <c r="AW1" s="148">
        <f t="shared" si="0"/>
        <v>49</v>
      </c>
      <c r="AX1" s="148">
        <f t="shared" si="0"/>
        <v>50</v>
      </c>
      <c r="AY1" s="148">
        <f t="shared" si="0"/>
        <v>51</v>
      </c>
      <c r="AZ1" s="148">
        <f t="shared" si="0"/>
        <v>52</v>
      </c>
      <c r="BA1" s="148">
        <f t="shared" si="0"/>
        <v>53</v>
      </c>
      <c r="BB1" s="148">
        <f t="shared" si="0"/>
        <v>54</v>
      </c>
      <c r="BC1" s="148">
        <f t="shared" si="0"/>
        <v>55</v>
      </c>
      <c r="BD1" s="148">
        <f t="shared" si="0"/>
        <v>56</v>
      </c>
      <c r="BE1" s="148">
        <f t="shared" si="0"/>
        <v>57</v>
      </c>
      <c r="BF1" s="148">
        <f t="shared" si="0"/>
        <v>58</v>
      </c>
      <c r="BG1" s="148">
        <f t="shared" si="0"/>
        <v>59</v>
      </c>
      <c r="BH1" s="148">
        <f t="shared" si="0"/>
        <v>60</v>
      </c>
      <c r="BI1" s="148">
        <f t="shared" si="0"/>
        <v>61</v>
      </c>
      <c r="BJ1" s="148">
        <f t="shared" si="0"/>
        <v>62</v>
      </c>
      <c r="BK1" s="148">
        <f t="shared" si="0"/>
        <v>63</v>
      </c>
      <c r="BL1" s="148">
        <f t="shared" si="0"/>
        <v>64</v>
      </c>
      <c r="BM1" s="148">
        <f t="shared" si="0"/>
        <v>65</v>
      </c>
      <c r="BN1" s="148">
        <f t="shared" si="0"/>
        <v>66</v>
      </c>
    </row>
    <row r="2" spans="1:66" x14ac:dyDescent="0.25">
      <c r="A2" s="148" t="s">
        <v>172</v>
      </c>
      <c r="B2" s="148">
        <v>1970</v>
      </c>
      <c r="C2" s="148">
        <v>1971</v>
      </c>
      <c r="D2" s="148">
        <v>1972</v>
      </c>
      <c r="E2" s="148">
        <v>1973</v>
      </c>
      <c r="F2" s="148">
        <v>1974</v>
      </c>
      <c r="G2" s="148">
        <v>1975</v>
      </c>
      <c r="H2" s="148">
        <v>1976</v>
      </c>
      <c r="I2" s="148">
        <v>1977</v>
      </c>
      <c r="J2" s="148">
        <v>1978</v>
      </c>
      <c r="K2" s="148">
        <v>1979</v>
      </c>
      <c r="L2" s="148">
        <v>1980</v>
      </c>
      <c r="M2" s="148">
        <v>1981</v>
      </c>
      <c r="N2" s="148">
        <v>1982</v>
      </c>
      <c r="O2" s="148">
        <v>1983</v>
      </c>
      <c r="P2" s="148">
        <v>1984</v>
      </c>
      <c r="Q2" s="148">
        <v>1985</v>
      </c>
      <c r="R2" s="148">
        <v>1986</v>
      </c>
      <c r="S2" s="148">
        <v>1987</v>
      </c>
      <c r="T2" s="148">
        <v>1988</v>
      </c>
      <c r="U2" s="148">
        <v>1989</v>
      </c>
      <c r="V2" s="148">
        <v>1990</v>
      </c>
      <c r="W2" s="148">
        <v>1991</v>
      </c>
      <c r="X2" s="148">
        <v>1992</v>
      </c>
      <c r="Y2" s="148">
        <v>1993</v>
      </c>
      <c r="Z2" s="148">
        <v>1994</v>
      </c>
      <c r="AA2" s="148">
        <v>1995</v>
      </c>
      <c r="AB2" s="148">
        <v>1996</v>
      </c>
      <c r="AC2" s="148">
        <v>1997</v>
      </c>
      <c r="AD2" s="148">
        <v>1998</v>
      </c>
      <c r="AE2" s="148">
        <v>1999</v>
      </c>
      <c r="AF2" s="148">
        <v>2000</v>
      </c>
      <c r="AG2" s="148">
        <v>2001</v>
      </c>
      <c r="AH2" s="148">
        <v>2002</v>
      </c>
      <c r="AI2" s="148">
        <v>2003</v>
      </c>
      <c r="AJ2" s="148">
        <v>2004</v>
      </c>
      <c r="AK2" s="148">
        <v>2005</v>
      </c>
      <c r="AL2" s="148">
        <v>2006</v>
      </c>
      <c r="AM2" s="148">
        <v>2007</v>
      </c>
      <c r="AN2" s="148">
        <v>2008</v>
      </c>
      <c r="AO2" s="148">
        <v>2009</v>
      </c>
      <c r="AP2" s="148">
        <v>2010</v>
      </c>
      <c r="AQ2" s="148">
        <v>2011</v>
      </c>
      <c r="AR2" s="148">
        <v>2012</v>
      </c>
      <c r="AS2" s="148">
        <v>2013</v>
      </c>
      <c r="AT2" s="148">
        <v>2014</v>
      </c>
      <c r="AU2" s="148">
        <v>2015</v>
      </c>
      <c r="AV2" s="148">
        <v>2016</v>
      </c>
      <c r="AW2" s="148">
        <v>2017</v>
      </c>
      <c r="AX2" s="148">
        <v>2018</v>
      </c>
      <c r="AY2" s="148">
        <v>2019</v>
      </c>
      <c r="AZ2" s="148">
        <v>2020</v>
      </c>
    </row>
    <row r="3" spans="1:66" x14ac:dyDescent="0.25">
      <c r="A3" s="149" t="s">
        <v>56</v>
      </c>
      <c r="B3" s="149">
        <v>1.7182055194000001</v>
      </c>
      <c r="C3" s="149">
        <v>1.7164874744</v>
      </c>
      <c r="D3" s="149">
        <v>1.7124083944999999</v>
      </c>
      <c r="E3" s="149">
        <v>1.7107389929000001</v>
      </c>
      <c r="F3" s="149">
        <v>2.1700605713000001</v>
      </c>
      <c r="G3" s="149">
        <v>2.021272052</v>
      </c>
      <c r="H3" s="149">
        <v>1.8547282253999999</v>
      </c>
      <c r="I3" s="149">
        <v>2.2460844416999999</v>
      </c>
      <c r="J3" s="149">
        <v>1.8894702920999999</v>
      </c>
      <c r="K3" s="149">
        <v>2.0700689539999999</v>
      </c>
      <c r="L3" s="149">
        <v>1.9711288938</v>
      </c>
      <c r="M3" s="149">
        <v>2.3310277686999998</v>
      </c>
      <c r="N3" s="149">
        <v>2.2943207026999999</v>
      </c>
      <c r="O3" s="149">
        <v>3.0441347199000002</v>
      </c>
      <c r="P3" s="149">
        <v>3.1881539980000002</v>
      </c>
      <c r="Q3" s="149">
        <v>4.126416785</v>
      </c>
      <c r="R3" s="149">
        <v>2.6746760780000001</v>
      </c>
      <c r="S3" s="149">
        <v>2.8148773600000001</v>
      </c>
      <c r="T3" s="149">
        <v>3.0513027099999999</v>
      </c>
      <c r="U3" s="149">
        <v>2.8195031309999998</v>
      </c>
      <c r="V3" s="149">
        <v>2.8350703770000001</v>
      </c>
      <c r="W3" s="149">
        <v>2.6985341360000001</v>
      </c>
      <c r="X3" s="149">
        <v>1.7484060658</v>
      </c>
      <c r="Y3" s="149">
        <v>1.6249572982</v>
      </c>
      <c r="Z3" s="149">
        <v>1.5102045115</v>
      </c>
      <c r="AA3" s="149">
        <v>1.4692051770000001</v>
      </c>
      <c r="AB3" s="149">
        <v>1.3353415074999999</v>
      </c>
      <c r="AC3" s="149">
        <v>1.2823876631</v>
      </c>
      <c r="AD3" s="149">
        <v>1.3230342522</v>
      </c>
      <c r="AE3" s="149">
        <v>1.29047849915</v>
      </c>
      <c r="AF3" s="149">
        <v>0.99596194604999999</v>
      </c>
      <c r="AG3" s="149">
        <v>1.1331379167</v>
      </c>
      <c r="AH3" s="149">
        <v>0.77499037209999999</v>
      </c>
      <c r="AI3" s="149">
        <v>0.98198355319999997</v>
      </c>
      <c r="AJ3" s="149">
        <v>0.90329912329999995</v>
      </c>
      <c r="AK3" s="149">
        <v>1.1995570828</v>
      </c>
      <c r="AL3" s="149">
        <v>1.3818451579</v>
      </c>
      <c r="AM3" s="149">
        <v>2.0461611447000001</v>
      </c>
      <c r="AN3" s="149">
        <v>3.8069836707000002</v>
      </c>
      <c r="AO3" s="149">
        <v>5.5823016299999999</v>
      </c>
      <c r="AP3" s="149">
        <v>7.2632691271000001</v>
      </c>
      <c r="AQ3" s="149">
        <v>11.936329205</v>
      </c>
      <c r="AR3" s="149">
        <v>9.8830099029999996</v>
      </c>
      <c r="AS3" s="149">
        <v>8.1724916160000092</v>
      </c>
      <c r="AT3" s="149">
        <v>7.3732247114399998</v>
      </c>
      <c r="AU3" s="149">
        <v>7.7113706475450003</v>
      </c>
      <c r="AV3" s="149">
        <v>6.3406749497000003</v>
      </c>
      <c r="AW3" s="149">
        <v>8.6087566931699993</v>
      </c>
      <c r="AX3" s="149">
        <v>8.7117327578099992</v>
      </c>
      <c r="AY3" s="149">
        <v>12.047469058760001</v>
      </c>
      <c r="AZ3" s="149">
        <v>11.947863622550001</v>
      </c>
      <c r="BB3" s="150" t="str">
        <f>IF(A3='data countries EDGAR'!B14,"ok","falsch")</f>
        <v>ok</v>
      </c>
    </row>
    <row r="4" spans="1:66" x14ac:dyDescent="0.25">
      <c r="A4" s="149" t="s">
        <v>102</v>
      </c>
      <c r="B4" s="149">
        <v>4.8135502156859999</v>
      </c>
      <c r="C4" s="149">
        <v>4.813862408686</v>
      </c>
      <c r="D4" s="149">
        <v>5.4976503136400003</v>
      </c>
      <c r="E4" s="149">
        <v>4.9384867914120001</v>
      </c>
      <c r="F4" s="149">
        <v>5.3184264423999998</v>
      </c>
      <c r="G4" s="149">
        <v>5.4130437777599996</v>
      </c>
      <c r="H4" s="149">
        <v>5.7842962739299999</v>
      </c>
      <c r="I4" s="149">
        <v>6.1962665787200004</v>
      </c>
      <c r="J4" s="149">
        <v>6.8182549009000004</v>
      </c>
      <c r="K4" s="149">
        <v>7.9234139670200001</v>
      </c>
      <c r="L4" s="149">
        <v>8.0617652784599994</v>
      </c>
      <c r="M4" s="149">
        <v>7.0649721935000001</v>
      </c>
      <c r="N4" s="149">
        <v>7.2680118330500001</v>
      </c>
      <c r="O4" s="149">
        <v>7.7839796199200002</v>
      </c>
      <c r="P4" s="149">
        <v>8.4202693165299998</v>
      </c>
      <c r="Q4" s="149">
        <v>8.0644950775220003</v>
      </c>
      <c r="R4" s="149">
        <v>8.1433977616580009</v>
      </c>
      <c r="S4" s="149">
        <v>8.2895420536080007</v>
      </c>
      <c r="T4" s="149">
        <v>8.1933718479080007</v>
      </c>
      <c r="U4" s="149">
        <v>7.8924261205219999</v>
      </c>
      <c r="V4" s="149">
        <v>6.6472489442620004</v>
      </c>
      <c r="W4" s="149">
        <v>4.4353371397319998</v>
      </c>
      <c r="X4" s="149">
        <v>2.4202597576699998</v>
      </c>
      <c r="Y4" s="149">
        <v>2.2753083363219999</v>
      </c>
      <c r="Z4" s="149">
        <v>2.3872630200980001</v>
      </c>
      <c r="AA4" s="149">
        <v>2.1125667133260002</v>
      </c>
      <c r="AB4" s="149">
        <v>2.1014495883839999</v>
      </c>
      <c r="AC4" s="149">
        <v>1.62887675381</v>
      </c>
      <c r="AD4" s="149">
        <v>1.954125136122</v>
      </c>
      <c r="AE4" s="149">
        <v>3.1212220996659998</v>
      </c>
      <c r="AF4" s="149">
        <v>3.2644420022620002</v>
      </c>
      <c r="AG4" s="149">
        <v>3.4723850609700002</v>
      </c>
      <c r="AH4" s="149">
        <v>4.0300298355419999</v>
      </c>
      <c r="AI4" s="149">
        <v>4.2336177277519997</v>
      </c>
      <c r="AJ4" s="149">
        <v>4.4360033058799999</v>
      </c>
      <c r="AK4" s="149">
        <v>4.1991953522180001</v>
      </c>
      <c r="AL4" s="149">
        <v>4.1606124767399999</v>
      </c>
      <c r="AM4" s="149">
        <v>4.2688536565400002</v>
      </c>
      <c r="AN4" s="149">
        <v>4.2224252104</v>
      </c>
      <c r="AO4" s="149">
        <v>4.3175034825400003</v>
      </c>
      <c r="AP4" s="149">
        <v>4.5996942694999996</v>
      </c>
      <c r="AQ4" s="149">
        <v>4.99660226587</v>
      </c>
      <c r="AR4" s="149">
        <v>4.5574765774600001</v>
      </c>
      <c r="AS4" s="149">
        <v>4.7913358667499999</v>
      </c>
      <c r="AT4" s="149">
        <v>5.1147397230799996</v>
      </c>
      <c r="AU4" s="149">
        <v>4.8940595884900002</v>
      </c>
      <c r="AV4" s="149">
        <v>4.7246631278300004</v>
      </c>
      <c r="AW4" s="149">
        <v>5.34665918419</v>
      </c>
      <c r="AX4" s="149">
        <v>5.3729316877560001</v>
      </c>
      <c r="AY4" s="149">
        <v>5.5762781469710001</v>
      </c>
      <c r="AZ4" s="149">
        <v>5.1031026893840004</v>
      </c>
      <c r="BB4" s="150" t="str">
        <f>IF(A4='data countries EDGAR'!B15,"ok","falsch")</f>
        <v>ok</v>
      </c>
    </row>
    <row r="5" spans="1:66" x14ac:dyDescent="0.25">
      <c r="A5" s="149" t="s">
        <v>26</v>
      </c>
      <c r="B5" s="149">
        <v>18.931572885670001</v>
      </c>
      <c r="C5" s="149">
        <v>22.31575007867</v>
      </c>
      <c r="D5" s="149">
        <v>34.375052355519998</v>
      </c>
      <c r="E5" s="149">
        <v>46.475229008340001</v>
      </c>
      <c r="F5" s="149">
        <v>39.30254584059</v>
      </c>
      <c r="G5" s="149">
        <v>35.71715688898</v>
      </c>
      <c r="H5" s="149">
        <v>46.326271738339997</v>
      </c>
      <c r="I5" s="149">
        <v>51.292040442050002</v>
      </c>
      <c r="J5" s="149">
        <v>56.57417909766</v>
      </c>
      <c r="K5" s="149">
        <v>56.540097875420003</v>
      </c>
      <c r="L5" s="149">
        <v>56.614720684090003</v>
      </c>
      <c r="M5" s="149">
        <v>53.264686390830001</v>
      </c>
      <c r="N5" s="149">
        <v>54.913242464470002</v>
      </c>
      <c r="O5" s="149">
        <v>57.478395473040003</v>
      </c>
      <c r="P5" s="149">
        <v>60.518636043980003</v>
      </c>
      <c r="Q5" s="149">
        <v>69.820026172870001</v>
      </c>
      <c r="R5" s="149">
        <v>72.668241757570001</v>
      </c>
      <c r="S5" s="149">
        <v>69.841727925919997</v>
      </c>
      <c r="T5" s="149">
        <v>70.583713485849998</v>
      </c>
      <c r="U5" s="149">
        <v>71.03638977112</v>
      </c>
      <c r="V5" s="149">
        <v>68.003664509800004</v>
      </c>
      <c r="W5" s="149">
        <v>72.117061116230005</v>
      </c>
      <c r="X5" s="149">
        <v>80.016551880500003</v>
      </c>
      <c r="Y5" s="149">
        <v>80.271526629109999</v>
      </c>
      <c r="Z5" s="149">
        <v>77.736493973699993</v>
      </c>
      <c r="AA5" s="149">
        <v>80.321805276440003</v>
      </c>
      <c r="AB5" s="149">
        <v>79.213865382639995</v>
      </c>
      <c r="AC5" s="149">
        <v>77.662538500140002</v>
      </c>
      <c r="AD5" s="149">
        <v>77.814855056750005</v>
      </c>
      <c r="AE5" s="149">
        <v>81.046140911850003</v>
      </c>
      <c r="AF5" s="149">
        <v>83.734623997889997</v>
      </c>
      <c r="AG5" s="149">
        <v>82.135354152260007</v>
      </c>
      <c r="AH5" s="149">
        <v>86.643741125120002</v>
      </c>
      <c r="AI5" s="149">
        <v>93.084730474780002</v>
      </c>
      <c r="AJ5" s="149">
        <v>92.741788320530006</v>
      </c>
      <c r="AK5" s="149">
        <v>98.608697574909996</v>
      </c>
      <c r="AL5" s="149">
        <v>103.42873317867</v>
      </c>
      <c r="AM5" s="149">
        <v>106.02985974284</v>
      </c>
      <c r="AN5" s="149">
        <v>110.87216955616999</v>
      </c>
      <c r="AO5" s="149">
        <v>114.27554382177</v>
      </c>
      <c r="AP5" s="149">
        <v>116.52963299247</v>
      </c>
      <c r="AQ5" s="149">
        <v>122.8584965908</v>
      </c>
      <c r="AR5" s="149">
        <v>137.22050233119</v>
      </c>
      <c r="AS5" s="149">
        <v>141.53401905662</v>
      </c>
      <c r="AT5" s="149">
        <v>152.18721378327999</v>
      </c>
      <c r="AU5" s="149">
        <v>161.47947890335001</v>
      </c>
      <c r="AV5" s="149">
        <v>159.23062772001001</v>
      </c>
      <c r="AW5" s="149">
        <v>162.09688940327999</v>
      </c>
      <c r="AX5" s="149">
        <v>170.92517411744001</v>
      </c>
      <c r="AY5" s="149">
        <v>176.62539063794</v>
      </c>
      <c r="AZ5" s="149">
        <v>163.47337126638001</v>
      </c>
      <c r="BB5" s="150" t="str">
        <f>IF(A5='data countries EDGAR'!B16,"ok","falsch")</f>
        <v>ok</v>
      </c>
    </row>
    <row r="6" spans="1:66" x14ac:dyDescent="0.25">
      <c r="A6" s="149" t="s">
        <v>19</v>
      </c>
      <c r="B6" s="149">
        <v>8.9525682603500005</v>
      </c>
      <c r="C6" s="149">
        <v>8.5383047773499996</v>
      </c>
      <c r="D6" s="149">
        <v>10.38853798011</v>
      </c>
      <c r="E6" s="149">
        <v>11.372228990210999</v>
      </c>
      <c r="F6" s="149">
        <v>11.833737377977</v>
      </c>
      <c r="G6" s="149">
        <v>10.930395676428001</v>
      </c>
      <c r="H6" s="149">
        <v>7.3174771283349997</v>
      </c>
      <c r="I6" s="149">
        <v>12.057857371803999</v>
      </c>
      <c r="J6" s="149">
        <v>14.239288368033</v>
      </c>
      <c r="K6" s="149">
        <v>14.204438901130001</v>
      </c>
      <c r="L6" s="149">
        <v>14.342087634266001</v>
      </c>
      <c r="M6" s="149">
        <v>13.255726268737</v>
      </c>
      <c r="N6" s="149">
        <v>12.795280248844</v>
      </c>
      <c r="O6" s="149">
        <v>13.251263636426</v>
      </c>
      <c r="P6" s="149">
        <v>13.389967872556999</v>
      </c>
      <c r="Q6" s="149">
        <v>14.140724162662</v>
      </c>
      <c r="R6" s="149">
        <v>14.289505799622001</v>
      </c>
      <c r="S6" s="149">
        <v>14.554596502547</v>
      </c>
      <c r="T6" s="149">
        <v>15.005345961112001</v>
      </c>
      <c r="U6" s="149">
        <v>15.168322415876</v>
      </c>
      <c r="V6" s="149">
        <v>11.298158434387</v>
      </c>
      <c r="W6" s="149">
        <v>11.85095416191</v>
      </c>
      <c r="X6" s="149">
        <v>12.196294876818</v>
      </c>
      <c r="Y6" s="149">
        <v>12.213555425499001</v>
      </c>
      <c r="Z6" s="149">
        <v>11.568341062152999</v>
      </c>
      <c r="AA6" s="149">
        <v>13.039710320717999</v>
      </c>
      <c r="AB6" s="149">
        <v>15.773118864099001</v>
      </c>
      <c r="AC6" s="149">
        <v>16.500634493898001</v>
      </c>
      <c r="AD6" s="149">
        <v>17.137932655109999</v>
      </c>
      <c r="AE6" s="149">
        <v>18.134433509514</v>
      </c>
      <c r="AF6" s="149">
        <v>16.614876604898999</v>
      </c>
      <c r="AG6" s="149">
        <v>16.294457291421999</v>
      </c>
      <c r="AH6" s="149">
        <v>16.036540149252001</v>
      </c>
      <c r="AI6" s="149">
        <v>17.450198255562999</v>
      </c>
      <c r="AJ6" s="149">
        <v>17.815916018528</v>
      </c>
      <c r="AK6" s="149">
        <v>15.976344150589</v>
      </c>
      <c r="AL6" s="149">
        <v>16.734988126169</v>
      </c>
      <c r="AM6" s="149">
        <v>17.247032988667002</v>
      </c>
      <c r="AN6" s="149">
        <v>19.500942965697998</v>
      </c>
      <c r="AO6" s="149">
        <v>21.322386062366</v>
      </c>
      <c r="AP6" s="149">
        <v>23.836741354167</v>
      </c>
      <c r="AQ6" s="149">
        <v>24.842759420086001</v>
      </c>
      <c r="AR6" s="149">
        <v>24.19933055601</v>
      </c>
      <c r="AS6" s="149">
        <v>27.831634982232998</v>
      </c>
      <c r="AT6" s="149">
        <v>30.420348423930001</v>
      </c>
      <c r="AU6" s="149">
        <v>32.606670099771002</v>
      </c>
      <c r="AV6" s="149">
        <v>33.071919641713997</v>
      </c>
      <c r="AW6" s="149">
        <v>28.248617597176001</v>
      </c>
      <c r="AX6" s="149">
        <v>26.4542536294292</v>
      </c>
      <c r="AY6" s="149">
        <v>24.458092770621601</v>
      </c>
      <c r="AZ6" s="149">
        <v>22.5136012806216</v>
      </c>
      <c r="BB6" s="150" t="str">
        <f>IF(A6='data countries EDGAR'!B17,"ok","falsch")</f>
        <v>ok</v>
      </c>
    </row>
    <row r="7" spans="1:66" x14ac:dyDescent="0.25">
      <c r="A7" s="149" t="s">
        <v>115</v>
      </c>
      <c r="B7" s="149">
        <v>2.1682896021499999E-3</v>
      </c>
      <c r="C7" s="149">
        <v>2.1683231757699999E-3</v>
      </c>
      <c r="D7" s="149">
        <v>2.2637492642500001E-3</v>
      </c>
      <c r="E7" s="149">
        <v>2.1089562006400002E-3</v>
      </c>
      <c r="F7" s="149">
        <v>2.3502609476099999E-3</v>
      </c>
      <c r="G7" s="149">
        <v>2.58403307363E-3</v>
      </c>
      <c r="H7" s="149">
        <v>2.4344739145299998E-3</v>
      </c>
      <c r="I7" s="149">
        <v>2.5370637654199999E-3</v>
      </c>
      <c r="J7" s="149">
        <v>2.9016102706200001E-3</v>
      </c>
      <c r="K7" s="149">
        <v>3.2130134094300001E-3</v>
      </c>
      <c r="L7" s="149">
        <v>4.4126315203000003E-3</v>
      </c>
      <c r="M7" s="149">
        <v>6.63977529322E-3</v>
      </c>
      <c r="N7" s="149">
        <v>7.0188553732600002E-3</v>
      </c>
      <c r="O7" s="149">
        <v>6.0888869990899999E-3</v>
      </c>
      <c r="P7" s="149">
        <v>5.8011387322299997E-3</v>
      </c>
      <c r="Q7" s="149">
        <v>3.6708259000199999E-3</v>
      </c>
      <c r="R7" s="149">
        <v>3.1546451567E-3</v>
      </c>
      <c r="S7" s="149">
        <v>6.1258800414E-3</v>
      </c>
      <c r="T7" s="149">
        <v>5.7972181155099998E-3</v>
      </c>
      <c r="U7" s="149">
        <v>6.1484955854200002E-3</v>
      </c>
      <c r="V7" s="149">
        <v>6.1144289948000001E-3</v>
      </c>
      <c r="W7" s="149">
        <v>7.5794417518400001E-3</v>
      </c>
      <c r="X7" s="149">
        <v>7.9029319634000006E-3</v>
      </c>
      <c r="Y7" s="149">
        <v>9.9522039152000006E-3</v>
      </c>
      <c r="Z7" s="149">
        <v>1.31312633119E-2</v>
      </c>
      <c r="AA7" s="149">
        <v>1.6395662766300001E-2</v>
      </c>
      <c r="AB7" s="149">
        <v>1.6213337490799999E-2</v>
      </c>
      <c r="AC7" s="149">
        <v>1.3563753975899999E-2</v>
      </c>
      <c r="AD7" s="149">
        <v>1.24487722325E-2</v>
      </c>
      <c r="AE7" s="149">
        <v>1.1750833761500001E-2</v>
      </c>
      <c r="AF7" s="149">
        <v>1.55315341458E-2</v>
      </c>
      <c r="AG7" s="149">
        <v>1.5910760529899998E-2</v>
      </c>
      <c r="AH7" s="149">
        <v>1.08589162081E-2</v>
      </c>
      <c r="AI7" s="149">
        <v>1.41078071858E-2</v>
      </c>
      <c r="AJ7" s="149">
        <v>1.3471883661800001E-2</v>
      </c>
      <c r="AK7" s="149">
        <v>1.3661621543E-2</v>
      </c>
      <c r="AL7" s="149">
        <v>1.2812442770299999E-2</v>
      </c>
      <c r="AM7" s="149">
        <v>1.23547273516E-2</v>
      </c>
      <c r="AN7" s="149">
        <v>1.52684915651E-2</v>
      </c>
      <c r="AO7" s="149">
        <v>2.0160956288E-2</v>
      </c>
      <c r="AP7" s="149">
        <v>2.4004519832400002E-2</v>
      </c>
      <c r="AQ7" s="149">
        <v>2.6008036776400002E-2</v>
      </c>
      <c r="AR7" s="149">
        <v>2.60232096264E-2</v>
      </c>
      <c r="AS7" s="149">
        <v>2.7940523751499999E-2</v>
      </c>
      <c r="AT7" s="149">
        <v>2.7896050912700001E-2</v>
      </c>
      <c r="AU7" s="149">
        <v>2.8005445025299999E-2</v>
      </c>
      <c r="AV7" s="149">
        <v>2.8339862236400001E-2</v>
      </c>
      <c r="AW7" s="149">
        <v>2.9062418774299999E-2</v>
      </c>
      <c r="AX7" s="149">
        <v>2.82229807907E-2</v>
      </c>
      <c r="AY7" s="149">
        <v>2.7579999535E-2</v>
      </c>
      <c r="AZ7" s="149">
        <v>2.3859209040299999E-2</v>
      </c>
      <c r="BB7" s="150" t="str">
        <f>IF(A7='data countries EDGAR'!B18,"ok","falsch")</f>
        <v>ok</v>
      </c>
    </row>
    <row r="8" spans="1:66" x14ac:dyDescent="0.25">
      <c r="A8" s="149" t="s">
        <v>116</v>
      </c>
      <c r="B8" s="149">
        <v>0.27161480240000002</v>
      </c>
      <c r="C8" s="149">
        <v>0.27160921558000001</v>
      </c>
      <c r="D8" s="149">
        <v>0.31538691623999998</v>
      </c>
      <c r="E8" s="149">
        <v>0.34565952377999998</v>
      </c>
      <c r="F8" s="149">
        <v>0.28457075126999998</v>
      </c>
      <c r="G8" s="149">
        <v>0.36203418047000002</v>
      </c>
      <c r="H8" s="149">
        <v>0.31917422539000001</v>
      </c>
      <c r="I8" s="149">
        <v>0.35367803207999998</v>
      </c>
      <c r="J8" s="149">
        <v>0.36686921575999998</v>
      </c>
      <c r="K8" s="149">
        <v>0.34426063036999999</v>
      </c>
      <c r="L8" s="149">
        <v>0.34194063246</v>
      </c>
      <c r="M8" s="149">
        <v>0.30899880198000002</v>
      </c>
      <c r="N8" s="149">
        <v>0.40338009754999998</v>
      </c>
      <c r="O8" s="149">
        <v>0.24708582541999999</v>
      </c>
      <c r="P8" s="149">
        <v>0.30685068065999999</v>
      </c>
      <c r="Q8" s="149">
        <v>0.29927463165099999</v>
      </c>
      <c r="R8" s="149">
        <v>0.32316848309000001</v>
      </c>
      <c r="S8" s="149">
        <v>0.43513718756000003</v>
      </c>
      <c r="T8" s="149">
        <v>0.423079392384</v>
      </c>
      <c r="U8" s="149">
        <v>0.39627629152600002</v>
      </c>
      <c r="V8" s="149">
        <v>0.40170227537699998</v>
      </c>
      <c r="W8" s="149">
        <v>0.42292639240300001</v>
      </c>
      <c r="X8" s="149">
        <v>0.431325964974</v>
      </c>
      <c r="Y8" s="149">
        <v>0.39309488124600001</v>
      </c>
      <c r="Z8" s="149">
        <v>0.41689036891699999</v>
      </c>
      <c r="AA8" s="149">
        <v>0.43812765296900003</v>
      </c>
      <c r="AB8" s="149">
        <v>0.441978431492</v>
      </c>
      <c r="AC8" s="149">
        <v>0.432060690144</v>
      </c>
      <c r="AD8" s="149">
        <v>0.419061462306</v>
      </c>
      <c r="AE8" s="149">
        <v>0.42894810502769998</v>
      </c>
      <c r="AF8" s="149">
        <v>0.40944628784999998</v>
      </c>
      <c r="AG8" s="149">
        <v>0.40808420306100002</v>
      </c>
      <c r="AH8" s="149">
        <v>0.41193855311349997</v>
      </c>
      <c r="AI8" s="149">
        <v>0.46374467908450001</v>
      </c>
      <c r="AJ8" s="149">
        <v>0.48811660743550001</v>
      </c>
      <c r="AK8" s="149">
        <v>0.4777690506965</v>
      </c>
      <c r="AL8" s="149">
        <v>0.47402858634900003</v>
      </c>
      <c r="AM8" s="149">
        <v>0.48595645055999998</v>
      </c>
      <c r="AN8" s="149">
        <v>0.49441728025499998</v>
      </c>
      <c r="AO8" s="149">
        <v>0.56924741550000002</v>
      </c>
      <c r="AP8" s="149">
        <v>0.56998238040000004</v>
      </c>
      <c r="AQ8" s="149">
        <v>0.62267277235999996</v>
      </c>
      <c r="AR8" s="149">
        <v>0.68466196652</v>
      </c>
      <c r="AS8" s="149">
        <v>0.73390176768500004</v>
      </c>
      <c r="AT8" s="149">
        <v>0.72640357121999999</v>
      </c>
      <c r="AU8" s="149">
        <v>0.72250403300999999</v>
      </c>
      <c r="AV8" s="149">
        <v>0.71005923463999998</v>
      </c>
      <c r="AW8" s="149">
        <v>0.55720060167999996</v>
      </c>
      <c r="AX8" s="149">
        <v>0.54120679663000004</v>
      </c>
      <c r="AY8" s="149">
        <v>0.52833575617999995</v>
      </c>
      <c r="AZ8" s="149">
        <v>0.45725176843999998</v>
      </c>
      <c r="BB8" s="150" t="str">
        <f>IF(A8='data countries EDGAR'!B19,"ok","falsch")</f>
        <v>ok</v>
      </c>
    </row>
    <row r="9" spans="1:66" x14ac:dyDescent="0.25">
      <c r="A9" s="149" t="s">
        <v>144</v>
      </c>
      <c r="B9" s="149">
        <v>88.858399625000004</v>
      </c>
      <c r="C9" s="149">
        <v>89.302285894999997</v>
      </c>
      <c r="D9" s="149">
        <v>90.437836479500007</v>
      </c>
      <c r="E9" s="149">
        <v>94.533694289699994</v>
      </c>
      <c r="F9" s="149">
        <v>94.390419097399999</v>
      </c>
      <c r="G9" s="149">
        <v>92.307689371359999</v>
      </c>
      <c r="H9" s="149">
        <v>97.189682430489995</v>
      </c>
      <c r="I9" s="149">
        <v>100.64915835239999</v>
      </c>
      <c r="J9" s="149">
        <v>101.880145802</v>
      </c>
      <c r="K9" s="149">
        <v>107.2069937114</v>
      </c>
      <c r="L9" s="149">
        <v>104.73149586140001</v>
      </c>
      <c r="M9" s="149">
        <v>102.381589596</v>
      </c>
      <c r="N9" s="149">
        <v>100.52693738710001</v>
      </c>
      <c r="O9" s="149">
        <v>102.5775414319</v>
      </c>
      <c r="P9" s="149">
        <v>100.6874676658</v>
      </c>
      <c r="Q9" s="149">
        <v>95.119872169079997</v>
      </c>
      <c r="R9" s="149">
        <v>106.4256927528</v>
      </c>
      <c r="S9" s="149">
        <v>111.23249946086</v>
      </c>
      <c r="T9" s="149">
        <v>116.55081901419</v>
      </c>
      <c r="U9" s="149">
        <v>114.18263483587</v>
      </c>
      <c r="V9" s="149">
        <v>108.14517534079999</v>
      </c>
      <c r="W9" s="149">
        <v>112.4765546397</v>
      </c>
      <c r="X9" s="149">
        <v>116.0257012368</v>
      </c>
      <c r="Y9" s="149">
        <v>115.3188096608</v>
      </c>
      <c r="Z9" s="149">
        <v>124.1938609962</v>
      </c>
      <c r="AA9" s="149">
        <v>128.15776696</v>
      </c>
      <c r="AB9" s="149">
        <v>135.95712443030001</v>
      </c>
      <c r="AC9" s="149">
        <v>143.43596781470001</v>
      </c>
      <c r="AD9" s="149">
        <v>147.8062934225</v>
      </c>
      <c r="AE9" s="149">
        <v>152.5216058963</v>
      </c>
      <c r="AF9" s="149">
        <v>150.8654531981</v>
      </c>
      <c r="AG9" s="149">
        <v>141.3003526585</v>
      </c>
      <c r="AH9" s="149">
        <v>133.3782015443</v>
      </c>
      <c r="AI9" s="149">
        <v>146.6230455889</v>
      </c>
      <c r="AJ9" s="149">
        <v>162.9835053194</v>
      </c>
      <c r="AK9" s="149">
        <v>165.9028144689</v>
      </c>
      <c r="AL9" s="149">
        <v>176.72034202130001</v>
      </c>
      <c r="AM9" s="149">
        <v>184.35084474199999</v>
      </c>
      <c r="AN9" s="149">
        <v>196.63806905429999</v>
      </c>
      <c r="AO9" s="149">
        <v>186.42604837350001</v>
      </c>
      <c r="AP9" s="149">
        <v>191.83211546339999</v>
      </c>
      <c r="AQ9" s="149">
        <v>199.85399709309999</v>
      </c>
      <c r="AR9" s="149">
        <v>206.33654713289999</v>
      </c>
      <c r="AS9" s="149">
        <v>202.58192546839999</v>
      </c>
      <c r="AT9" s="149">
        <v>207.93073562070001</v>
      </c>
      <c r="AU9" s="149">
        <v>210.72354508539999</v>
      </c>
      <c r="AV9" s="149">
        <v>210.5919874176</v>
      </c>
      <c r="AW9" s="149">
        <v>204.5941638342</v>
      </c>
      <c r="AX9" s="149">
        <v>202.19924650050001</v>
      </c>
      <c r="AY9" s="149">
        <v>188.7381638265</v>
      </c>
      <c r="AZ9" s="149">
        <v>176.50955999519999</v>
      </c>
      <c r="BB9" s="150" t="str">
        <f>IF(A9='data countries EDGAR'!B20,"ok","falsch")</f>
        <v>ok</v>
      </c>
    </row>
    <row r="10" spans="1:66" x14ac:dyDescent="0.25">
      <c r="A10" s="149" t="s">
        <v>71</v>
      </c>
      <c r="B10" s="149">
        <v>10.881943888</v>
      </c>
      <c r="C10" s="149">
        <v>10.902726298531</v>
      </c>
      <c r="D10" s="149">
        <v>11.705773454414</v>
      </c>
      <c r="E10" s="149">
        <v>12.75014023348</v>
      </c>
      <c r="F10" s="149">
        <v>13.788497527100001</v>
      </c>
      <c r="G10" s="149">
        <v>15.159546145189999</v>
      </c>
      <c r="H10" s="149">
        <v>15.655359839999999</v>
      </c>
      <c r="I10" s="149">
        <v>16.24221472668</v>
      </c>
      <c r="J10" s="149">
        <v>16.846607738039999</v>
      </c>
      <c r="K10" s="149">
        <v>17.504138677629999</v>
      </c>
      <c r="L10" s="149">
        <v>18.610116837770001</v>
      </c>
      <c r="M10" s="149">
        <v>18.999458052000001</v>
      </c>
      <c r="N10" s="149">
        <v>19.512301899299999</v>
      </c>
      <c r="O10" s="149">
        <v>19.608180814499999</v>
      </c>
      <c r="P10" s="149">
        <v>19.7044518728</v>
      </c>
      <c r="Q10" s="149">
        <v>19.943262496199999</v>
      </c>
      <c r="R10" s="149">
        <v>20.087244759000001</v>
      </c>
      <c r="S10" s="149">
        <v>20.342485294999999</v>
      </c>
      <c r="T10" s="149">
        <v>20.371954634000002</v>
      </c>
      <c r="U10" s="149">
        <v>20.029375782999999</v>
      </c>
      <c r="V10" s="149">
        <v>20.701429347000001</v>
      </c>
      <c r="W10" s="149">
        <v>21.561855264999998</v>
      </c>
      <c r="X10" s="149">
        <v>11.004945987999999</v>
      </c>
      <c r="Y10" s="149">
        <v>5.1801289610000003</v>
      </c>
      <c r="Z10" s="149">
        <v>2.8840078830000002</v>
      </c>
      <c r="AA10" s="149">
        <v>3.6189151160000002</v>
      </c>
      <c r="AB10" s="149">
        <v>2.6757774247000001</v>
      </c>
      <c r="AC10" s="149">
        <v>3.4324142015999999</v>
      </c>
      <c r="AD10" s="149">
        <v>3.5630346328</v>
      </c>
      <c r="AE10" s="149">
        <v>3.1997947696</v>
      </c>
      <c r="AF10" s="149">
        <v>3.663464635</v>
      </c>
      <c r="AG10" s="149">
        <v>3.7303938213999999</v>
      </c>
      <c r="AH10" s="149">
        <v>3.1986002980000001</v>
      </c>
      <c r="AI10" s="149">
        <v>3.5721588502000001</v>
      </c>
      <c r="AJ10" s="149">
        <v>3.8378344061999998</v>
      </c>
      <c r="AK10" s="149">
        <v>4.5466785272000001</v>
      </c>
      <c r="AL10" s="149">
        <v>4.5852078742</v>
      </c>
      <c r="AM10" s="149">
        <v>5.3000598072000003</v>
      </c>
      <c r="AN10" s="149">
        <v>5.8020916722000004</v>
      </c>
      <c r="AO10" s="149">
        <v>4.6636739972000001</v>
      </c>
      <c r="AP10" s="149">
        <v>4.4703007361999996</v>
      </c>
      <c r="AQ10" s="149">
        <v>5.0986823901999996</v>
      </c>
      <c r="AR10" s="149">
        <v>5.8778631582000003</v>
      </c>
      <c r="AS10" s="149">
        <v>5.5661843641999997</v>
      </c>
      <c r="AT10" s="149">
        <v>5.5411759152000002</v>
      </c>
      <c r="AU10" s="149">
        <v>5.0140225791999997</v>
      </c>
      <c r="AV10" s="149">
        <v>5.0799105102000004</v>
      </c>
      <c r="AW10" s="149">
        <v>5.4537913042000001</v>
      </c>
      <c r="AX10" s="149">
        <v>5.7705661246000002</v>
      </c>
      <c r="AY10" s="149">
        <v>5.4820473414000004</v>
      </c>
      <c r="AZ10" s="149">
        <v>5.8187886118999996</v>
      </c>
      <c r="BB10" s="150" t="str">
        <f>IF(A10='data countries EDGAR'!B21,"ok","falsch")</f>
        <v>ok</v>
      </c>
    </row>
    <row r="11" spans="1:66" x14ac:dyDescent="0.25">
      <c r="A11" s="149" t="s">
        <v>117</v>
      </c>
      <c r="B11" s="149">
        <v>6.9035892772320001E-2</v>
      </c>
      <c r="C11" s="149">
        <v>6.9049052109319997E-2</v>
      </c>
      <c r="D11" s="149">
        <v>8.0032255761910004E-2</v>
      </c>
      <c r="E11" s="149">
        <v>8.7634129413489997E-2</v>
      </c>
      <c r="F11" s="149">
        <v>7.234843799066E-2</v>
      </c>
      <c r="G11" s="149">
        <v>9.1762901809229996E-2</v>
      </c>
      <c r="H11" s="149">
        <v>8.1034868379700004E-2</v>
      </c>
      <c r="I11" s="149">
        <v>8.9677893289229996E-2</v>
      </c>
      <c r="J11" s="149">
        <v>9.2982818289539998E-2</v>
      </c>
      <c r="K11" s="149">
        <v>8.7322043722999995E-2</v>
      </c>
      <c r="L11" s="149">
        <v>8.6747309573000003E-2</v>
      </c>
      <c r="M11" s="149">
        <v>8.7981758934300006E-2</v>
      </c>
      <c r="N11" s="149">
        <v>8.4643050720699997E-2</v>
      </c>
      <c r="O11" s="149">
        <v>8.7863345249700006E-2</v>
      </c>
      <c r="P11" s="149">
        <v>9.8880915560800003E-2</v>
      </c>
      <c r="Q11" s="149">
        <v>9.6742203464090001E-2</v>
      </c>
      <c r="R11" s="149">
        <v>0.10270225281398999</v>
      </c>
      <c r="S11" s="149">
        <v>0.11112006336022</v>
      </c>
      <c r="T11" s="149">
        <v>0.40833620652155</v>
      </c>
      <c r="U11" s="149">
        <v>0.50925109857697004</v>
      </c>
      <c r="V11" s="149">
        <v>0.52582289382434</v>
      </c>
      <c r="W11" s="149">
        <v>0.60593532507201997</v>
      </c>
      <c r="X11" s="149">
        <v>0.67686957483099996</v>
      </c>
      <c r="Y11" s="149">
        <v>0.62836691778929998</v>
      </c>
      <c r="Z11" s="149">
        <v>0.68303192057999995</v>
      </c>
      <c r="AA11" s="149">
        <v>0.76196305945999998</v>
      </c>
      <c r="AB11" s="149">
        <v>0.50601594979999998</v>
      </c>
      <c r="AC11" s="149">
        <v>0.77709169897999997</v>
      </c>
      <c r="AD11" s="149">
        <v>0.75363619188999997</v>
      </c>
      <c r="AE11" s="149">
        <v>0.77138134444000095</v>
      </c>
      <c r="AF11" s="149">
        <v>0.84482986959999995</v>
      </c>
      <c r="AG11" s="149">
        <v>0.87108118934000001</v>
      </c>
      <c r="AH11" s="149">
        <v>0.84796741730000003</v>
      </c>
      <c r="AI11" s="149">
        <v>1.0114376760099999</v>
      </c>
      <c r="AJ11" s="149">
        <v>1.07048045014</v>
      </c>
      <c r="AK11" s="149">
        <v>1.11421613832</v>
      </c>
      <c r="AL11" s="149">
        <v>1.0706685845720001</v>
      </c>
      <c r="AM11" s="149">
        <v>1.0793628728589999</v>
      </c>
      <c r="AN11" s="149">
        <v>1.008690513004</v>
      </c>
      <c r="AO11" s="149">
        <v>1.088944169406</v>
      </c>
      <c r="AP11" s="149">
        <v>1.01429846524</v>
      </c>
      <c r="AQ11" s="149">
        <v>0.86701047904200002</v>
      </c>
      <c r="AR11" s="149">
        <v>1.1674776059467</v>
      </c>
      <c r="AS11" s="149">
        <v>1.196804777426</v>
      </c>
      <c r="AT11" s="149">
        <v>1.172818163678</v>
      </c>
      <c r="AU11" s="149">
        <v>1.1727529087999999</v>
      </c>
      <c r="AV11" s="149">
        <v>1.1173302456700001</v>
      </c>
      <c r="AW11" s="149">
        <v>0.90048869453000002</v>
      </c>
      <c r="AX11" s="149">
        <v>0.87459090067</v>
      </c>
      <c r="AY11" s="149">
        <v>0.85373932432480004</v>
      </c>
      <c r="AZ11" s="149">
        <v>0.738696627414</v>
      </c>
      <c r="BB11" s="150" t="str">
        <f>IF(A11='data countries EDGAR'!B22,"ok","falsch")</f>
        <v>ok</v>
      </c>
    </row>
    <row r="12" spans="1:66" x14ac:dyDescent="0.25">
      <c r="A12" s="149" t="s">
        <v>159</v>
      </c>
      <c r="B12" s="149">
        <v>161.07652580365999</v>
      </c>
      <c r="C12" s="149">
        <v>162.81218082926</v>
      </c>
      <c r="D12" s="149">
        <v>168.68084968439001</v>
      </c>
      <c r="E12" s="149">
        <v>178.05095160420001</v>
      </c>
      <c r="F12" s="149">
        <v>187.58274403319999</v>
      </c>
      <c r="G12" s="149">
        <v>194.37673185489999</v>
      </c>
      <c r="H12" s="149">
        <v>197.17476914299999</v>
      </c>
      <c r="I12" s="149">
        <v>210.46210867400001</v>
      </c>
      <c r="J12" s="149">
        <v>206.78762448200001</v>
      </c>
      <c r="K12" s="149">
        <v>212.59348354010001</v>
      </c>
      <c r="L12" s="149">
        <v>222.7776851182</v>
      </c>
      <c r="M12" s="149">
        <v>223.7852572532</v>
      </c>
      <c r="N12" s="149">
        <v>230.0768749417</v>
      </c>
      <c r="O12" s="149">
        <v>218.50675489369999</v>
      </c>
      <c r="P12" s="149">
        <v>224.31439067349999</v>
      </c>
      <c r="Q12" s="149">
        <v>238.7220409633</v>
      </c>
      <c r="R12" s="149">
        <v>239.1762478638</v>
      </c>
      <c r="S12" s="149">
        <v>250.3352762106</v>
      </c>
      <c r="T12" s="149">
        <v>259.14917178249999</v>
      </c>
      <c r="U12" s="149">
        <v>274.86594634350001</v>
      </c>
      <c r="V12" s="149">
        <v>278.19810774289999</v>
      </c>
      <c r="W12" s="149">
        <v>280.20004858279998</v>
      </c>
      <c r="X12" s="149">
        <v>283.56286862320002</v>
      </c>
      <c r="Y12" s="149">
        <v>287.66421554300001</v>
      </c>
      <c r="Z12" s="149">
        <v>293.11429620389998</v>
      </c>
      <c r="AA12" s="149">
        <v>303.2104477849</v>
      </c>
      <c r="AB12" s="149">
        <v>313.74532721470001</v>
      </c>
      <c r="AC12" s="149">
        <v>322.79393690760003</v>
      </c>
      <c r="AD12" s="149">
        <v>343.7295771986</v>
      </c>
      <c r="AE12" s="149">
        <v>349.0203428506</v>
      </c>
      <c r="AF12" s="149">
        <v>354.76374151099998</v>
      </c>
      <c r="AG12" s="149">
        <v>361.35860085000002</v>
      </c>
      <c r="AH12" s="149">
        <v>369.72263238549999</v>
      </c>
      <c r="AI12" s="149">
        <v>368.78970554270001</v>
      </c>
      <c r="AJ12" s="149">
        <v>382.518625843</v>
      </c>
      <c r="AK12" s="149">
        <v>386.36723327750002</v>
      </c>
      <c r="AL12" s="149">
        <v>392.48537044559998</v>
      </c>
      <c r="AM12" s="149">
        <v>403.03449786689998</v>
      </c>
      <c r="AN12" s="149">
        <v>406.81266194480003</v>
      </c>
      <c r="AO12" s="149">
        <v>413.037972264899</v>
      </c>
      <c r="AP12" s="149">
        <v>408.46235475629999</v>
      </c>
      <c r="AQ12" s="149">
        <v>406.24224184079998</v>
      </c>
      <c r="AR12" s="149">
        <v>405.76025423900001</v>
      </c>
      <c r="AS12" s="149">
        <v>398.93695026900002</v>
      </c>
      <c r="AT12" s="149">
        <v>390.76197762710001</v>
      </c>
      <c r="AU12" s="149">
        <v>397.48191030589999</v>
      </c>
      <c r="AV12" s="149">
        <v>405.26023544700001</v>
      </c>
      <c r="AW12" s="149">
        <v>407.7544301616</v>
      </c>
      <c r="AX12" s="149">
        <v>407.95580711090003</v>
      </c>
      <c r="AY12" s="149">
        <v>413.76584186939999</v>
      </c>
      <c r="AZ12" s="149">
        <v>386.43916732759999</v>
      </c>
      <c r="BB12" s="150" t="str">
        <f>IF(A12='data countries EDGAR'!B23,"ok","falsch")</f>
        <v>ok</v>
      </c>
    </row>
    <row r="13" spans="1:66" x14ac:dyDescent="0.25">
      <c r="A13" s="149" t="s">
        <v>110</v>
      </c>
      <c r="B13" s="149">
        <v>53.795293199740001</v>
      </c>
      <c r="C13" s="149">
        <v>56.228416940940001</v>
      </c>
      <c r="D13" s="149">
        <v>58.559131421869999</v>
      </c>
      <c r="E13" s="149">
        <v>61.830487308999999</v>
      </c>
      <c r="F13" s="149">
        <v>59.272506743969998</v>
      </c>
      <c r="G13" s="149">
        <v>57.087275358639999</v>
      </c>
      <c r="H13" s="149">
        <v>62.309221549139998</v>
      </c>
      <c r="I13" s="149">
        <v>59.652634648940001</v>
      </c>
      <c r="J13" s="149">
        <v>61.749302237869998</v>
      </c>
      <c r="K13" s="149">
        <v>64.208264110070004</v>
      </c>
      <c r="L13" s="149">
        <v>62.299073297230002</v>
      </c>
      <c r="M13" s="149">
        <v>59.013103000900003</v>
      </c>
      <c r="N13" s="149">
        <v>56.875606555220003</v>
      </c>
      <c r="O13" s="149">
        <v>56.888980780979999</v>
      </c>
      <c r="P13" s="149">
        <v>58.725268429049997</v>
      </c>
      <c r="Q13" s="149">
        <v>60.121467019830099</v>
      </c>
      <c r="R13" s="149">
        <v>58.91100986232</v>
      </c>
      <c r="S13" s="149">
        <v>59.550539474600001</v>
      </c>
      <c r="T13" s="149">
        <v>58.137118476220003</v>
      </c>
      <c r="U13" s="149">
        <v>58.149748985480002</v>
      </c>
      <c r="V13" s="149">
        <v>62.707080438209999</v>
      </c>
      <c r="W13" s="149">
        <v>66.544279673700004</v>
      </c>
      <c r="X13" s="149">
        <v>61.400702134109999</v>
      </c>
      <c r="Y13" s="149">
        <v>61.496442245259999</v>
      </c>
      <c r="Z13" s="149">
        <v>62.064351036079998</v>
      </c>
      <c r="AA13" s="149">
        <v>65.161274175239996</v>
      </c>
      <c r="AB13" s="149">
        <v>69.036892980260006</v>
      </c>
      <c r="AC13" s="149">
        <v>68.691350578050006</v>
      </c>
      <c r="AD13" s="149">
        <v>69.240398165799903</v>
      </c>
      <c r="AE13" s="149">
        <v>67.321493882439995</v>
      </c>
      <c r="AF13" s="149">
        <v>67.97593560624</v>
      </c>
      <c r="AG13" s="149">
        <v>72.715349866759993</v>
      </c>
      <c r="AH13" s="149">
        <v>74.315295371939996</v>
      </c>
      <c r="AI13" s="149">
        <v>79.426052959390006</v>
      </c>
      <c r="AJ13" s="149">
        <v>80.613958125617998</v>
      </c>
      <c r="AK13" s="149">
        <v>81.538175434189</v>
      </c>
      <c r="AL13" s="149">
        <v>79.381067468938994</v>
      </c>
      <c r="AM13" s="149">
        <v>76.487337127850097</v>
      </c>
      <c r="AN13" s="149">
        <v>75.775587308659993</v>
      </c>
      <c r="AO13" s="149">
        <v>69.13019597473</v>
      </c>
      <c r="AP13" s="149">
        <v>74.994118550159996</v>
      </c>
      <c r="AQ13" s="149">
        <v>73.479404119067993</v>
      </c>
      <c r="AR13" s="149">
        <v>70.498505487602003</v>
      </c>
      <c r="AS13" s="149">
        <v>71.190821258694001</v>
      </c>
      <c r="AT13" s="149">
        <v>67.7462192043659</v>
      </c>
      <c r="AU13" s="149">
        <v>68.934889306262207</v>
      </c>
      <c r="AV13" s="149">
        <v>68.950773149297405</v>
      </c>
      <c r="AW13" s="149">
        <v>71.626137668481704</v>
      </c>
      <c r="AX13" s="149">
        <v>69.170087497600605</v>
      </c>
      <c r="AY13" s="149">
        <v>71.003817955693805</v>
      </c>
      <c r="AZ13" s="149">
        <v>63.691141204627002</v>
      </c>
      <c r="BB13" s="150" t="str">
        <f>IF(A13='data countries EDGAR'!B24,"ok","falsch")</f>
        <v>ok</v>
      </c>
    </row>
    <row r="14" spans="1:66" x14ac:dyDescent="0.25">
      <c r="A14" s="149" t="s">
        <v>195</v>
      </c>
      <c r="B14" s="149">
        <v>32.174730075969997</v>
      </c>
      <c r="C14" s="149">
        <v>32.209207161969999</v>
      </c>
      <c r="D14" s="149">
        <v>34.649312874190002</v>
      </c>
      <c r="E14" s="149">
        <v>37.600741305630002</v>
      </c>
      <c r="F14" s="149">
        <v>40.493945530330002</v>
      </c>
      <c r="G14" s="149">
        <v>44.932778264580001</v>
      </c>
      <c r="H14" s="149">
        <v>46.978975329850002</v>
      </c>
      <c r="I14" s="149">
        <v>49.240205560059998</v>
      </c>
      <c r="J14" s="149">
        <v>51.634643654670001</v>
      </c>
      <c r="K14" s="149">
        <v>54.054371648139998</v>
      </c>
      <c r="L14" s="149">
        <v>57.243867347810003</v>
      </c>
      <c r="M14" s="149">
        <v>59.12303552257</v>
      </c>
      <c r="N14" s="149">
        <v>60.53296817839</v>
      </c>
      <c r="O14" s="149">
        <v>62.451325028879999</v>
      </c>
      <c r="P14" s="149">
        <v>64.147596732609998</v>
      </c>
      <c r="Q14" s="149">
        <v>65.315667428810002</v>
      </c>
      <c r="R14" s="149">
        <v>68.084640778259995</v>
      </c>
      <c r="S14" s="149">
        <v>70.557651589559995</v>
      </c>
      <c r="T14" s="149">
        <v>71.603490553</v>
      </c>
      <c r="U14" s="149">
        <v>71.979749482399995</v>
      </c>
      <c r="V14" s="149">
        <v>54.642446669160002</v>
      </c>
      <c r="W14" s="149">
        <v>53.199637947569997</v>
      </c>
      <c r="X14" s="149">
        <v>43.317342132470003</v>
      </c>
      <c r="Y14" s="149">
        <v>38.093034194669997</v>
      </c>
      <c r="Z14" s="149">
        <v>33.871535907809999</v>
      </c>
      <c r="AA14" s="149">
        <v>32.859426636530003</v>
      </c>
      <c r="AB14" s="149">
        <v>27.538071477860001</v>
      </c>
      <c r="AC14" s="149">
        <v>26.79995376778</v>
      </c>
      <c r="AD14" s="149">
        <v>26.806527418049999</v>
      </c>
      <c r="AE14" s="149">
        <v>26.489590687446</v>
      </c>
      <c r="AF14" s="149">
        <v>28.060823295220001</v>
      </c>
      <c r="AG14" s="149">
        <v>26.711110846219999</v>
      </c>
      <c r="AH14" s="149">
        <v>26.477209102989999</v>
      </c>
      <c r="AI14" s="149">
        <v>28.968291269000002</v>
      </c>
      <c r="AJ14" s="149">
        <v>28.690104561719998</v>
      </c>
      <c r="AK14" s="149">
        <v>30.491116767849999</v>
      </c>
      <c r="AL14" s="149">
        <v>30.917173288219999</v>
      </c>
      <c r="AM14" s="149">
        <v>28.100003603859999</v>
      </c>
      <c r="AN14" s="149">
        <v>31.04272882934</v>
      </c>
      <c r="AO14" s="149">
        <v>25.968492450719999</v>
      </c>
      <c r="AP14" s="149">
        <v>24.75839350863</v>
      </c>
      <c r="AQ14" s="149">
        <v>27.993259011909998</v>
      </c>
      <c r="AR14" s="149">
        <v>30.822645723410002</v>
      </c>
      <c r="AS14" s="149">
        <v>31.762445189499999</v>
      </c>
      <c r="AT14" s="149">
        <v>33.109237125139998</v>
      </c>
      <c r="AU14" s="149">
        <v>32.802835810730002</v>
      </c>
      <c r="AV14" s="149">
        <v>33.221507717420003</v>
      </c>
      <c r="AW14" s="149">
        <v>32.793661578250003</v>
      </c>
      <c r="AX14" s="149">
        <v>33.250318531449999</v>
      </c>
      <c r="AY14" s="149">
        <v>35.159678667020003</v>
      </c>
      <c r="AZ14" s="149">
        <v>33.894674662020002</v>
      </c>
      <c r="BB14" s="150" t="str">
        <f>IF(A14='data countries EDGAR'!B25,"ok","falsch")</f>
        <v>ok</v>
      </c>
    </row>
    <row r="15" spans="1:66" x14ac:dyDescent="0.25">
      <c r="A15" s="149" t="s">
        <v>118</v>
      </c>
      <c r="B15" s="149">
        <v>3.2305159307000002</v>
      </c>
      <c r="C15" s="149">
        <v>3.2539768610499999</v>
      </c>
      <c r="D15" s="149">
        <v>3.7479051236999998</v>
      </c>
      <c r="E15" s="149">
        <v>4.0442893158500004</v>
      </c>
      <c r="F15" s="149">
        <v>3.3303657919499998</v>
      </c>
      <c r="G15" s="149">
        <v>3.9347110952</v>
      </c>
      <c r="H15" s="149">
        <v>3.4359720364499999</v>
      </c>
      <c r="I15" s="149">
        <v>3.8162398527999999</v>
      </c>
      <c r="J15" s="149">
        <v>3.9742251868</v>
      </c>
      <c r="K15" s="149">
        <v>3.8005192330000002</v>
      </c>
      <c r="L15" s="149">
        <v>3.7639659245999999</v>
      </c>
      <c r="M15" s="149">
        <v>3.7252005663999999</v>
      </c>
      <c r="N15" s="149">
        <v>3.1065214958</v>
      </c>
      <c r="O15" s="149">
        <v>2.4422651128999999</v>
      </c>
      <c r="P15" s="149">
        <v>2.4583670591</v>
      </c>
      <c r="Q15" s="149">
        <v>2.1164633317399999</v>
      </c>
      <c r="R15" s="149">
        <v>2.2635500980000001</v>
      </c>
      <c r="S15" s="149">
        <v>2.7343748663</v>
      </c>
      <c r="T15" s="149">
        <v>2.4687693994000002</v>
      </c>
      <c r="U15" s="149">
        <v>2.6500671494999999</v>
      </c>
      <c r="V15" s="149">
        <v>2.7560358319999998</v>
      </c>
      <c r="W15" s="149">
        <v>2.5839166433999998</v>
      </c>
      <c r="X15" s="149">
        <v>2.2250837175</v>
      </c>
      <c r="Y15" s="149">
        <v>2.1464235227000001</v>
      </c>
      <c r="Z15" s="149">
        <v>2.3617825998000002</v>
      </c>
      <c r="AA15" s="149">
        <v>2.7809728645799998</v>
      </c>
      <c r="AB15" s="149">
        <v>3.1528088058999999</v>
      </c>
      <c r="AC15" s="149">
        <v>2.92337637881</v>
      </c>
      <c r="AD15" s="149">
        <v>3.2182874368699999</v>
      </c>
      <c r="AE15" s="149">
        <v>2.8985839369450002</v>
      </c>
      <c r="AF15" s="149">
        <v>3.15002092292</v>
      </c>
      <c r="AG15" s="149">
        <v>3.1993657790249999</v>
      </c>
      <c r="AH15" s="149">
        <v>3.1247038640299998</v>
      </c>
      <c r="AI15" s="149">
        <v>2.3418003358039998</v>
      </c>
      <c r="AJ15" s="149">
        <v>2.633327432078</v>
      </c>
      <c r="AK15" s="149">
        <v>2.4415870805519999</v>
      </c>
      <c r="AL15" s="149">
        <v>2.7285452897260001</v>
      </c>
      <c r="AM15" s="149">
        <v>3.0728877388</v>
      </c>
      <c r="AN15" s="149">
        <v>2.98704670953</v>
      </c>
      <c r="AO15" s="149">
        <v>2.4712487195000001</v>
      </c>
      <c r="AP15" s="149">
        <v>2.6658563824699999</v>
      </c>
      <c r="AQ15" s="149">
        <v>2.5782191454399999</v>
      </c>
      <c r="AR15" s="149">
        <v>3.1868226055600002</v>
      </c>
      <c r="AS15" s="149">
        <v>3.1787614826600001</v>
      </c>
      <c r="AT15" s="149">
        <v>3.0211757151600001</v>
      </c>
      <c r="AU15" s="149">
        <v>2.8189835684100002</v>
      </c>
      <c r="AV15" s="149">
        <v>2.8572896590300001</v>
      </c>
      <c r="AW15" s="149">
        <v>2.3005417853651999</v>
      </c>
      <c r="AX15" s="149">
        <v>2.2344319338298</v>
      </c>
      <c r="AY15" s="149">
        <v>2.1812808631550999</v>
      </c>
      <c r="AZ15" s="149">
        <v>1.8877983853475</v>
      </c>
      <c r="BB15" s="150" t="str">
        <f>IF(A15='data countries EDGAR'!B26,"ok","falsch")</f>
        <v>ok</v>
      </c>
    </row>
    <row r="16" spans="1:66" x14ac:dyDescent="0.25">
      <c r="A16" s="149" t="s">
        <v>72</v>
      </c>
      <c r="B16" s="149">
        <v>2.9623897860500001</v>
      </c>
      <c r="C16" s="149">
        <v>2.9812523799499999</v>
      </c>
      <c r="D16" s="149">
        <v>3.5712834795299999</v>
      </c>
      <c r="E16" s="149">
        <v>4.5090073843200003</v>
      </c>
      <c r="F16" s="149">
        <v>5.3162028428300001</v>
      </c>
      <c r="G16" s="149">
        <v>5.4894432180099999</v>
      </c>
      <c r="H16" s="149">
        <v>5.9567476661000001</v>
      </c>
      <c r="I16" s="149">
        <v>6.5748306751400003</v>
      </c>
      <c r="J16" s="149">
        <v>6.9604993602</v>
      </c>
      <c r="K16" s="149">
        <v>7.4278747846400002</v>
      </c>
      <c r="L16" s="149">
        <v>7.5305878751900002</v>
      </c>
      <c r="M16" s="149">
        <v>8.0627833303200003</v>
      </c>
      <c r="N16" s="149">
        <v>8.5002210337899999</v>
      </c>
      <c r="O16" s="149">
        <v>8.8283650736000006</v>
      </c>
      <c r="P16" s="149">
        <v>9.0366253272500003</v>
      </c>
      <c r="Q16" s="149">
        <v>9.6410479859899993</v>
      </c>
      <c r="R16" s="149">
        <v>10.95846706935</v>
      </c>
      <c r="S16" s="149">
        <v>10.712923461620001</v>
      </c>
      <c r="T16" s="149">
        <v>11.31842170975</v>
      </c>
      <c r="U16" s="149">
        <v>11.407642252900001</v>
      </c>
      <c r="V16" s="149">
        <v>11.990643209310001</v>
      </c>
      <c r="W16" s="149">
        <v>11.560107259600001</v>
      </c>
      <c r="X16" s="149">
        <v>13.60453127551</v>
      </c>
      <c r="Y16" s="149">
        <v>14.72209976982</v>
      </c>
      <c r="Z16" s="149">
        <v>14.99226712782</v>
      </c>
      <c r="AA16" s="149">
        <v>15.23821568895</v>
      </c>
      <c r="AB16" s="149">
        <v>15.804444683230001</v>
      </c>
      <c r="AC16" s="149">
        <v>16.255244650929999</v>
      </c>
      <c r="AD16" s="149">
        <v>17.249201561909999</v>
      </c>
      <c r="AE16" s="149">
        <v>17.323063439079998</v>
      </c>
      <c r="AF16" s="149">
        <v>17.76781025332</v>
      </c>
      <c r="AG16" s="149">
        <v>18.403082339880001</v>
      </c>
      <c r="AH16" s="149">
        <v>19.220106235749999</v>
      </c>
      <c r="AI16" s="149">
        <v>19.898438991639999</v>
      </c>
      <c r="AJ16" s="149">
        <v>19.917636816600002</v>
      </c>
      <c r="AK16" s="149">
        <v>23.373673250229999</v>
      </c>
      <c r="AL16" s="149">
        <v>25.452446905150001</v>
      </c>
      <c r="AM16" s="149">
        <v>25.855631550369999</v>
      </c>
      <c r="AN16" s="149">
        <v>27.672779984849999</v>
      </c>
      <c r="AO16" s="149">
        <v>27.66157762704</v>
      </c>
      <c r="AP16" s="149">
        <v>28.844314742470001</v>
      </c>
      <c r="AQ16" s="149">
        <v>29.01037959844</v>
      </c>
      <c r="AR16" s="149">
        <v>29.606339387889999</v>
      </c>
      <c r="AS16" s="149">
        <v>32.161372149069997</v>
      </c>
      <c r="AT16" s="149">
        <v>33.251792430770003</v>
      </c>
      <c r="AU16" s="149">
        <v>33.597142629510003</v>
      </c>
      <c r="AV16" s="149">
        <v>33.514710815299999</v>
      </c>
      <c r="AW16" s="149">
        <v>33.793434814009998</v>
      </c>
      <c r="AX16" s="149">
        <v>33.99189888315</v>
      </c>
      <c r="AY16" s="149">
        <v>36.272660907869998</v>
      </c>
      <c r="AZ16" s="149">
        <v>36.672246347710001</v>
      </c>
      <c r="BB16" s="150" t="str">
        <f>IF(A16='data countries EDGAR'!B27,"ok","falsch")</f>
        <v>ok</v>
      </c>
    </row>
    <row r="17" spans="1:54" x14ac:dyDescent="0.25">
      <c r="A17" s="149" t="s">
        <v>57</v>
      </c>
      <c r="B17" s="149">
        <v>3.3476958447079999</v>
      </c>
      <c r="C17" s="149">
        <v>3.323587234708</v>
      </c>
      <c r="D17" s="149">
        <v>3.5319654647080001</v>
      </c>
      <c r="E17" s="149">
        <v>4.1601393977569998</v>
      </c>
      <c r="F17" s="149">
        <v>4.3786995833300004</v>
      </c>
      <c r="G17" s="149">
        <v>5.2387850490099996</v>
      </c>
      <c r="H17" s="149">
        <v>5.6170092858120002</v>
      </c>
      <c r="I17" s="149">
        <v>5.8016434503049998</v>
      </c>
      <c r="J17" s="149">
        <v>6.2274693886819996</v>
      </c>
      <c r="K17" s="149">
        <v>6.912683036652</v>
      </c>
      <c r="L17" s="149">
        <v>7.7761178324940001</v>
      </c>
      <c r="M17" s="149">
        <v>7.5585099872079997</v>
      </c>
      <c r="N17" s="149">
        <v>8.2398813671049993</v>
      </c>
      <c r="O17" s="149">
        <v>8.7469680460970007</v>
      </c>
      <c r="P17" s="149">
        <v>8.2131727924680007</v>
      </c>
      <c r="Q17" s="149">
        <v>9.4737711058049996</v>
      </c>
      <c r="R17" s="149">
        <v>10.513522899153999</v>
      </c>
      <c r="S17" s="149">
        <v>11.482596564329</v>
      </c>
      <c r="T17" s="149">
        <v>12.529855101933</v>
      </c>
      <c r="U17" s="149">
        <v>13.677412932117999</v>
      </c>
      <c r="V17" s="149">
        <v>14.407701237386</v>
      </c>
      <c r="W17" s="149">
        <v>13.706402471948</v>
      </c>
      <c r="X17" s="149">
        <v>15.321423883772001</v>
      </c>
      <c r="Y17" s="149">
        <v>16.172968540915001</v>
      </c>
      <c r="Z17" s="149">
        <v>17.470323073021</v>
      </c>
      <c r="AA17" s="149">
        <v>21.296487281634001</v>
      </c>
      <c r="AB17" s="149">
        <v>21.675139391913</v>
      </c>
      <c r="AC17" s="149">
        <v>23.316265741698</v>
      </c>
      <c r="AD17" s="149">
        <v>23.825285899013998</v>
      </c>
      <c r="AE17" s="149">
        <v>25.48171224963</v>
      </c>
      <c r="AF17" s="149">
        <v>27.564368044904</v>
      </c>
      <c r="AG17" s="149">
        <v>32.339381086873999</v>
      </c>
      <c r="AH17" s="149">
        <v>34.045925375046998</v>
      </c>
      <c r="AI17" s="149">
        <v>35.49052660241</v>
      </c>
      <c r="AJ17" s="149">
        <v>37.486615770988003</v>
      </c>
      <c r="AK17" s="149">
        <v>39.942656983797001</v>
      </c>
      <c r="AL17" s="149">
        <v>42.944884671243003</v>
      </c>
      <c r="AM17" s="149">
        <v>45.425865133027997</v>
      </c>
      <c r="AN17" s="149">
        <v>50.812651954262002</v>
      </c>
      <c r="AO17" s="149">
        <v>53.909180942840003</v>
      </c>
      <c r="AP17" s="149">
        <v>59.805100435617</v>
      </c>
      <c r="AQ17" s="149">
        <v>63.194984508636999</v>
      </c>
      <c r="AR17" s="149">
        <v>67.222641441546003</v>
      </c>
      <c r="AS17" s="149">
        <v>69.572388423492995</v>
      </c>
      <c r="AT17" s="149">
        <v>73.234886557978996</v>
      </c>
      <c r="AU17" s="149">
        <v>84.965990768825904</v>
      </c>
      <c r="AV17" s="149">
        <v>88.124846574865003</v>
      </c>
      <c r="AW17" s="149">
        <v>93.563438701148996</v>
      </c>
      <c r="AX17" s="149">
        <v>98.162981415069595</v>
      </c>
      <c r="AY17" s="149">
        <v>110.158298770413</v>
      </c>
      <c r="AZ17" s="149">
        <v>108.504098318666</v>
      </c>
      <c r="BB17" s="150" t="str">
        <f>IF(A17='data countries EDGAR'!B28,"ok","falsch")</f>
        <v>ok</v>
      </c>
    </row>
    <row r="18" spans="1:54" x14ac:dyDescent="0.25">
      <c r="A18" s="149" t="s">
        <v>119</v>
      </c>
      <c r="B18" s="149">
        <v>0.666811709857</v>
      </c>
      <c r="C18" s="149">
        <v>0.66662949547700001</v>
      </c>
      <c r="D18" s="149">
        <v>0.77385409818899997</v>
      </c>
      <c r="E18" s="149">
        <v>0.84780455814599998</v>
      </c>
      <c r="F18" s="149">
        <v>0.69840589315299995</v>
      </c>
      <c r="G18" s="149">
        <v>0.88775446461499996</v>
      </c>
      <c r="H18" s="149">
        <v>0.78343746225999999</v>
      </c>
      <c r="I18" s="149">
        <v>0.86764721212499996</v>
      </c>
      <c r="J18" s="149">
        <v>0.90028960408000003</v>
      </c>
      <c r="K18" s="149">
        <v>0.84510767327699998</v>
      </c>
      <c r="L18" s="149">
        <v>0.83955272039700102</v>
      </c>
      <c r="M18" s="149">
        <v>0.88662187869499998</v>
      </c>
      <c r="N18" s="149">
        <v>0.86463932061799997</v>
      </c>
      <c r="O18" s="149">
        <v>0.94779576053799997</v>
      </c>
      <c r="P18" s="149">
        <v>1.057905219957</v>
      </c>
      <c r="Q18" s="149">
        <v>1.181470209779</v>
      </c>
      <c r="R18" s="149">
        <v>1.3336284843544</v>
      </c>
      <c r="S18" s="149">
        <v>1.346742112057</v>
      </c>
      <c r="T18" s="149">
        <v>1.2132091840270001</v>
      </c>
      <c r="U18" s="149">
        <v>1.2559112557459999</v>
      </c>
      <c r="V18" s="149">
        <v>1.280649210912</v>
      </c>
      <c r="W18" s="149">
        <v>1.332876404833</v>
      </c>
      <c r="X18" s="149">
        <v>1.358736212683</v>
      </c>
      <c r="Y18" s="149">
        <v>1.210706759812</v>
      </c>
      <c r="Z18" s="149">
        <v>1.1415709194050001</v>
      </c>
      <c r="AA18" s="149">
        <v>1.1684084857499999</v>
      </c>
      <c r="AB18" s="149">
        <v>1.066735697046</v>
      </c>
      <c r="AC18" s="149">
        <v>1.273494286776</v>
      </c>
      <c r="AD18" s="149">
        <v>1.3103882848590001</v>
      </c>
      <c r="AE18" s="149">
        <v>1.373058241252</v>
      </c>
      <c r="AF18" s="149">
        <v>1.4289894168899999</v>
      </c>
      <c r="AG18" s="149">
        <v>1.44078802763</v>
      </c>
      <c r="AH18" s="149">
        <v>1.3944817313369999</v>
      </c>
      <c r="AI18" s="149">
        <v>1.49398263679</v>
      </c>
      <c r="AJ18" s="149">
        <v>1.5203409885300001</v>
      </c>
      <c r="AK18" s="149">
        <v>1.49931040362</v>
      </c>
      <c r="AL18" s="149">
        <v>1.454205988075</v>
      </c>
      <c r="AM18" s="149">
        <v>1.3637740701900001</v>
      </c>
      <c r="AN18" s="149">
        <v>1.580574500802</v>
      </c>
      <c r="AO18" s="149">
        <v>1.615679468872</v>
      </c>
      <c r="AP18" s="149">
        <v>1.5740724585796999</v>
      </c>
      <c r="AQ18" s="149">
        <v>1.791645034062</v>
      </c>
      <c r="AR18" s="149">
        <v>1.7797127349969999</v>
      </c>
      <c r="AS18" s="149">
        <v>1.9201361879900001</v>
      </c>
      <c r="AT18" s="149">
        <v>1.62301148655</v>
      </c>
      <c r="AU18" s="149">
        <v>1.67909806711</v>
      </c>
      <c r="AV18" s="149">
        <v>1.6543972756400001</v>
      </c>
      <c r="AW18" s="149">
        <v>1.35611237362</v>
      </c>
      <c r="AX18" s="149">
        <v>1.3177402537</v>
      </c>
      <c r="AY18" s="149">
        <v>1.2978848426</v>
      </c>
      <c r="AZ18" s="149">
        <v>1.1367388496999999</v>
      </c>
      <c r="BB18" s="150" t="str">
        <f>IF(A18='data countries EDGAR'!B29,"ok","falsch")</f>
        <v>ok</v>
      </c>
    </row>
    <row r="19" spans="1:54" x14ac:dyDescent="0.25">
      <c r="A19" s="149" t="s">
        <v>85</v>
      </c>
      <c r="B19" s="149">
        <v>67.369551573319995</v>
      </c>
      <c r="C19" s="149">
        <v>67.538733030320003</v>
      </c>
      <c r="D19" s="149">
        <v>72.557063958900002</v>
      </c>
      <c r="E19" s="149">
        <v>78.274566209100001</v>
      </c>
      <c r="F19" s="149">
        <v>81.343898821300002</v>
      </c>
      <c r="G19" s="149">
        <v>90.554649537700001</v>
      </c>
      <c r="H19" s="149">
        <v>90.837842946999999</v>
      </c>
      <c r="I19" s="149">
        <v>94.873736523299996</v>
      </c>
      <c r="J19" s="149">
        <v>96.103226755600005</v>
      </c>
      <c r="K19" s="149">
        <v>101.0222441109</v>
      </c>
      <c r="L19" s="149">
        <v>101.7952241534</v>
      </c>
      <c r="M19" s="149">
        <v>106.3160129078</v>
      </c>
      <c r="N19" s="149">
        <v>105.3232411099</v>
      </c>
      <c r="O19" s="149">
        <v>105.6479262719</v>
      </c>
      <c r="P19" s="149">
        <v>104.19184269980001</v>
      </c>
      <c r="Q19" s="149">
        <v>104.1192449533</v>
      </c>
      <c r="R19" s="149">
        <v>104.88033026479999</v>
      </c>
      <c r="S19" s="149">
        <v>104.20796206590001</v>
      </c>
      <c r="T19" s="149">
        <v>103.4037951504</v>
      </c>
      <c r="U19" s="149">
        <v>99.782967072000005</v>
      </c>
      <c r="V19" s="149">
        <v>109.0037137522</v>
      </c>
      <c r="W19" s="149">
        <v>104.7653898929</v>
      </c>
      <c r="X19" s="149">
        <v>94.60780643887</v>
      </c>
      <c r="Y19" s="149">
        <v>81.470810283290106</v>
      </c>
      <c r="Z19" s="149">
        <v>68.961249777610007</v>
      </c>
      <c r="AA19" s="149">
        <v>61.659269853360001</v>
      </c>
      <c r="AB19" s="149">
        <v>62.634921545680001</v>
      </c>
      <c r="AC19" s="149">
        <v>63.2385227388</v>
      </c>
      <c r="AD19" s="149">
        <v>61.513470289849998</v>
      </c>
      <c r="AE19" s="149">
        <v>59.12227117866</v>
      </c>
      <c r="AF19" s="149">
        <v>56.922044340509999</v>
      </c>
      <c r="AG19" s="149">
        <v>55.801585438629999</v>
      </c>
      <c r="AH19" s="149">
        <v>56.154018923050003</v>
      </c>
      <c r="AI19" s="149">
        <v>56.865616177299998</v>
      </c>
      <c r="AJ19" s="149">
        <v>60.326077156689998</v>
      </c>
      <c r="AK19" s="149">
        <v>61.289755181959997</v>
      </c>
      <c r="AL19" s="149">
        <v>63.696618272110001</v>
      </c>
      <c r="AM19" s="149">
        <v>62.272354306840001</v>
      </c>
      <c r="AN19" s="149">
        <v>65.436024440840001</v>
      </c>
      <c r="AO19" s="149">
        <v>62.272135829040003</v>
      </c>
      <c r="AP19" s="149">
        <v>66.696370977620006</v>
      </c>
      <c r="AQ19" s="149">
        <v>63.649506258220001</v>
      </c>
      <c r="AR19" s="149">
        <v>64.978888100320006</v>
      </c>
      <c r="AS19" s="149">
        <v>64.844690316829997</v>
      </c>
      <c r="AT19" s="149">
        <v>64.259017299169997</v>
      </c>
      <c r="AU19" s="149">
        <v>59.813354033670002</v>
      </c>
      <c r="AV19" s="149">
        <v>59.96444108891</v>
      </c>
      <c r="AW19" s="149">
        <v>61.03810483793</v>
      </c>
      <c r="AX19" s="149">
        <v>63.860463427809997</v>
      </c>
      <c r="AY19" s="149">
        <v>62.66496925669</v>
      </c>
      <c r="AZ19" s="149">
        <v>58.969374737690003</v>
      </c>
      <c r="BB19" s="150" t="str">
        <f>IF(A19='data countries EDGAR'!B30,"ok","falsch")</f>
        <v>ok</v>
      </c>
    </row>
    <row r="20" spans="1:54" x14ac:dyDescent="0.25">
      <c r="A20" s="149" t="s">
        <v>111</v>
      </c>
      <c r="B20" s="149">
        <v>140.06127975004</v>
      </c>
      <c r="C20" s="149">
        <v>129.95501498589999</v>
      </c>
      <c r="D20" s="149">
        <v>141.56405005729999</v>
      </c>
      <c r="E20" s="149">
        <v>146.95212157829999</v>
      </c>
      <c r="F20" s="149">
        <v>145.797466872</v>
      </c>
      <c r="G20" s="149">
        <v>128.5449506265</v>
      </c>
      <c r="H20" s="149">
        <v>138.15612656709999</v>
      </c>
      <c r="I20" s="149">
        <v>135.5803898028</v>
      </c>
      <c r="J20" s="149">
        <v>139.9720551268</v>
      </c>
      <c r="K20" s="149">
        <v>149.24444129509999</v>
      </c>
      <c r="L20" s="149">
        <v>138.62740575559999</v>
      </c>
      <c r="M20" s="149">
        <v>126.67497927540001</v>
      </c>
      <c r="N20" s="149">
        <v>118.9478428396</v>
      </c>
      <c r="O20" s="149">
        <v>109.25028603395</v>
      </c>
      <c r="P20" s="149">
        <v>112.05612033767</v>
      </c>
      <c r="Q20" s="149">
        <v>109.61031572415</v>
      </c>
      <c r="R20" s="149">
        <v>110.1743594939</v>
      </c>
      <c r="S20" s="149">
        <v>110.28958724899999</v>
      </c>
      <c r="T20" s="149">
        <v>112.5936535519</v>
      </c>
      <c r="U20" s="149">
        <v>113.6257784802</v>
      </c>
      <c r="V20" s="149">
        <v>116.6334180594</v>
      </c>
      <c r="W20" s="149">
        <v>120.541039344</v>
      </c>
      <c r="X20" s="149">
        <v>118.45032352094</v>
      </c>
      <c r="Y20" s="149">
        <v>116.53431466329999</v>
      </c>
      <c r="Z20" s="149">
        <v>121.6504867567</v>
      </c>
      <c r="AA20" s="149">
        <v>122.9057936176</v>
      </c>
      <c r="AB20" s="149">
        <v>127.724045498</v>
      </c>
      <c r="AC20" s="149">
        <v>124.69156649689999</v>
      </c>
      <c r="AD20" s="149">
        <v>128.1187523049</v>
      </c>
      <c r="AE20" s="149">
        <v>123.8122368599</v>
      </c>
      <c r="AF20" s="149">
        <v>125.7369474138</v>
      </c>
      <c r="AG20" s="149">
        <v>126.8296678376</v>
      </c>
      <c r="AH20" s="149">
        <v>119.4320158071</v>
      </c>
      <c r="AI20" s="149">
        <v>124.3580703304</v>
      </c>
      <c r="AJ20" s="149">
        <v>123.4415776268</v>
      </c>
      <c r="AK20" s="149">
        <v>119.3442705433</v>
      </c>
      <c r="AL20" s="149">
        <v>117.651502855</v>
      </c>
      <c r="AM20" s="149">
        <v>113.83715270410001</v>
      </c>
      <c r="AN20" s="149">
        <v>115.5631943811</v>
      </c>
      <c r="AO20" s="149">
        <v>107.36492764170001</v>
      </c>
      <c r="AP20" s="149">
        <v>115.511246572894</v>
      </c>
      <c r="AQ20" s="149">
        <v>104.915029685742</v>
      </c>
      <c r="AR20" s="149">
        <v>103.139566117741</v>
      </c>
      <c r="AS20" s="149">
        <v>104.466553664835</v>
      </c>
      <c r="AT20" s="149">
        <v>97.869669160433006</v>
      </c>
      <c r="AU20" s="149">
        <v>102.763977310843</v>
      </c>
      <c r="AV20" s="149">
        <v>101.79500640965</v>
      </c>
      <c r="AW20" s="149">
        <v>100.02832721403</v>
      </c>
      <c r="AX20" s="149">
        <v>100.78091393283999</v>
      </c>
      <c r="AY20" s="149">
        <v>99.349422582870105</v>
      </c>
      <c r="AZ20" s="149">
        <v>84.0798818632299</v>
      </c>
      <c r="BB20" s="150" t="str">
        <f>IF(A20='data countries EDGAR'!B31,"ok","falsch")</f>
        <v>ok</v>
      </c>
    </row>
    <row r="21" spans="1:54" x14ac:dyDescent="0.25">
      <c r="A21" s="149" t="s">
        <v>136</v>
      </c>
      <c r="B21" s="149">
        <v>0.14968193241399999</v>
      </c>
      <c r="C21" s="149">
        <v>0.14946819845600001</v>
      </c>
      <c r="D21" s="149">
        <v>0.17351858506000001</v>
      </c>
      <c r="E21" s="149">
        <v>0.19009626551</v>
      </c>
      <c r="F21" s="149">
        <v>0.15668916644</v>
      </c>
      <c r="G21" s="149">
        <v>0.19915719140999999</v>
      </c>
      <c r="H21" s="149">
        <v>0.17561012916999999</v>
      </c>
      <c r="I21" s="149">
        <v>0.19451519395</v>
      </c>
      <c r="J21" s="149">
        <v>0.20183486546000001</v>
      </c>
      <c r="K21" s="149">
        <v>0.18947916544000001</v>
      </c>
      <c r="L21" s="149">
        <v>0.18828493683</v>
      </c>
      <c r="M21" s="149">
        <v>0.17862994303999999</v>
      </c>
      <c r="N21" s="149">
        <v>0.16047235627000001</v>
      </c>
      <c r="O21" s="149">
        <v>0.16664487489999999</v>
      </c>
      <c r="P21" s="149">
        <v>0.2014304693</v>
      </c>
      <c r="Q21" s="149">
        <v>0.196589003259</v>
      </c>
      <c r="R21" s="149">
        <v>0.25998140007999998</v>
      </c>
      <c r="S21" s="149">
        <v>0.22544409473999999</v>
      </c>
      <c r="T21" s="149">
        <v>0.16122496858999999</v>
      </c>
      <c r="U21" s="149">
        <v>0.22894971777000001</v>
      </c>
      <c r="V21" s="149">
        <v>0.30263797672999998</v>
      </c>
      <c r="W21" s="149">
        <v>0.36560725681</v>
      </c>
      <c r="X21" s="149">
        <v>0.30759580585000001</v>
      </c>
      <c r="Y21" s="149">
        <v>0.28053551816</v>
      </c>
      <c r="Z21" s="149">
        <v>0.26386870373999999</v>
      </c>
      <c r="AA21" s="149">
        <v>0.30096120776800001</v>
      </c>
      <c r="AB21" s="149">
        <v>0.25154786876000002</v>
      </c>
      <c r="AC21" s="149">
        <v>0.39871942511000003</v>
      </c>
      <c r="AD21" s="149">
        <v>0.38146347279999998</v>
      </c>
      <c r="AE21" s="149">
        <v>0.4021474444</v>
      </c>
      <c r="AF21" s="149">
        <v>0.40119244516000002</v>
      </c>
      <c r="AG21" s="149">
        <v>0.41682979328999997</v>
      </c>
      <c r="AH21" s="149">
        <v>0.37493601780000002</v>
      </c>
      <c r="AI21" s="149">
        <v>0.40698097151000001</v>
      </c>
      <c r="AJ21" s="149">
        <v>0.38415164592000001</v>
      </c>
      <c r="AK21" s="149">
        <v>0.39883195646000003</v>
      </c>
      <c r="AL21" s="149">
        <v>0.40413420319999999</v>
      </c>
      <c r="AM21" s="149">
        <v>0.36301368590999999</v>
      </c>
      <c r="AN21" s="149">
        <v>0.32902632019</v>
      </c>
      <c r="AO21" s="149">
        <v>0.40008484439000003</v>
      </c>
      <c r="AP21" s="149">
        <v>0.45247177762599999</v>
      </c>
      <c r="AQ21" s="149">
        <v>0.40113187893000002</v>
      </c>
      <c r="AR21" s="149">
        <v>0.46939492179600001</v>
      </c>
      <c r="AS21" s="149">
        <v>0.54869244484000002</v>
      </c>
      <c r="AT21" s="149">
        <v>0.51594498894999996</v>
      </c>
      <c r="AU21" s="149">
        <v>0.58225803724000003</v>
      </c>
      <c r="AV21" s="149">
        <v>0.55784699049999997</v>
      </c>
      <c r="AW21" s="149">
        <v>0.44319804304999999</v>
      </c>
      <c r="AX21" s="149">
        <v>0.43049563946000002</v>
      </c>
      <c r="AY21" s="149">
        <v>0.46452785732000001</v>
      </c>
      <c r="AZ21" s="149">
        <v>0.403171150832</v>
      </c>
      <c r="BB21" s="150" t="str">
        <f>IF(A21='data countries EDGAR'!B32,"ok","falsch")</f>
        <v>ok</v>
      </c>
    </row>
    <row r="22" spans="1:54" x14ac:dyDescent="0.25">
      <c r="A22" s="149" t="s">
        <v>35</v>
      </c>
      <c r="B22" s="149">
        <v>0.32045372500000002</v>
      </c>
      <c r="C22" s="149">
        <v>0.37095019299999998</v>
      </c>
      <c r="D22" s="149">
        <v>0.47109410499999999</v>
      </c>
      <c r="E22" s="149">
        <v>0.48614824699999998</v>
      </c>
      <c r="F22" s="149">
        <v>0.49905775099999999</v>
      </c>
      <c r="G22" s="149">
        <v>0.55878329199999999</v>
      </c>
      <c r="H22" s="149">
        <v>0.37656055300000002</v>
      </c>
      <c r="I22" s="149">
        <v>0.43799347199999999</v>
      </c>
      <c r="J22" s="149">
        <v>0.465439037</v>
      </c>
      <c r="K22" s="149">
        <v>0.52104093900000004</v>
      </c>
      <c r="L22" s="149">
        <v>0.54710183000000001</v>
      </c>
      <c r="M22" s="149">
        <v>0.45782840055000001</v>
      </c>
      <c r="N22" s="149">
        <v>0.53001606951000002</v>
      </c>
      <c r="O22" s="149">
        <v>0.52339715979000001</v>
      </c>
      <c r="P22" s="149">
        <v>0.53769361213</v>
      </c>
      <c r="Q22" s="149">
        <v>0.63235802239000005</v>
      </c>
      <c r="R22" s="149">
        <v>0.56893300341999997</v>
      </c>
      <c r="S22" s="149">
        <v>0.51859767784999999</v>
      </c>
      <c r="T22" s="149">
        <v>0.47089109134000001</v>
      </c>
      <c r="U22" s="149">
        <v>0.41719191333</v>
      </c>
      <c r="V22" s="149">
        <v>0.41522533071000001</v>
      </c>
      <c r="W22" s="149">
        <v>0.36750645288</v>
      </c>
      <c r="X22" s="149">
        <v>0.39935907491</v>
      </c>
      <c r="Y22" s="149">
        <v>0.40474146147000001</v>
      </c>
      <c r="Z22" s="149">
        <v>0.41157195183</v>
      </c>
      <c r="AA22" s="149">
        <v>0.42025414145000001</v>
      </c>
      <c r="AB22" s="149">
        <v>1.09825250206</v>
      </c>
      <c r="AC22" s="149">
        <v>1.3903952691000001</v>
      </c>
      <c r="AD22" s="149">
        <v>1.3401711197199999</v>
      </c>
      <c r="AE22" s="149">
        <v>1.4734479663</v>
      </c>
      <c r="AF22" s="149">
        <v>1.5718266406000001</v>
      </c>
      <c r="AG22" s="149">
        <v>1.8844210612000001</v>
      </c>
      <c r="AH22" s="149">
        <v>2.1746099511099999</v>
      </c>
      <c r="AI22" s="149">
        <v>2.4327359035799998</v>
      </c>
      <c r="AJ22" s="149">
        <v>2.5920354097999998</v>
      </c>
      <c r="AK22" s="149">
        <v>2.8386797918100002</v>
      </c>
      <c r="AL22" s="149">
        <v>3.8971887307099999</v>
      </c>
      <c r="AM22" s="149">
        <v>4.4291983569099997</v>
      </c>
      <c r="AN22" s="149">
        <v>4.3979213485999997</v>
      </c>
      <c r="AO22" s="149">
        <v>4.7162524011500002</v>
      </c>
      <c r="AP22" s="149">
        <v>5.0983379634850001</v>
      </c>
      <c r="AQ22" s="149">
        <v>5.0051022428199996</v>
      </c>
      <c r="AR22" s="149">
        <v>4.7567963978050001</v>
      </c>
      <c r="AS22" s="149">
        <v>4.9811055057900004</v>
      </c>
      <c r="AT22" s="149">
        <v>5.2983856029999998</v>
      </c>
      <c r="AU22" s="149">
        <v>5.8018121520000001</v>
      </c>
      <c r="AV22" s="149">
        <v>7.1994638752000002</v>
      </c>
      <c r="AW22" s="149">
        <v>7.3584358936000003</v>
      </c>
      <c r="AX22" s="149">
        <v>8.0897630145499999</v>
      </c>
      <c r="AY22" s="149">
        <v>8.1419989209800008</v>
      </c>
      <c r="AZ22" s="149">
        <v>7.3456393434100002</v>
      </c>
      <c r="BB22" s="150" t="str">
        <f>IF(A22='data countries EDGAR'!B33,"ok","falsch")</f>
        <v>ok</v>
      </c>
    </row>
    <row r="23" spans="1:54" x14ac:dyDescent="0.25">
      <c r="A23" s="149" t="s">
        <v>155</v>
      </c>
      <c r="B23" s="149">
        <v>0.37331966575999997</v>
      </c>
      <c r="C23" s="149">
        <v>0.37334534878999998</v>
      </c>
      <c r="D23" s="149">
        <v>0.43356066562000001</v>
      </c>
      <c r="E23" s="149">
        <v>0.47522670907999998</v>
      </c>
      <c r="F23" s="149">
        <v>0.39131936005000001</v>
      </c>
      <c r="G23" s="149">
        <v>0.49782249178999999</v>
      </c>
      <c r="H23" s="149">
        <v>0.43895227248000002</v>
      </c>
      <c r="I23" s="149">
        <v>0.48638305929999998</v>
      </c>
      <c r="J23" s="149">
        <v>0.50451495488999998</v>
      </c>
      <c r="K23" s="149">
        <v>0.47344838244999998</v>
      </c>
      <c r="L23" s="149">
        <v>0.47026606939999999</v>
      </c>
      <c r="M23" s="149">
        <v>0.41344897159999999</v>
      </c>
      <c r="N23" s="149">
        <v>0.42142741830000002</v>
      </c>
      <c r="O23" s="149">
        <v>0.46239687219999998</v>
      </c>
      <c r="P23" s="149">
        <v>0.50836541960000003</v>
      </c>
      <c r="Q23" s="149">
        <v>0.482112347893</v>
      </c>
      <c r="R23" s="149">
        <v>0.48234913468000001</v>
      </c>
      <c r="S23" s="149">
        <v>0.75183792493000001</v>
      </c>
      <c r="T23" s="149">
        <v>0.79544888449999995</v>
      </c>
      <c r="U23" s="149">
        <v>0.90211904025</v>
      </c>
      <c r="V23" s="149">
        <v>0.62682376174999999</v>
      </c>
      <c r="W23" s="149">
        <v>0.58053659675000002</v>
      </c>
      <c r="X23" s="149">
        <v>0.46194181429999998</v>
      </c>
      <c r="Y23" s="149">
        <v>0.49008383119999999</v>
      </c>
      <c r="Z23" s="149">
        <v>0.46810115120000001</v>
      </c>
      <c r="AA23" s="149">
        <v>0.47331012325999999</v>
      </c>
      <c r="AB23" s="149">
        <v>0.49121509062000002</v>
      </c>
      <c r="AC23" s="149">
        <v>0.46606329847</v>
      </c>
      <c r="AD23" s="149">
        <v>0.45203989615000001</v>
      </c>
      <c r="AE23" s="149">
        <v>0.46265944689999999</v>
      </c>
      <c r="AF23" s="149">
        <v>0.46306186524999998</v>
      </c>
      <c r="AG23" s="149">
        <v>0.46805746884999999</v>
      </c>
      <c r="AH23" s="149">
        <v>0.46382267729999999</v>
      </c>
      <c r="AI23" s="149">
        <v>0.49571639298999998</v>
      </c>
      <c r="AJ23" s="149">
        <v>0.52085200450000002</v>
      </c>
      <c r="AK23" s="149">
        <v>0.52863829100000004</v>
      </c>
      <c r="AL23" s="149">
        <v>0.57445184000000005</v>
      </c>
      <c r="AM23" s="149">
        <v>0.65230485235000002</v>
      </c>
      <c r="AN23" s="149">
        <v>0.62079908939999995</v>
      </c>
      <c r="AO23" s="149">
        <v>0.53753712254999997</v>
      </c>
      <c r="AP23" s="149">
        <v>0.65492097714999997</v>
      </c>
      <c r="AQ23" s="149">
        <v>0.46491740052000002</v>
      </c>
      <c r="AR23" s="149">
        <v>0.53761872322000004</v>
      </c>
      <c r="AS23" s="149">
        <v>0.57873534100000001</v>
      </c>
      <c r="AT23" s="149">
        <v>0.72473611191999998</v>
      </c>
      <c r="AU23" s="149">
        <v>0.59528653673999998</v>
      </c>
      <c r="AV23" s="149">
        <v>0.73283505587999997</v>
      </c>
      <c r="AW23" s="149">
        <v>0.60395320660999996</v>
      </c>
      <c r="AX23" s="149">
        <v>0.58667209243999996</v>
      </c>
      <c r="AY23" s="149">
        <v>0.57275647235000005</v>
      </c>
      <c r="AZ23" s="149">
        <v>0.49580754134999999</v>
      </c>
      <c r="BB23" s="150" t="str">
        <f>IF(A23='data countries EDGAR'!B34,"ok","falsch")</f>
        <v>ok</v>
      </c>
    </row>
    <row r="24" spans="1:54" x14ac:dyDescent="0.25">
      <c r="A24" s="149" t="s">
        <v>58</v>
      </c>
      <c r="B24" s="149">
        <v>5.1273723136000003E-2</v>
      </c>
      <c r="C24" s="149">
        <v>5.3302688936000001E-2</v>
      </c>
      <c r="D24" s="149">
        <v>5.8006443964000003E-2</v>
      </c>
      <c r="E24" s="149">
        <v>6.2642772318000001E-2</v>
      </c>
      <c r="F24" s="149">
        <v>6.8057993740000003E-2</v>
      </c>
      <c r="G24" s="149">
        <v>6.3776777162000003E-2</v>
      </c>
      <c r="H24" s="149">
        <v>6.4610165674000006E-2</v>
      </c>
      <c r="I24" s="149">
        <v>6.8263726243000006E-2</v>
      </c>
      <c r="J24" s="149">
        <v>7.0522990980999997E-2</v>
      </c>
      <c r="K24" s="149">
        <v>7.5147067346000004E-2</v>
      </c>
      <c r="L24" s="149">
        <v>7.6089978210999998E-2</v>
      </c>
      <c r="M24" s="149">
        <v>7.8963083724999994E-2</v>
      </c>
      <c r="N24" s="149">
        <v>7.6562167213999999E-2</v>
      </c>
      <c r="O24" s="149">
        <v>7.9014958320999903E-2</v>
      </c>
      <c r="P24" s="149">
        <v>7.6289080132999995E-2</v>
      </c>
      <c r="Q24" s="149">
        <v>8.1655986910000006E-2</v>
      </c>
      <c r="R24" s="149">
        <v>8.2081893510000004E-2</v>
      </c>
      <c r="S24" s="149">
        <v>0.12784984861000001</v>
      </c>
      <c r="T24" s="149">
        <v>0.13365554130999999</v>
      </c>
      <c r="U24" s="149">
        <v>0.12788283945000001</v>
      </c>
      <c r="V24" s="149">
        <v>0.16834608584999999</v>
      </c>
      <c r="W24" s="149">
        <v>0.17026753418000001</v>
      </c>
      <c r="X24" s="149">
        <v>0.17305425768999999</v>
      </c>
      <c r="Y24" s="149">
        <v>0.15315442439999999</v>
      </c>
      <c r="Z24" s="149">
        <v>0.19341890406000001</v>
      </c>
      <c r="AA24" s="149">
        <v>0.26836245163</v>
      </c>
      <c r="AB24" s="149">
        <v>0.29640031150000001</v>
      </c>
      <c r="AC24" s="149">
        <v>0.33480799119999999</v>
      </c>
      <c r="AD24" s="149">
        <v>0.33982254480000001</v>
      </c>
      <c r="AE24" s="149">
        <v>0.38174973829999997</v>
      </c>
      <c r="AF24" s="149">
        <v>0.34656404880000002</v>
      </c>
      <c r="AG24" s="149">
        <v>0.37301740420000001</v>
      </c>
      <c r="AH24" s="149">
        <v>0.4289444181</v>
      </c>
      <c r="AI24" s="149">
        <v>0.39255238679999999</v>
      </c>
      <c r="AJ24" s="149">
        <v>0.35107008090000003</v>
      </c>
      <c r="AK24" s="149">
        <v>0.50127123650000005</v>
      </c>
      <c r="AL24" s="149">
        <v>0.50346101297000001</v>
      </c>
      <c r="AM24" s="149">
        <v>0.40144981210000003</v>
      </c>
      <c r="AN24" s="149">
        <v>0.52802236793000001</v>
      </c>
      <c r="AO24" s="149">
        <v>0.74301285061</v>
      </c>
      <c r="AP24" s="149">
        <v>0.87872852653</v>
      </c>
      <c r="AQ24" s="149">
        <v>1.1004559297300001</v>
      </c>
      <c r="AR24" s="149">
        <v>1.0894512038199999</v>
      </c>
      <c r="AS24" s="149">
        <v>1.044866163</v>
      </c>
      <c r="AT24" s="149">
        <v>1.0719879337</v>
      </c>
      <c r="AU24" s="149">
        <v>1.2177064276</v>
      </c>
      <c r="AV24" s="149">
        <v>1.2607141370999999</v>
      </c>
      <c r="AW24" s="149">
        <v>1.1466813501999999</v>
      </c>
      <c r="AX24" s="149">
        <v>1.29005008721</v>
      </c>
      <c r="AY24" s="149">
        <v>1.4689187508099999</v>
      </c>
      <c r="AZ24" s="149">
        <v>1.45789969661</v>
      </c>
      <c r="BB24" s="150" t="str">
        <f>IF(A24='data countries EDGAR'!B35,"ok","falsch")</f>
        <v>ok</v>
      </c>
    </row>
    <row r="25" spans="1:54" x14ac:dyDescent="0.25">
      <c r="A25" s="149" t="s">
        <v>174</v>
      </c>
      <c r="B25" s="149">
        <v>3.0738627988389999</v>
      </c>
      <c r="C25" s="149">
        <v>3.8229384078390001</v>
      </c>
      <c r="D25" s="149">
        <v>4.5252016588849999</v>
      </c>
      <c r="E25" s="149">
        <v>4.2148881905030002</v>
      </c>
      <c r="F25" s="149">
        <v>3.9808623685920002</v>
      </c>
      <c r="G25" s="149">
        <v>4.5506556405999996</v>
      </c>
      <c r="H25" s="149">
        <v>5.14025093369</v>
      </c>
      <c r="I25" s="149">
        <v>4.9338770406599997</v>
      </c>
      <c r="J25" s="149">
        <v>5.6054378907800002</v>
      </c>
      <c r="K25" s="149">
        <v>5.03474228335</v>
      </c>
      <c r="L25" s="149">
        <v>4.9350745758999999</v>
      </c>
      <c r="M25" s="149">
        <v>5.2727703865800004</v>
      </c>
      <c r="N25" s="149">
        <v>5.5324388799499999</v>
      </c>
      <c r="O25" s="149">
        <v>5.6589087304500003</v>
      </c>
      <c r="P25" s="149">
        <v>5.2444609125739996</v>
      </c>
      <c r="Q25" s="149">
        <v>5.0300099558060003</v>
      </c>
      <c r="R25" s="149">
        <v>4.7708414034739999</v>
      </c>
      <c r="S25" s="149">
        <v>4.9669761211300001</v>
      </c>
      <c r="T25" s="149">
        <v>5.2784282985099997</v>
      </c>
      <c r="U25" s="149">
        <v>6.1670295975</v>
      </c>
      <c r="V25" s="149">
        <v>6.5365048447799996</v>
      </c>
      <c r="W25" s="149">
        <v>6.8053523568100003</v>
      </c>
      <c r="X25" s="149">
        <v>7.3473722503300003</v>
      </c>
      <c r="Y25" s="149">
        <v>8.7183521352500009</v>
      </c>
      <c r="Z25" s="149">
        <v>9.3662935161099998</v>
      </c>
      <c r="AA25" s="149">
        <v>8.4651731898500007</v>
      </c>
      <c r="AB25" s="149">
        <v>7.9630874081499998</v>
      </c>
      <c r="AC25" s="149">
        <v>8.7419659880899996</v>
      </c>
      <c r="AD25" s="149">
        <v>8.4094383584999992</v>
      </c>
      <c r="AE25" s="149">
        <v>8.01970779028</v>
      </c>
      <c r="AF25" s="149">
        <v>8.3031296021299994</v>
      </c>
      <c r="AG25" s="149">
        <v>7.7575987295499997</v>
      </c>
      <c r="AH25" s="149">
        <v>8.1299058402199993</v>
      </c>
      <c r="AI25" s="149">
        <v>8.8920288131199996</v>
      </c>
      <c r="AJ25" s="149">
        <v>9.4899913540400007</v>
      </c>
      <c r="AK25" s="149">
        <v>9.9096013919299999</v>
      </c>
      <c r="AL25" s="149">
        <v>10.68637094983</v>
      </c>
      <c r="AM25" s="149">
        <v>11.61617787997</v>
      </c>
      <c r="AN25" s="149">
        <v>12.66531302722</v>
      </c>
      <c r="AO25" s="149">
        <v>13.456571713680001</v>
      </c>
      <c r="AP25" s="149">
        <v>14.76867172805</v>
      </c>
      <c r="AQ25" s="149">
        <v>16.068477421640001</v>
      </c>
      <c r="AR25" s="149">
        <v>17.85190136584</v>
      </c>
      <c r="AS25" s="149">
        <v>18.029710089070001</v>
      </c>
      <c r="AT25" s="149">
        <v>19.473385453959999</v>
      </c>
      <c r="AU25" s="149">
        <v>19.427905736450001</v>
      </c>
      <c r="AV25" s="149">
        <v>21.600167270690001</v>
      </c>
      <c r="AW25" s="149">
        <v>23.412729728999999</v>
      </c>
      <c r="AX25" s="149">
        <v>23.990879542576</v>
      </c>
      <c r="AY25" s="149">
        <v>24.009863203557</v>
      </c>
      <c r="AZ25" s="149">
        <v>20.639625339599998</v>
      </c>
      <c r="BB25" s="150" t="str">
        <f>IF(A25='data countries EDGAR'!B36,"ok","falsch")</f>
        <v>ok</v>
      </c>
    </row>
    <row r="26" spans="1:54" x14ac:dyDescent="0.25">
      <c r="A26" s="149" t="s">
        <v>103</v>
      </c>
      <c r="B26" s="149">
        <v>15.782000419329</v>
      </c>
      <c r="C26" s="149">
        <v>15.819629518329</v>
      </c>
      <c r="D26" s="149">
        <v>14.733867744746</v>
      </c>
      <c r="E26" s="149">
        <v>16.10855384065</v>
      </c>
      <c r="F26" s="149">
        <v>17.356266809373999</v>
      </c>
      <c r="G26" s="149">
        <v>17.829921546604002</v>
      </c>
      <c r="H26" s="149">
        <v>16.300219938319</v>
      </c>
      <c r="I26" s="149">
        <v>17.684608756266002</v>
      </c>
      <c r="J26" s="149">
        <v>17.259571264624999</v>
      </c>
      <c r="K26" s="149">
        <v>16.926239780865</v>
      </c>
      <c r="L26" s="149">
        <v>16.732145284737999</v>
      </c>
      <c r="M26" s="149">
        <v>19.131193917546</v>
      </c>
      <c r="N26" s="149">
        <v>21.073168445042</v>
      </c>
      <c r="O26" s="149">
        <v>22.484645651754999</v>
      </c>
      <c r="P26" s="149">
        <v>22.199492854365001</v>
      </c>
      <c r="Q26" s="149">
        <v>23.022307563205</v>
      </c>
      <c r="R26" s="149">
        <v>23.303760555861</v>
      </c>
      <c r="S26" s="149">
        <v>22.265584091461999</v>
      </c>
      <c r="T26" s="149">
        <v>21.824804336515999</v>
      </c>
      <c r="U26" s="149">
        <v>22.193465995305001</v>
      </c>
      <c r="V26" s="149">
        <v>24.630849989367999</v>
      </c>
      <c r="W26" s="149">
        <v>22.05050989531</v>
      </c>
      <c r="X26" s="149">
        <v>16.286081330000101</v>
      </c>
      <c r="Y26" s="149">
        <v>13.676720569</v>
      </c>
      <c r="Z26" s="149">
        <v>3.3784055589999999</v>
      </c>
      <c r="AA26" s="149">
        <v>3.5898199270000002</v>
      </c>
      <c r="AB26" s="149">
        <v>4.4760104399999996</v>
      </c>
      <c r="AC26" s="149">
        <v>8.7960895220000008</v>
      </c>
      <c r="AD26" s="149">
        <v>11.124534561999999</v>
      </c>
      <c r="AE26" s="149">
        <v>10.969868094000001</v>
      </c>
      <c r="AF26" s="149">
        <v>14.357182896952001</v>
      </c>
      <c r="AG26" s="149">
        <v>14.172296054827999</v>
      </c>
      <c r="AH26" s="149">
        <v>14.904111695392</v>
      </c>
      <c r="AI26" s="149">
        <v>15.262249202868</v>
      </c>
      <c r="AJ26" s="149">
        <v>16.106272883591998</v>
      </c>
      <c r="AK26" s="149">
        <v>16.915400196606001</v>
      </c>
      <c r="AL26" s="149">
        <v>18.757357260119999</v>
      </c>
      <c r="AM26" s="149">
        <v>19.790573534410001</v>
      </c>
      <c r="AN26" s="149">
        <v>21.720231563677999</v>
      </c>
      <c r="AO26" s="149">
        <v>21.723800170943999</v>
      </c>
      <c r="AP26" s="149">
        <v>22.258900609546</v>
      </c>
      <c r="AQ26" s="149">
        <v>25.305795213778001</v>
      </c>
      <c r="AR26" s="149">
        <v>23.365058061018001</v>
      </c>
      <c r="AS26" s="149">
        <v>23.272524661102</v>
      </c>
      <c r="AT26" s="149">
        <v>20.838454352964</v>
      </c>
      <c r="AU26" s="149">
        <v>20.86642452345</v>
      </c>
      <c r="AV26" s="149">
        <v>23.517363535086002</v>
      </c>
      <c r="AW26" s="149">
        <v>23.999735079987001</v>
      </c>
      <c r="AX26" s="149">
        <v>24.089951811188602</v>
      </c>
      <c r="AY26" s="149">
        <v>27.111241089312099</v>
      </c>
      <c r="AZ26" s="149">
        <v>23.432490085952001</v>
      </c>
      <c r="BB26" s="150" t="str">
        <f>IF(A26='data countries EDGAR'!B37,"ok","falsch")</f>
        <v>ok</v>
      </c>
    </row>
    <row r="27" spans="1:54" x14ac:dyDescent="0.25">
      <c r="A27" s="149" t="s">
        <v>31</v>
      </c>
      <c r="B27" s="149">
        <v>0.29250362660000001</v>
      </c>
      <c r="C27" s="149">
        <v>0.29267559720000003</v>
      </c>
      <c r="D27" s="149">
        <v>0.30108349010000002</v>
      </c>
      <c r="E27" s="149">
        <v>0.31161833880000001</v>
      </c>
      <c r="F27" s="149">
        <v>0.3237299864</v>
      </c>
      <c r="G27" s="149">
        <v>0.36334312839999999</v>
      </c>
      <c r="H27" s="149">
        <v>0.84235711859999995</v>
      </c>
      <c r="I27" s="149">
        <v>0.94579792289999998</v>
      </c>
      <c r="J27" s="149">
        <v>0.90608104389999999</v>
      </c>
      <c r="K27" s="149">
        <v>1.0625612923000001</v>
      </c>
      <c r="L27" s="149">
        <v>1.1728624743</v>
      </c>
      <c r="M27" s="149">
        <v>1.3897788255000001</v>
      </c>
      <c r="N27" s="149">
        <v>1.449989194</v>
      </c>
      <c r="O27" s="149">
        <v>1.4210543520000001</v>
      </c>
      <c r="P27" s="149">
        <v>1.416047536</v>
      </c>
      <c r="Q27" s="149">
        <v>1.5155945609999999</v>
      </c>
      <c r="R27" s="149">
        <v>1.7425720705000001</v>
      </c>
      <c r="S27" s="149">
        <v>1.8083507489999999</v>
      </c>
      <c r="T27" s="149">
        <v>2.1689979450000001</v>
      </c>
      <c r="U27" s="149">
        <v>2.3903059364999999</v>
      </c>
      <c r="V27" s="149">
        <v>2.8276778094999999</v>
      </c>
      <c r="W27" s="149">
        <v>2.7970132579999998</v>
      </c>
      <c r="X27" s="149">
        <v>3.4027233895000002</v>
      </c>
      <c r="Y27" s="149">
        <v>3.356130276</v>
      </c>
      <c r="Z27" s="149">
        <v>3.2182814705</v>
      </c>
      <c r="AA27" s="149">
        <v>3.3480722095000002</v>
      </c>
      <c r="AB27" s="149">
        <v>3.0188869605000002</v>
      </c>
      <c r="AC27" s="149">
        <v>3.2228093654999999</v>
      </c>
      <c r="AD27" s="149">
        <v>3.8351333245000001</v>
      </c>
      <c r="AE27" s="149">
        <v>4.0410740724999998</v>
      </c>
      <c r="AF27" s="149">
        <v>4.1867783269999999</v>
      </c>
      <c r="AG27" s="149">
        <v>4.0581875104999998</v>
      </c>
      <c r="AH27" s="149">
        <v>4.2409937615000004</v>
      </c>
      <c r="AI27" s="149">
        <v>4.1450790319999999</v>
      </c>
      <c r="AJ27" s="149">
        <v>4.1698939115</v>
      </c>
      <c r="AK27" s="149">
        <v>4.474393804</v>
      </c>
      <c r="AL27" s="149">
        <v>4.2716322744999999</v>
      </c>
      <c r="AM27" s="149">
        <v>4.4934380464999997</v>
      </c>
      <c r="AN27" s="149">
        <v>4.5584722695000002</v>
      </c>
      <c r="AO27" s="149">
        <v>4.3233562980000002</v>
      </c>
      <c r="AP27" s="149">
        <v>3.5086321890000001</v>
      </c>
      <c r="AQ27" s="149">
        <v>4.1184372339999999</v>
      </c>
      <c r="AR27" s="149">
        <v>5.120681362</v>
      </c>
      <c r="AS27" s="149">
        <v>5.5481727769999996</v>
      </c>
      <c r="AT27" s="149">
        <v>7.1269955889999999</v>
      </c>
      <c r="AU27" s="149">
        <v>7.2080370470000004</v>
      </c>
      <c r="AV27" s="149">
        <v>7.1197169300000001</v>
      </c>
      <c r="AW27" s="149">
        <v>7.8556282360000003</v>
      </c>
      <c r="AX27" s="149">
        <v>8.1972123660000005</v>
      </c>
      <c r="AY27" s="149">
        <v>7.5612054649999996</v>
      </c>
      <c r="AZ27" s="149">
        <v>7.0547148980000003</v>
      </c>
      <c r="BB27" s="150" t="str">
        <f>IF(A27='data countries EDGAR'!B38,"ok","falsch")</f>
        <v>ok</v>
      </c>
    </row>
    <row r="28" spans="1:54" x14ac:dyDescent="0.25">
      <c r="A28" s="149" t="s">
        <v>145</v>
      </c>
      <c r="B28" s="149">
        <v>109.58176761137</v>
      </c>
      <c r="C28" s="149">
        <v>109.27106879284</v>
      </c>
      <c r="D28" s="149">
        <v>121.03449894061001</v>
      </c>
      <c r="E28" s="149">
        <v>138.45722621305001</v>
      </c>
      <c r="F28" s="149">
        <v>148.36553792242</v>
      </c>
      <c r="G28" s="149">
        <v>156.70847812869999</v>
      </c>
      <c r="H28" s="149">
        <v>174.83418990165001</v>
      </c>
      <c r="I28" s="149">
        <v>182.62570694391999</v>
      </c>
      <c r="J28" s="149">
        <v>196.4658133865</v>
      </c>
      <c r="K28" s="149">
        <v>209.54114408429999</v>
      </c>
      <c r="L28" s="149">
        <v>209.90589313929999</v>
      </c>
      <c r="M28" s="149">
        <v>194.3268624991</v>
      </c>
      <c r="N28" s="149">
        <v>193.26158842129999</v>
      </c>
      <c r="O28" s="149">
        <v>181.987018452</v>
      </c>
      <c r="P28" s="149">
        <v>186.40879829400001</v>
      </c>
      <c r="Q28" s="149">
        <v>194.6533310412</v>
      </c>
      <c r="R28" s="149">
        <v>218.21948670750001</v>
      </c>
      <c r="S28" s="149">
        <v>222.84952457080001</v>
      </c>
      <c r="T28" s="149">
        <v>225.25434110570001</v>
      </c>
      <c r="U28" s="149">
        <v>226.94173536470001</v>
      </c>
      <c r="V28" s="149">
        <v>228.30403498539999</v>
      </c>
      <c r="W28" s="149">
        <v>235.5555746279</v>
      </c>
      <c r="X28" s="149">
        <v>238.9948667516</v>
      </c>
      <c r="Y28" s="149">
        <v>250.17604704479999</v>
      </c>
      <c r="Z28" s="149">
        <v>258.47015968400001</v>
      </c>
      <c r="AA28" s="149">
        <v>278.2676373274</v>
      </c>
      <c r="AB28" s="149">
        <v>301.58639475429999</v>
      </c>
      <c r="AC28" s="149">
        <v>321.93396665760002</v>
      </c>
      <c r="AD28" s="149">
        <v>331.71326581510999</v>
      </c>
      <c r="AE28" s="149">
        <v>340.14982096897</v>
      </c>
      <c r="AF28" s="149">
        <v>362.97325593719</v>
      </c>
      <c r="AG28" s="149">
        <v>363.72492760849002</v>
      </c>
      <c r="AH28" s="149">
        <v>363.43250457250002</v>
      </c>
      <c r="AI28" s="149">
        <v>363.54106554819998</v>
      </c>
      <c r="AJ28" s="149">
        <v>379.92685789339998</v>
      </c>
      <c r="AK28" s="149">
        <v>382.81906446409999</v>
      </c>
      <c r="AL28" s="149">
        <v>385.9676394315</v>
      </c>
      <c r="AM28" s="149">
        <v>402.96214780780002</v>
      </c>
      <c r="AN28" s="149">
        <v>422.57746239620002</v>
      </c>
      <c r="AO28" s="149">
        <v>395.38031260299999</v>
      </c>
      <c r="AP28" s="149">
        <v>447.99334471669999</v>
      </c>
      <c r="AQ28" s="149">
        <v>468.48560524470003</v>
      </c>
      <c r="AR28" s="149">
        <v>504.68943780699999</v>
      </c>
      <c r="AS28" s="149">
        <v>528.89282680129998</v>
      </c>
      <c r="AT28" s="149">
        <v>555.52147939689996</v>
      </c>
      <c r="AU28" s="149">
        <v>523.98495701249999</v>
      </c>
      <c r="AV28" s="149">
        <v>490.28161235840003</v>
      </c>
      <c r="AW28" s="149">
        <v>497.9035776426</v>
      </c>
      <c r="AX28" s="149">
        <v>477.05367101489998</v>
      </c>
      <c r="AY28" s="149">
        <v>476.97959688639997</v>
      </c>
      <c r="AZ28" s="149">
        <v>451.80064458369998</v>
      </c>
      <c r="BB28" s="150" t="str">
        <f>IF(A28='data countries EDGAR'!B39,"ok","falsch")</f>
        <v>ok</v>
      </c>
    </row>
    <row r="29" spans="1:54" x14ac:dyDescent="0.25">
      <c r="A29" s="149" t="s">
        <v>120</v>
      </c>
      <c r="B29" s="149">
        <v>1.9921926860000001E-2</v>
      </c>
      <c r="C29" s="149">
        <v>1.9925239609999999E-2</v>
      </c>
      <c r="D29" s="149">
        <v>2.313058804E-2</v>
      </c>
      <c r="E29" s="149">
        <v>2.5348724249999999E-2</v>
      </c>
      <c r="F29" s="149">
        <v>2.088577493E-2</v>
      </c>
      <c r="G29" s="149">
        <v>2.655266471E-2</v>
      </c>
      <c r="H29" s="149">
        <v>2.3420938589999999E-2</v>
      </c>
      <c r="I29" s="149">
        <v>2.594443619E-2</v>
      </c>
      <c r="J29" s="149">
        <v>2.6909553980000001E-2</v>
      </c>
      <c r="K29" s="149">
        <v>2.5258359219999998E-2</v>
      </c>
      <c r="L29" s="149">
        <v>2.5092385629999998E-2</v>
      </c>
      <c r="M29" s="149">
        <v>3.796632883E-2</v>
      </c>
      <c r="N29" s="149">
        <v>3.650731284E-2</v>
      </c>
      <c r="O29" s="149">
        <v>3.7912531940000001E-2</v>
      </c>
      <c r="P29" s="149">
        <v>2.864434691E-2</v>
      </c>
      <c r="Q29" s="149">
        <v>2.795101367E-2</v>
      </c>
      <c r="R29" s="149">
        <v>1.8100397260000001E-2</v>
      </c>
      <c r="S29" s="149">
        <v>5.004552265E-2</v>
      </c>
      <c r="T29" s="149">
        <v>4.8670863350000003E-2</v>
      </c>
      <c r="U29" s="149">
        <v>4.5610989900000003E-2</v>
      </c>
      <c r="V29" s="149">
        <v>4.4608206068999998E-2</v>
      </c>
      <c r="W29" s="149">
        <v>4.7128681120000002E-2</v>
      </c>
      <c r="X29" s="149">
        <v>4.8061983420000003E-2</v>
      </c>
      <c r="Y29" s="149">
        <v>4.3821962979999997E-2</v>
      </c>
      <c r="Z29" s="149">
        <v>4.342954282E-2</v>
      </c>
      <c r="AA29" s="149">
        <v>4.2827630530000001E-2</v>
      </c>
      <c r="AB29" s="149">
        <v>5.563236085E-2</v>
      </c>
      <c r="AC29" s="149">
        <v>5.2795541699999997E-2</v>
      </c>
      <c r="AD29" s="149">
        <v>5.1214384139999999E-2</v>
      </c>
      <c r="AE29" s="149">
        <v>5.242478875E-2</v>
      </c>
      <c r="AF29" s="149">
        <v>8.3828738089999993E-2</v>
      </c>
      <c r="AG29" s="149">
        <v>8.5501250959999997E-2</v>
      </c>
      <c r="AH29" s="149">
        <v>8.5164855459999994E-2</v>
      </c>
      <c r="AI29" s="149">
        <v>9.7440063100000002E-2</v>
      </c>
      <c r="AJ29" s="149">
        <v>0.10393743883999999</v>
      </c>
      <c r="AK29" s="149">
        <v>0.10307405877</v>
      </c>
      <c r="AL29" s="149">
        <v>0.10806922876</v>
      </c>
      <c r="AM29" s="149">
        <v>0.1095962454</v>
      </c>
      <c r="AN29" s="149">
        <v>0.11709841069</v>
      </c>
      <c r="AO29" s="149">
        <v>0.13488679669</v>
      </c>
      <c r="AP29" s="149">
        <v>0.14330848203999999</v>
      </c>
      <c r="AQ29" s="149">
        <v>0.16073035845</v>
      </c>
      <c r="AR29" s="149">
        <v>0.17139827584</v>
      </c>
      <c r="AS29" s="149">
        <v>0.18373714460000001</v>
      </c>
      <c r="AT29" s="149">
        <v>0.18072317036999999</v>
      </c>
      <c r="AU29" s="149">
        <v>0.17697889129</v>
      </c>
      <c r="AV29" s="149">
        <v>0.17366700769999999</v>
      </c>
      <c r="AW29" s="149">
        <v>0.17290298180999999</v>
      </c>
      <c r="AX29" s="149">
        <v>0.16794478077</v>
      </c>
      <c r="AY29" s="149">
        <v>0.16395683860999999</v>
      </c>
      <c r="AZ29" s="149">
        <v>0.14187915046999999</v>
      </c>
      <c r="BB29" s="150" t="str">
        <f>IF(A29='data countries EDGAR'!B40,"ok","falsch")</f>
        <v>ok</v>
      </c>
    </row>
    <row r="30" spans="1:54" x14ac:dyDescent="0.25">
      <c r="A30" s="149" t="s">
        <v>196</v>
      </c>
      <c r="B30" s="149">
        <v>2.0420284256399999</v>
      </c>
      <c r="C30" s="149">
        <v>1.88884035879</v>
      </c>
      <c r="D30" s="149">
        <v>2.2236855845700001</v>
      </c>
      <c r="E30" s="149">
        <v>2.6083556134400001</v>
      </c>
      <c r="F30" s="149">
        <v>2.5691548430700002</v>
      </c>
      <c r="G30" s="149">
        <v>2.5684649904499999</v>
      </c>
      <c r="H30" s="149">
        <v>2.89085960816</v>
      </c>
      <c r="I30" s="149">
        <v>2.92235984043</v>
      </c>
      <c r="J30" s="149">
        <v>3.07032195163</v>
      </c>
      <c r="K30" s="149">
        <v>2.7338252409999999</v>
      </c>
      <c r="L30" s="149">
        <v>3.3997785218800001</v>
      </c>
      <c r="M30" s="149">
        <v>2.8374825884799999</v>
      </c>
      <c r="N30" s="149">
        <v>3.0795401737699999</v>
      </c>
      <c r="O30" s="149">
        <v>3.2676745378360001</v>
      </c>
      <c r="P30" s="149">
        <v>3.0280296770600001</v>
      </c>
      <c r="Q30" s="149">
        <v>3.037701852319</v>
      </c>
      <c r="R30" s="149">
        <v>3.0119647666280001</v>
      </c>
      <c r="S30" s="149">
        <v>3.0701733307099999</v>
      </c>
      <c r="T30" s="149">
        <v>3.210055222177</v>
      </c>
      <c r="U30" s="149">
        <v>3.1891945398939998</v>
      </c>
      <c r="V30" s="149">
        <v>3.343115873661</v>
      </c>
      <c r="W30" s="149">
        <v>3.708106378718</v>
      </c>
      <c r="X30" s="149">
        <v>3.903757801427</v>
      </c>
      <c r="Y30" s="149">
        <v>4.0681297040139999</v>
      </c>
      <c r="Z30" s="149">
        <v>4.3640579979279996</v>
      </c>
      <c r="AA30" s="149">
        <v>4.6991593605119997</v>
      </c>
      <c r="AB30" s="149">
        <v>4.9283796656709997</v>
      </c>
      <c r="AC30" s="149">
        <v>5.4882203641530003</v>
      </c>
      <c r="AD30" s="149">
        <v>4.6718159725690001</v>
      </c>
      <c r="AE30" s="149">
        <v>4.5935682439510002</v>
      </c>
      <c r="AF30" s="149">
        <v>4.8888696640739999</v>
      </c>
      <c r="AG30" s="149">
        <v>4.877011085196</v>
      </c>
      <c r="AH30" s="149">
        <v>4.7917762772480001</v>
      </c>
      <c r="AI30" s="149">
        <v>5.7036761530850004</v>
      </c>
      <c r="AJ30" s="149">
        <v>5.2694327713350004</v>
      </c>
      <c r="AK30" s="149">
        <v>5.1752557345280001</v>
      </c>
      <c r="AL30" s="149">
        <v>7.6986287329919998</v>
      </c>
      <c r="AM30" s="149">
        <v>7.2996675731160003</v>
      </c>
      <c r="AN30" s="149">
        <v>8.0439837269499996</v>
      </c>
      <c r="AO30" s="149">
        <v>7.9985230330150001</v>
      </c>
      <c r="AP30" s="149">
        <v>7.3380082825480004</v>
      </c>
      <c r="AQ30" s="149">
        <v>7.5134953135379998</v>
      </c>
      <c r="AR30" s="149">
        <v>7.4781048879630001</v>
      </c>
      <c r="AS30" s="149">
        <v>7.3829279514959998</v>
      </c>
      <c r="AT30" s="149">
        <v>7.213512241748</v>
      </c>
      <c r="AU30" s="149">
        <v>6.5185265265670003</v>
      </c>
      <c r="AV30" s="149">
        <v>7.1053599286760001</v>
      </c>
      <c r="AW30" s="149">
        <v>7.4439967255459996</v>
      </c>
      <c r="AX30" s="149">
        <v>7.5335091132749996</v>
      </c>
      <c r="AY30" s="149">
        <v>8.0083173032899992</v>
      </c>
      <c r="AZ30" s="149">
        <v>7.9808382753179998</v>
      </c>
      <c r="BB30" s="150" t="str">
        <f>IF(A30='data countries EDGAR'!B41,"ok","falsch")</f>
        <v>ok</v>
      </c>
    </row>
    <row r="31" spans="1:54" x14ac:dyDescent="0.25">
      <c r="A31" s="149" t="s">
        <v>86</v>
      </c>
      <c r="B31" s="149">
        <v>68.375324825980002</v>
      </c>
      <c r="C31" s="149">
        <v>68.281987725980002</v>
      </c>
      <c r="D31" s="149">
        <v>70.589716341720006</v>
      </c>
      <c r="E31" s="149">
        <v>71.583455957759995</v>
      </c>
      <c r="F31" s="149">
        <v>72.461896491909997</v>
      </c>
      <c r="G31" s="149">
        <v>77.497126365789995</v>
      </c>
      <c r="H31" s="149">
        <v>78.217120418630003</v>
      </c>
      <c r="I31" s="149">
        <v>81.199022341009993</v>
      </c>
      <c r="J31" s="149">
        <v>87.269719479819997</v>
      </c>
      <c r="K31" s="149">
        <v>90.491489240280004</v>
      </c>
      <c r="L31" s="149">
        <v>93.538875315469994</v>
      </c>
      <c r="M31" s="149">
        <v>89.525713386020001</v>
      </c>
      <c r="N31" s="149">
        <v>91.631847664220004</v>
      </c>
      <c r="O31" s="149">
        <v>90.544813412910003</v>
      </c>
      <c r="P31" s="149">
        <v>88.989793579969998</v>
      </c>
      <c r="Q31" s="149">
        <v>91.389344964129904</v>
      </c>
      <c r="R31" s="149">
        <v>92.574785654479996</v>
      </c>
      <c r="S31" s="149">
        <v>92.924496258640005</v>
      </c>
      <c r="T31" s="149">
        <v>91.968266738840001</v>
      </c>
      <c r="U31" s="149">
        <v>90.901741325939994</v>
      </c>
      <c r="V31" s="149">
        <v>79.129139401879996</v>
      </c>
      <c r="W31" s="149">
        <v>64.119959033119997</v>
      </c>
      <c r="X31" s="149">
        <v>61.50431811768</v>
      </c>
      <c r="Y31" s="149">
        <v>62.27419591148</v>
      </c>
      <c r="Z31" s="149">
        <v>59.596842610620001</v>
      </c>
      <c r="AA31" s="149">
        <v>60.861434309899998</v>
      </c>
      <c r="AB31" s="149">
        <v>61.23806437324</v>
      </c>
      <c r="AC31" s="149">
        <v>60.361389666260003</v>
      </c>
      <c r="AD31" s="149">
        <v>56.713575767869997</v>
      </c>
      <c r="AE31" s="149">
        <v>49.884900797050001</v>
      </c>
      <c r="AF31" s="149">
        <v>47.745118335130002</v>
      </c>
      <c r="AG31" s="149">
        <v>49.843976813819999</v>
      </c>
      <c r="AH31" s="149">
        <v>47.068055576520003</v>
      </c>
      <c r="AI31" s="149">
        <v>52.886829266189999</v>
      </c>
      <c r="AJ31" s="149">
        <v>50.78144004896</v>
      </c>
      <c r="AK31" s="149">
        <v>52.066166447860098</v>
      </c>
      <c r="AL31" s="149">
        <v>53.308595957949898</v>
      </c>
      <c r="AM31" s="149">
        <v>57.199866169670003</v>
      </c>
      <c r="AN31" s="149">
        <v>54.114715833200002</v>
      </c>
      <c r="AO31" s="149">
        <v>46.107724381650002</v>
      </c>
      <c r="AP31" s="149">
        <v>48.649637188200003</v>
      </c>
      <c r="AQ31" s="149">
        <v>53.8558526769</v>
      </c>
      <c r="AR31" s="149">
        <v>48.994710423050002</v>
      </c>
      <c r="AS31" s="149">
        <v>43.763749341530001</v>
      </c>
      <c r="AT31" s="149">
        <v>46.259305957270001</v>
      </c>
      <c r="AU31" s="149">
        <v>48.656973395190001</v>
      </c>
      <c r="AV31" s="149">
        <v>45.73453176049</v>
      </c>
      <c r="AW31" s="149">
        <v>47.958511546270003</v>
      </c>
      <c r="AX31" s="149">
        <v>44.648223842100002</v>
      </c>
      <c r="AY31" s="149">
        <v>42.983360190799999</v>
      </c>
      <c r="AZ31" s="149">
        <v>38.012317271112003</v>
      </c>
      <c r="BB31" s="150" t="str">
        <f>IF(A31='data countries EDGAR'!B42,"ok","falsch")</f>
        <v>ok</v>
      </c>
    </row>
    <row r="32" spans="1:54" x14ac:dyDescent="0.25">
      <c r="A32" s="149" t="s">
        <v>36</v>
      </c>
      <c r="B32" s="149">
        <v>0.2475301731</v>
      </c>
      <c r="C32" s="149">
        <v>0.2481069031</v>
      </c>
      <c r="D32" s="149">
        <v>0.24586977469999999</v>
      </c>
      <c r="E32" s="149">
        <v>0.25241910439999998</v>
      </c>
      <c r="F32" s="149">
        <v>0.2692060758</v>
      </c>
      <c r="G32" s="149">
        <v>0.28285086749999999</v>
      </c>
      <c r="H32" s="149">
        <v>0.28494401549999998</v>
      </c>
      <c r="I32" s="149">
        <v>0.29431208460000002</v>
      </c>
      <c r="J32" s="149">
        <v>0.28802917589999999</v>
      </c>
      <c r="K32" s="149">
        <v>0.3159223753</v>
      </c>
      <c r="L32" s="149">
        <v>0.34450337790000002</v>
      </c>
      <c r="M32" s="149">
        <v>0.3201177241</v>
      </c>
      <c r="N32" s="149">
        <v>0.3044270396</v>
      </c>
      <c r="O32" s="149">
        <v>0.31220410520000003</v>
      </c>
      <c r="P32" s="149">
        <v>0.30576712430000003</v>
      </c>
      <c r="Q32" s="149">
        <v>0.3068390668</v>
      </c>
      <c r="R32" s="149">
        <v>0.38010806180000001</v>
      </c>
      <c r="S32" s="149">
        <v>0.49902591930000001</v>
      </c>
      <c r="T32" s="149">
        <v>0.48929795329999998</v>
      </c>
      <c r="U32" s="149">
        <v>0.4147777634</v>
      </c>
      <c r="V32" s="149">
        <v>0.3918885205</v>
      </c>
      <c r="W32" s="149">
        <v>0.53056586439999998</v>
      </c>
      <c r="X32" s="149">
        <v>0.47608220299999998</v>
      </c>
      <c r="Y32" s="149">
        <v>0.50120466019999999</v>
      </c>
      <c r="Z32" s="149">
        <v>0.54881185997000004</v>
      </c>
      <c r="AA32" s="149">
        <v>0.56562884519000001</v>
      </c>
      <c r="AB32" s="149">
        <v>0.61320215190000005</v>
      </c>
      <c r="AC32" s="149">
        <v>1.0241080140000001</v>
      </c>
      <c r="AD32" s="149">
        <v>0.9538429021</v>
      </c>
      <c r="AE32" s="149">
        <v>0.99450554550000003</v>
      </c>
      <c r="AF32" s="149">
        <v>1.0254598448000001</v>
      </c>
      <c r="AG32" s="149">
        <v>1.1668483544999999</v>
      </c>
      <c r="AH32" s="149">
        <v>1.1940558670000001</v>
      </c>
      <c r="AI32" s="149">
        <v>1.3387028908700001</v>
      </c>
      <c r="AJ32" s="149">
        <v>1.1936069067199999</v>
      </c>
      <c r="AK32" s="149">
        <v>1.2475146780299999</v>
      </c>
      <c r="AL32" s="149">
        <v>1.2440972137999999</v>
      </c>
      <c r="AM32" s="149">
        <v>1.7247987975950001</v>
      </c>
      <c r="AN32" s="149">
        <v>2.0432757956000001</v>
      </c>
      <c r="AO32" s="149">
        <v>1.9391314172</v>
      </c>
      <c r="AP32" s="149">
        <v>2.0480775809999998</v>
      </c>
      <c r="AQ32" s="149">
        <v>2.1953095103</v>
      </c>
      <c r="AR32" s="149">
        <v>2.578813282</v>
      </c>
      <c r="AS32" s="149">
        <v>3.0117161549999998</v>
      </c>
      <c r="AT32" s="149">
        <v>2.7160557289999998</v>
      </c>
      <c r="AU32" s="149">
        <v>3.4761320277999999</v>
      </c>
      <c r="AV32" s="149">
        <v>2.9133325440000002</v>
      </c>
      <c r="AW32" s="149">
        <v>3.4136269609999998</v>
      </c>
      <c r="AX32" s="149">
        <v>3.5823823309999998</v>
      </c>
      <c r="AY32" s="149">
        <v>3.6138799709999998</v>
      </c>
      <c r="AZ32" s="149">
        <v>3.2496768519999999</v>
      </c>
      <c r="BB32" s="150" t="str">
        <f>IF(A32='data countries EDGAR'!B43,"ok","falsch")</f>
        <v>ok</v>
      </c>
    </row>
    <row r="33" spans="1:54" x14ac:dyDescent="0.25">
      <c r="A33" s="149" t="s">
        <v>3</v>
      </c>
      <c r="B33" s="149">
        <v>6.4510454800000006E-2</v>
      </c>
      <c r="C33" s="149">
        <v>6.4646449800000005E-2</v>
      </c>
      <c r="D33" s="149">
        <v>6.4039178320000001E-2</v>
      </c>
      <c r="E33" s="149">
        <v>6.5472557469999998E-2</v>
      </c>
      <c r="F33" s="149">
        <v>6.9484097270000003E-2</v>
      </c>
      <c r="G33" s="149">
        <v>7.2693268899999997E-2</v>
      </c>
      <c r="H33" s="149">
        <v>7.3178991649999997E-2</v>
      </c>
      <c r="I33" s="149">
        <v>7.5549688200000006E-2</v>
      </c>
      <c r="J33" s="149">
        <v>7.4133311699999996E-2</v>
      </c>
      <c r="K33" s="149">
        <v>8.1085020499999994E-2</v>
      </c>
      <c r="L33" s="149">
        <v>8.8335299500000006E-2</v>
      </c>
      <c r="M33" s="149">
        <v>9.2586681399999995E-2</v>
      </c>
      <c r="N33" s="149">
        <v>7.9206634299999995E-2</v>
      </c>
      <c r="O33" s="149">
        <v>9.0836347900000003E-2</v>
      </c>
      <c r="P33" s="149">
        <v>0.10752800899999999</v>
      </c>
      <c r="Q33" s="149">
        <v>0.1115905433</v>
      </c>
      <c r="R33" s="149">
        <v>0.11976829210000001</v>
      </c>
      <c r="S33" s="149">
        <v>0.15863812839999999</v>
      </c>
      <c r="T33" s="149">
        <v>0.22800264610000001</v>
      </c>
      <c r="U33" s="149">
        <v>0.24136441049999999</v>
      </c>
      <c r="V33" s="149">
        <v>0.2345726678</v>
      </c>
      <c r="W33" s="149">
        <v>0.3190438632</v>
      </c>
      <c r="X33" s="149">
        <v>0.26345199829999999</v>
      </c>
      <c r="Y33" s="149">
        <v>0.29221338209999997</v>
      </c>
      <c r="Z33" s="149">
        <v>0.30628224510000002</v>
      </c>
      <c r="AA33" s="149">
        <v>0.30278728649999997</v>
      </c>
      <c r="AB33" s="149">
        <v>0.32085756189999998</v>
      </c>
      <c r="AC33" s="149">
        <v>0.33521157150000003</v>
      </c>
      <c r="AD33" s="149">
        <v>0.35212562079999998</v>
      </c>
      <c r="AE33" s="149">
        <v>0.36611741599999997</v>
      </c>
      <c r="AF33" s="149">
        <v>0.33901623800000003</v>
      </c>
      <c r="AG33" s="149">
        <v>0.27054975050000002</v>
      </c>
      <c r="AH33" s="149">
        <v>0.24455073499999999</v>
      </c>
      <c r="AI33" s="149">
        <v>0.203369489668</v>
      </c>
      <c r="AJ33" s="149">
        <v>0.249251525275</v>
      </c>
      <c r="AK33" s="149">
        <v>0.20168641149399999</v>
      </c>
      <c r="AL33" s="149">
        <v>0.24598267210300001</v>
      </c>
      <c r="AM33" s="149">
        <v>0.39499456869400001</v>
      </c>
      <c r="AN33" s="149">
        <v>0.24159434331999999</v>
      </c>
      <c r="AO33" s="149">
        <v>0.23474078814999999</v>
      </c>
      <c r="AP33" s="149">
        <v>0.25775801640000001</v>
      </c>
      <c r="AQ33" s="149">
        <v>0.30333067450000001</v>
      </c>
      <c r="AR33" s="149">
        <v>0.29077354714999998</v>
      </c>
      <c r="AS33" s="149">
        <v>0.34465420965999999</v>
      </c>
      <c r="AT33" s="149">
        <v>0.28002057222999999</v>
      </c>
      <c r="AU33" s="149">
        <v>0.42796481330000002</v>
      </c>
      <c r="AV33" s="149">
        <v>0.51173657409999995</v>
      </c>
      <c r="AW33" s="149">
        <v>0.2864715672</v>
      </c>
      <c r="AX33" s="149">
        <v>0.31181996422000002</v>
      </c>
      <c r="AY33" s="149">
        <v>0.32502062739199999</v>
      </c>
      <c r="AZ33" s="149">
        <v>0.28666820201799997</v>
      </c>
      <c r="BB33" s="150" t="str">
        <f>IF(A33='data countries EDGAR'!B44,"ok","falsch")</f>
        <v>ok</v>
      </c>
    </row>
    <row r="34" spans="1:54" x14ac:dyDescent="0.25">
      <c r="A34" s="149" t="s">
        <v>231</v>
      </c>
      <c r="B34" s="149">
        <v>0.15075427414000001</v>
      </c>
      <c r="C34" s="149">
        <v>0.15076591693999999</v>
      </c>
      <c r="D34" s="149">
        <v>0.14873994352</v>
      </c>
      <c r="E34" s="149">
        <v>0.15283544042</v>
      </c>
      <c r="F34" s="149">
        <v>0.16371620742000001</v>
      </c>
      <c r="G34" s="149">
        <v>0.17262826717999999</v>
      </c>
      <c r="H34" s="149">
        <v>0.17333084703000001</v>
      </c>
      <c r="I34" s="149">
        <v>0.17938258865000001</v>
      </c>
      <c r="J34" s="149">
        <v>0.17447378113000001</v>
      </c>
      <c r="K34" s="149">
        <v>0.19315158296000001</v>
      </c>
      <c r="L34" s="149">
        <v>0.21221947504999999</v>
      </c>
      <c r="M34" s="149">
        <v>0.19486650949000001</v>
      </c>
      <c r="N34" s="149">
        <v>7.9228693880000006E-2</v>
      </c>
      <c r="O34" s="149">
        <v>8.1218375519999997E-2</v>
      </c>
      <c r="P34" s="149">
        <v>9.6471564989999994E-2</v>
      </c>
      <c r="Q34" s="149">
        <v>9.9734136880000004E-2</v>
      </c>
      <c r="R34" s="149">
        <v>3.3390179149999998E-2</v>
      </c>
      <c r="S34" s="149">
        <v>4.5355979689999999E-2</v>
      </c>
      <c r="T34" s="149">
        <v>5.8053017329999998E-2</v>
      </c>
      <c r="U34" s="149">
        <v>6.5469382940000001E-2</v>
      </c>
      <c r="V34" s="149">
        <v>6.0341025200000002E-2</v>
      </c>
      <c r="W34" s="149">
        <v>7.2828951449999998E-2</v>
      </c>
      <c r="X34" s="149">
        <v>7.6128614969999994E-2</v>
      </c>
      <c r="Y34" s="149">
        <v>7.4454526839999993E-2</v>
      </c>
      <c r="Z34" s="149">
        <v>8.7642424479999995E-2</v>
      </c>
      <c r="AA34" s="149">
        <v>8.8009991080000002E-2</v>
      </c>
      <c r="AB34" s="149">
        <v>0.10066770919</v>
      </c>
      <c r="AC34" s="149">
        <v>0.10547276798000001</v>
      </c>
      <c r="AD34" s="149">
        <v>0.10692800065999999</v>
      </c>
      <c r="AE34" s="149">
        <v>0.11112625946</v>
      </c>
      <c r="AF34" s="149">
        <v>0.32108128896999999</v>
      </c>
      <c r="AG34" s="149">
        <v>0.36420970006999998</v>
      </c>
      <c r="AH34" s="149">
        <v>0.39516393738</v>
      </c>
      <c r="AI34" s="149">
        <v>0.40244940936099999</v>
      </c>
      <c r="AJ34" s="149">
        <v>0.43806345510799999</v>
      </c>
      <c r="AK34" s="149">
        <v>0.67523245328600001</v>
      </c>
      <c r="AL34" s="149">
        <v>0.71820398170800004</v>
      </c>
      <c r="AM34" s="149">
        <v>0.78860231901900002</v>
      </c>
      <c r="AN34" s="149">
        <v>0.80445820850000005</v>
      </c>
      <c r="AO34" s="149">
        <v>0.75549189217000001</v>
      </c>
      <c r="AP34" s="149">
        <v>0.80271011525000002</v>
      </c>
      <c r="AQ34" s="149">
        <v>0.88889350919999999</v>
      </c>
      <c r="AR34" s="149">
        <v>0.76756771440000005</v>
      </c>
      <c r="AS34" s="149">
        <v>0.74477853622000001</v>
      </c>
      <c r="AT34" s="149">
        <v>0.78725200029999998</v>
      </c>
      <c r="AU34" s="149">
        <v>0.79740640408999997</v>
      </c>
      <c r="AV34" s="149">
        <v>0.84552627808000003</v>
      </c>
      <c r="AW34" s="149">
        <v>0.84936342582000002</v>
      </c>
      <c r="AX34" s="149">
        <v>0.89280432079000005</v>
      </c>
      <c r="AY34" s="149">
        <v>0.90021916784</v>
      </c>
      <c r="AZ34" s="149">
        <v>0.80343907912900003</v>
      </c>
      <c r="BB34" s="150" t="str">
        <f>IF(A34='data countries EDGAR'!B45,"ok","falsch")</f>
        <v>ok</v>
      </c>
    </row>
    <row r="35" spans="1:54" x14ac:dyDescent="0.25">
      <c r="A35" s="149" t="s">
        <v>64</v>
      </c>
      <c r="B35" s="149">
        <v>0.20854156271999999</v>
      </c>
      <c r="C35" s="149">
        <v>0.21250718471999999</v>
      </c>
      <c r="D35" s="149">
        <v>0.23296066322199999</v>
      </c>
      <c r="E35" s="149">
        <v>0.27624737686</v>
      </c>
      <c r="F35" s="149">
        <v>0.31561230625999998</v>
      </c>
      <c r="G35" s="149">
        <v>0.26907208170000002</v>
      </c>
      <c r="H35" s="149">
        <v>0.25761578111</v>
      </c>
      <c r="I35" s="149">
        <v>0.27095021292900001</v>
      </c>
      <c r="J35" s="149">
        <v>0.24673868310899999</v>
      </c>
      <c r="K35" s="149">
        <v>0.27484642273900001</v>
      </c>
      <c r="L35" s="149">
        <v>0.28153332695900002</v>
      </c>
      <c r="M35" s="149">
        <v>0.32151731854100002</v>
      </c>
      <c r="N35" s="149">
        <v>0.32358999146099998</v>
      </c>
      <c r="O35" s="149">
        <v>0.37839594973200003</v>
      </c>
      <c r="P35" s="149">
        <v>0.360546545607</v>
      </c>
      <c r="Q35" s="149">
        <v>0.4110741691</v>
      </c>
      <c r="R35" s="149">
        <v>0.35359566780000001</v>
      </c>
      <c r="S35" s="149">
        <v>0.40139270440000002</v>
      </c>
      <c r="T35" s="149">
        <v>0.4302664216</v>
      </c>
      <c r="U35" s="149">
        <v>0.40739558329999997</v>
      </c>
      <c r="V35" s="149">
        <v>0.41529667669999998</v>
      </c>
      <c r="W35" s="149">
        <v>0.44175110699999998</v>
      </c>
      <c r="X35" s="149">
        <v>0.45557873180000003</v>
      </c>
      <c r="Y35" s="149">
        <v>0.44814305049999997</v>
      </c>
      <c r="Z35" s="149">
        <v>0.48183421830000001</v>
      </c>
      <c r="AA35" s="149">
        <v>1.5016592550000001</v>
      </c>
      <c r="AB35" s="149">
        <v>1.6667805609999999</v>
      </c>
      <c r="AC35" s="149">
        <v>1.779462992</v>
      </c>
      <c r="AD35" s="149">
        <v>1.9943105095</v>
      </c>
      <c r="AE35" s="149">
        <v>1.9426117007999999</v>
      </c>
      <c r="AF35" s="149">
        <v>2.0013233561999999</v>
      </c>
      <c r="AG35" s="149">
        <v>2.1875844319</v>
      </c>
      <c r="AH35" s="149">
        <v>2.2480068979999999</v>
      </c>
      <c r="AI35" s="149">
        <v>2.4180031099999999</v>
      </c>
      <c r="AJ35" s="149">
        <v>2.4193241019</v>
      </c>
      <c r="AK35" s="149">
        <v>2.6823049975000002</v>
      </c>
      <c r="AL35" s="149">
        <v>2.9893167318999998</v>
      </c>
      <c r="AM35" s="149">
        <v>3.6601201463000002</v>
      </c>
      <c r="AN35" s="149">
        <v>4.0635383340000004</v>
      </c>
      <c r="AO35" s="149">
        <v>4.8459943802999996</v>
      </c>
      <c r="AP35" s="149">
        <v>5.0086856516999996</v>
      </c>
      <c r="AQ35" s="149">
        <v>5.2753843150000002</v>
      </c>
      <c r="AR35" s="149">
        <v>5.4967243685999998</v>
      </c>
      <c r="AS35" s="149">
        <v>5.6313034489999998</v>
      </c>
      <c r="AT35" s="149">
        <v>6.6910052359999996</v>
      </c>
      <c r="AU35" s="149">
        <v>8.7558579900000009</v>
      </c>
      <c r="AV35" s="149">
        <v>10.244410695999999</v>
      </c>
      <c r="AW35" s="149">
        <v>12.275482682</v>
      </c>
      <c r="AX35" s="149">
        <v>12.633263588</v>
      </c>
      <c r="AY35" s="149">
        <v>15.972015647999999</v>
      </c>
      <c r="AZ35" s="149">
        <v>15.819576407</v>
      </c>
      <c r="BB35" s="150" t="str">
        <f>IF(A35='data countries EDGAR'!B46,"ok","falsch")</f>
        <v>ok</v>
      </c>
    </row>
    <row r="36" spans="1:54" x14ac:dyDescent="0.25">
      <c r="A36" s="149" t="s">
        <v>20</v>
      </c>
      <c r="B36" s="149">
        <v>0.90012013700000004</v>
      </c>
      <c r="C36" s="149">
        <v>0.94829312700000001</v>
      </c>
      <c r="D36" s="149">
        <v>0.98282597999999999</v>
      </c>
      <c r="E36" s="149">
        <v>1.033325373</v>
      </c>
      <c r="F36" s="149">
        <v>1.008507627</v>
      </c>
      <c r="G36" s="149">
        <v>1.2725712090000001</v>
      </c>
      <c r="H36" s="149">
        <v>1.1872937809999999</v>
      </c>
      <c r="I36" s="149">
        <v>1.64968607313</v>
      </c>
      <c r="J36" s="149">
        <v>1.7867303373900001</v>
      </c>
      <c r="K36" s="149">
        <v>1.9431097527800001</v>
      </c>
      <c r="L36" s="149">
        <v>2.073834030814</v>
      </c>
      <c r="M36" s="149">
        <v>2.2159985068660002</v>
      </c>
      <c r="N36" s="149">
        <v>2.349727871851</v>
      </c>
      <c r="O36" s="149">
        <v>4.7018283814290003</v>
      </c>
      <c r="P36" s="149">
        <v>4.9206239597770001</v>
      </c>
      <c r="Q36" s="149">
        <v>4.8321091342729998</v>
      </c>
      <c r="R36" s="149">
        <v>5.8403380480329998</v>
      </c>
      <c r="S36" s="149">
        <v>5.3159684173460002</v>
      </c>
      <c r="T36" s="149">
        <v>3.369268242984</v>
      </c>
      <c r="U36" s="149">
        <v>4.8164243710279999</v>
      </c>
      <c r="V36" s="149">
        <v>4.8109324754099996</v>
      </c>
      <c r="W36" s="149">
        <v>4.5874535809830004</v>
      </c>
      <c r="X36" s="149">
        <v>4.412616364702</v>
      </c>
      <c r="Y36" s="149">
        <v>4.8162393768290004</v>
      </c>
      <c r="Z36" s="149">
        <v>5.2051009432309998</v>
      </c>
      <c r="AA36" s="149">
        <v>5.2119940865389998</v>
      </c>
      <c r="AB36" s="149">
        <v>5.3447015429700002</v>
      </c>
      <c r="AC36" s="149">
        <v>5.3824350391670004</v>
      </c>
      <c r="AD36" s="149">
        <v>5.6010387863320004</v>
      </c>
      <c r="AE36" s="149">
        <v>5.3947501326139999</v>
      </c>
      <c r="AF36" s="149">
        <v>5.7883243052799997</v>
      </c>
      <c r="AG36" s="149">
        <v>5.7598886866169998</v>
      </c>
      <c r="AH36" s="149">
        <v>5.6798500784419996</v>
      </c>
      <c r="AI36" s="149">
        <v>5.7939791937900003</v>
      </c>
      <c r="AJ36" s="149">
        <v>5.6959524684799998</v>
      </c>
      <c r="AK36" s="149">
        <v>5.5410617004300002</v>
      </c>
      <c r="AL36" s="149">
        <v>5.5919840925380004</v>
      </c>
      <c r="AM36" s="149">
        <v>6.5881178907200004</v>
      </c>
      <c r="AN36" s="149">
        <v>6.9446944935000001</v>
      </c>
      <c r="AO36" s="149">
        <v>7.5440670546900002</v>
      </c>
      <c r="AP36" s="149">
        <v>7.6900313200200001</v>
      </c>
      <c r="AQ36" s="149">
        <v>7.2593043715299999</v>
      </c>
      <c r="AR36" s="149">
        <v>7.3130895880070002</v>
      </c>
      <c r="AS36" s="149">
        <v>8.0162789975430009</v>
      </c>
      <c r="AT36" s="149">
        <v>8.7414473664999992</v>
      </c>
      <c r="AU36" s="149">
        <v>9.1946993505580004</v>
      </c>
      <c r="AV36" s="149">
        <v>9.9047337628760008</v>
      </c>
      <c r="AW36" s="149">
        <v>9.9655418808050005</v>
      </c>
      <c r="AX36" s="149">
        <v>10.354246248967</v>
      </c>
      <c r="AY36" s="149">
        <v>9.8363925465130002</v>
      </c>
      <c r="AZ36" s="149">
        <v>9.3139370915130009</v>
      </c>
      <c r="BB36" s="150" t="str">
        <f>IF(A36='data countries EDGAR'!B47,"ok","falsch")</f>
        <v>ok</v>
      </c>
    </row>
    <row r="37" spans="1:54" x14ac:dyDescent="0.25">
      <c r="A37" s="149" t="s">
        <v>156</v>
      </c>
      <c r="B37" s="149">
        <v>358.70284270669998</v>
      </c>
      <c r="C37" s="149">
        <v>366.84659430639999</v>
      </c>
      <c r="D37" s="149">
        <v>385.6205522034</v>
      </c>
      <c r="E37" s="149">
        <v>404.76701850580002</v>
      </c>
      <c r="F37" s="149">
        <v>413.16187429399997</v>
      </c>
      <c r="G37" s="149">
        <v>402.821104564</v>
      </c>
      <c r="H37" s="149">
        <v>415.56260485899998</v>
      </c>
      <c r="I37" s="149">
        <v>430.1088374039</v>
      </c>
      <c r="J37" s="149">
        <v>432.72943298209998</v>
      </c>
      <c r="K37" s="149">
        <v>448.31122397659999</v>
      </c>
      <c r="L37" s="149">
        <v>452.90302494880001</v>
      </c>
      <c r="M37" s="149">
        <v>433.2293085503</v>
      </c>
      <c r="N37" s="149">
        <v>413.46002752869998</v>
      </c>
      <c r="O37" s="149">
        <v>409.0970791762</v>
      </c>
      <c r="P37" s="149">
        <v>428.49264486359999</v>
      </c>
      <c r="Q37" s="149">
        <v>428.70130556750001</v>
      </c>
      <c r="R37" s="149">
        <v>418.6307992742</v>
      </c>
      <c r="S37" s="149">
        <v>430.74159204940003</v>
      </c>
      <c r="T37" s="149">
        <v>462.24416275819999</v>
      </c>
      <c r="U37" s="149">
        <v>478.13470864790003</v>
      </c>
      <c r="V37" s="149">
        <v>453.59604277450001</v>
      </c>
      <c r="W37" s="149">
        <v>446.47263748469999</v>
      </c>
      <c r="X37" s="149">
        <v>458.99157604889001</v>
      </c>
      <c r="Y37" s="149">
        <v>458.12698362696</v>
      </c>
      <c r="Z37" s="149">
        <v>475.4026939538</v>
      </c>
      <c r="AA37" s="149">
        <v>488.79301450520001</v>
      </c>
      <c r="AB37" s="149">
        <v>502.07814605850001</v>
      </c>
      <c r="AC37" s="149">
        <v>519.02617895330002</v>
      </c>
      <c r="AD37" s="149">
        <v>525.84810587089999</v>
      </c>
      <c r="AE37" s="149">
        <v>535.95240272269996</v>
      </c>
      <c r="AF37" s="149">
        <v>557.75110577320004</v>
      </c>
      <c r="AG37" s="149">
        <v>548.61166308960003</v>
      </c>
      <c r="AH37" s="149">
        <v>555.38912691979999</v>
      </c>
      <c r="AI37" s="149">
        <v>574.95779399510002</v>
      </c>
      <c r="AJ37" s="149">
        <v>567.75821625260005</v>
      </c>
      <c r="AK37" s="149">
        <v>579.49532237660003</v>
      </c>
      <c r="AL37" s="149">
        <v>572.02647731889999</v>
      </c>
      <c r="AM37" s="149">
        <v>604.42589907080003</v>
      </c>
      <c r="AN37" s="149">
        <v>583.86262968185997</v>
      </c>
      <c r="AO37" s="149">
        <v>550.43690301481001</v>
      </c>
      <c r="AP37" s="149">
        <v>566.97554597445003</v>
      </c>
      <c r="AQ37" s="149">
        <v>579.71086259448998</v>
      </c>
      <c r="AR37" s="149">
        <v>577.34870643859995</v>
      </c>
      <c r="AS37" s="149">
        <v>586.73719834408303</v>
      </c>
      <c r="AT37" s="149">
        <v>593.70630572372602</v>
      </c>
      <c r="AU37" s="149">
        <v>595.40499139577503</v>
      </c>
      <c r="AV37" s="149">
        <v>585.50844842415995</v>
      </c>
      <c r="AW37" s="149">
        <v>584.79802707051999</v>
      </c>
      <c r="AX37" s="149">
        <v>591.07115801380496</v>
      </c>
      <c r="AY37" s="149">
        <v>595.39006079537501</v>
      </c>
      <c r="AZ37" s="149">
        <v>542.78742179337996</v>
      </c>
      <c r="BB37" s="150" t="str">
        <f>IF(A37='data countries EDGAR'!B48,"ok","falsch")</f>
        <v>ok</v>
      </c>
    </row>
    <row r="38" spans="1:54" x14ac:dyDescent="0.25">
      <c r="A38" s="149" t="s">
        <v>121</v>
      </c>
      <c r="B38" s="149">
        <v>6.5820125142000002E-2</v>
      </c>
      <c r="C38" s="149">
        <v>6.5831106274000004E-2</v>
      </c>
      <c r="D38" s="149">
        <v>7.6487660940999999E-2</v>
      </c>
      <c r="E38" s="149">
        <v>8.3866863348999995E-2</v>
      </c>
      <c r="F38" s="149">
        <v>6.9044738891999996E-2</v>
      </c>
      <c r="G38" s="149">
        <v>8.7891545390000006E-2</v>
      </c>
      <c r="H38" s="149">
        <v>7.7499840710000004E-2</v>
      </c>
      <c r="I38" s="149">
        <v>8.5905530980000006E-2</v>
      </c>
      <c r="J38" s="149">
        <v>8.9130907590000003E-2</v>
      </c>
      <c r="K38" s="149">
        <v>8.365633838E-2</v>
      </c>
      <c r="L38" s="149">
        <v>8.3110184810000001E-2</v>
      </c>
      <c r="M38" s="149">
        <v>9.6027552069999994E-2</v>
      </c>
      <c r="N38" s="149">
        <v>9.232831088E-2</v>
      </c>
      <c r="O38" s="149">
        <v>8.395338477E-2</v>
      </c>
      <c r="P38" s="149">
        <v>0.10834484804</v>
      </c>
      <c r="Q38" s="149">
        <v>0.105687617289</v>
      </c>
      <c r="R38" s="149">
        <v>0.106169515514</v>
      </c>
      <c r="S38" s="149">
        <v>0.12142005157999999</v>
      </c>
      <c r="T38" s="149">
        <v>0.28595143813000001</v>
      </c>
      <c r="U38" s="149">
        <v>0.2678477507</v>
      </c>
      <c r="V38" s="149">
        <v>0.27833624549000002</v>
      </c>
      <c r="W38" s="149">
        <v>0.2911221048</v>
      </c>
      <c r="X38" s="149">
        <v>0.30036091110000002</v>
      </c>
      <c r="Y38" s="149">
        <v>0.26010775908</v>
      </c>
      <c r="Z38" s="149">
        <v>0.29723804025</v>
      </c>
      <c r="AA38" s="149">
        <v>0.31393372171799999</v>
      </c>
      <c r="AB38" s="149">
        <v>0.31672171985999997</v>
      </c>
      <c r="AC38" s="149">
        <v>0.30051513607000002</v>
      </c>
      <c r="AD38" s="149">
        <v>0.2914680469</v>
      </c>
      <c r="AE38" s="149">
        <v>0.2983648492</v>
      </c>
      <c r="AF38" s="149">
        <v>0.39817343555000001</v>
      </c>
      <c r="AG38" s="149">
        <v>0.40184569515000002</v>
      </c>
      <c r="AH38" s="149">
        <v>0.39226774240000001</v>
      </c>
      <c r="AI38" s="149">
        <v>0.42573297973000002</v>
      </c>
      <c r="AJ38" s="149">
        <v>0.40850794894999998</v>
      </c>
      <c r="AK38" s="149">
        <v>0.40539181395000001</v>
      </c>
      <c r="AL38" s="149">
        <v>0.39583820060000002</v>
      </c>
      <c r="AM38" s="149">
        <v>0.46263848419999998</v>
      </c>
      <c r="AN38" s="149">
        <v>0.47251913359999997</v>
      </c>
      <c r="AO38" s="149">
        <v>0.48210668220000003</v>
      </c>
      <c r="AP38" s="149">
        <v>0.50162347299999999</v>
      </c>
      <c r="AQ38" s="149">
        <v>0.57873177475000004</v>
      </c>
      <c r="AR38" s="149">
        <v>0.57228394137000005</v>
      </c>
      <c r="AS38" s="149">
        <v>0.60561542859999995</v>
      </c>
      <c r="AT38" s="149">
        <v>0.59614393332000004</v>
      </c>
      <c r="AU38" s="149">
        <v>0.61531298261</v>
      </c>
      <c r="AV38" s="149">
        <v>0.58655056873</v>
      </c>
      <c r="AW38" s="149">
        <v>0.51502353282000002</v>
      </c>
      <c r="AX38" s="149">
        <v>0.50022799548999997</v>
      </c>
      <c r="AY38" s="149">
        <v>0.48832499665000001</v>
      </c>
      <c r="AZ38" s="149">
        <v>0.42251990708999998</v>
      </c>
      <c r="BB38" s="150" t="str">
        <f>IF(A38='data countries EDGAR'!B49,"ok","falsch")</f>
        <v>ok</v>
      </c>
    </row>
    <row r="39" spans="1:54" x14ac:dyDescent="0.25">
      <c r="A39" s="149" t="s">
        <v>21</v>
      </c>
      <c r="B39" s="149">
        <v>8.4928409672999999E-2</v>
      </c>
      <c r="C39" s="149">
        <v>8.5149110173000003E-2</v>
      </c>
      <c r="D39" s="149">
        <v>8.4216434908999993E-2</v>
      </c>
      <c r="E39" s="149">
        <v>8.6430734398000003E-2</v>
      </c>
      <c r="F39" s="149">
        <v>9.2280422397999995E-2</v>
      </c>
      <c r="G39" s="149">
        <v>9.6710607547999997E-2</v>
      </c>
      <c r="H39" s="149">
        <v>9.7418496770000002E-2</v>
      </c>
      <c r="I39" s="149">
        <v>0.10071049871</v>
      </c>
      <c r="J39" s="149">
        <v>9.8514369350000006E-2</v>
      </c>
      <c r="K39" s="149">
        <v>0.10793381109</v>
      </c>
      <c r="L39" s="149">
        <v>0.11814985309000001</v>
      </c>
      <c r="M39" s="149">
        <v>0.13897218846000001</v>
      </c>
      <c r="N39" s="149">
        <v>0.14107886062</v>
      </c>
      <c r="O39" s="149">
        <v>0.15399426238</v>
      </c>
      <c r="P39" s="149">
        <v>0.14165674405000001</v>
      </c>
      <c r="Q39" s="149">
        <v>0.14692015706</v>
      </c>
      <c r="R39" s="149">
        <v>0.18645736002999999</v>
      </c>
      <c r="S39" s="149">
        <v>0.21844284950000001</v>
      </c>
      <c r="T39" s="149">
        <v>0.2051115681</v>
      </c>
      <c r="U39" s="149">
        <v>0.19103093209999999</v>
      </c>
      <c r="V39" s="149">
        <v>0.1891160154</v>
      </c>
      <c r="W39" s="149">
        <v>0.23905964090000001</v>
      </c>
      <c r="X39" s="149">
        <v>0.20346061739999999</v>
      </c>
      <c r="Y39" s="149">
        <v>0.22071127839999999</v>
      </c>
      <c r="Z39" s="149">
        <v>0.23351871415</v>
      </c>
      <c r="AA39" s="149">
        <v>0.24077687489999999</v>
      </c>
      <c r="AB39" s="149">
        <v>0.25749055345999999</v>
      </c>
      <c r="AC39" s="149">
        <v>0.26947024798000002</v>
      </c>
      <c r="AD39" s="149">
        <v>0.27329219920999998</v>
      </c>
      <c r="AE39" s="149">
        <v>0.28369909974000002</v>
      </c>
      <c r="AF39" s="149">
        <v>0.34176777728000002</v>
      </c>
      <c r="AG39" s="149">
        <v>0.35906547651499998</v>
      </c>
      <c r="AH39" s="149">
        <v>0.35845351175000001</v>
      </c>
      <c r="AI39" s="149">
        <v>0.3475379675361</v>
      </c>
      <c r="AJ39" s="149">
        <v>0.34503482142289998</v>
      </c>
      <c r="AK39" s="149">
        <v>0.34796374855520001</v>
      </c>
      <c r="AL39" s="149">
        <v>0.3651555850014</v>
      </c>
      <c r="AM39" s="149">
        <v>0.36663028524829999</v>
      </c>
      <c r="AN39" s="149">
        <v>0.37507241099999999</v>
      </c>
      <c r="AO39" s="149">
        <v>0.37242775830000002</v>
      </c>
      <c r="AP39" s="149">
        <v>0.38067494210000002</v>
      </c>
      <c r="AQ39" s="149">
        <v>0.37581443669999998</v>
      </c>
      <c r="AR39" s="149">
        <v>0.3906400162</v>
      </c>
      <c r="AS39" s="149">
        <v>0.3869356363</v>
      </c>
      <c r="AT39" s="149">
        <v>0.3836859017</v>
      </c>
      <c r="AU39" s="149">
        <v>0.39506028360000001</v>
      </c>
      <c r="AV39" s="149">
        <v>0.40173279540000001</v>
      </c>
      <c r="AW39" s="149">
        <v>0.39989442353999999</v>
      </c>
      <c r="AX39" s="149">
        <v>0.41933748599999998</v>
      </c>
      <c r="AY39" s="149">
        <v>0.40249150420000002</v>
      </c>
      <c r="AZ39" s="149">
        <v>0.35410595109999998</v>
      </c>
      <c r="BB39" s="150" t="str">
        <f>IF(A39='data countries EDGAR'!B50,"ok","falsch")</f>
        <v>ok</v>
      </c>
    </row>
    <row r="40" spans="1:54" x14ac:dyDescent="0.25">
      <c r="A40" s="149" t="s">
        <v>22</v>
      </c>
      <c r="B40" s="149">
        <v>0.16983258670000001</v>
      </c>
      <c r="C40" s="149">
        <v>0.1702261357</v>
      </c>
      <c r="D40" s="149">
        <v>0.16864785674999999</v>
      </c>
      <c r="E40" s="149">
        <v>0.17335768355</v>
      </c>
      <c r="F40" s="149">
        <v>0.18522661785</v>
      </c>
      <c r="G40" s="149">
        <v>0.19410060337000001</v>
      </c>
      <c r="H40" s="149">
        <v>0.19602676229999999</v>
      </c>
      <c r="I40" s="149">
        <v>0.2061766981</v>
      </c>
      <c r="J40" s="149">
        <v>0.2016729592</v>
      </c>
      <c r="K40" s="149">
        <v>0.22090254910000001</v>
      </c>
      <c r="L40" s="149">
        <v>0.23792458920000001</v>
      </c>
      <c r="M40" s="149">
        <v>0.2092834931</v>
      </c>
      <c r="N40" s="149">
        <v>0.19908028</v>
      </c>
      <c r="O40" s="149">
        <v>0.20087293149999999</v>
      </c>
      <c r="P40" s="149">
        <v>0.10494255666000001</v>
      </c>
      <c r="Q40" s="149">
        <v>0.12737196689999999</v>
      </c>
      <c r="R40" s="149">
        <v>0.21667057619999999</v>
      </c>
      <c r="S40" s="149">
        <v>0.24489584249999999</v>
      </c>
      <c r="T40" s="149">
        <v>0.14960702789999999</v>
      </c>
      <c r="U40" s="149">
        <v>0.15240843009999999</v>
      </c>
      <c r="V40" s="149">
        <v>0.27905404700000003</v>
      </c>
      <c r="W40" s="149">
        <v>0.3249904488</v>
      </c>
      <c r="X40" s="149">
        <v>0.29294246819999997</v>
      </c>
      <c r="Y40" s="149">
        <v>0.1572049898</v>
      </c>
      <c r="Z40" s="149">
        <v>0.17598430070000001</v>
      </c>
      <c r="AA40" s="149">
        <v>0.18243194660000001</v>
      </c>
      <c r="AB40" s="149">
        <v>0.18840522609999999</v>
      </c>
      <c r="AC40" s="149">
        <v>0.2017824594</v>
      </c>
      <c r="AD40" s="149">
        <v>0.20733193080000001</v>
      </c>
      <c r="AE40" s="149">
        <v>0.21392406329999999</v>
      </c>
      <c r="AF40" s="149">
        <v>0.29252998400000002</v>
      </c>
      <c r="AG40" s="149">
        <v>0.29069753500000001</v>
      </c>
      <c r="AH40" s="149">
        <v>0.30344309600000002</v>
      </c>
      <c r="AI40" s="149">
        <v>0.43666017267149998</v>
      </c>
      <c r="AJ40" s="149">
        <v>0.4831167533097</v>
      </c>
      <c r="AK40" s="149">
        <v>0.50594385825782995</v>
      </c>
      <c r="AL40" s="149">
        <v>0.51977970752489999</v>
      </c>
      <c r="AM40" s="149">
        <v>0.55938905464999999</v>
      </c>
      <c r="AN40" s="149">
        <v>0.47486342190000003</v>
      </c>
      <c r="AO40" s="149">
        <v>0.46711694819999999</v>
      </c>
      <c r="AP40" s="149">
        <v>0.4737764538</v>
      </c>
      <c r="AQ40" s="149">
        <v>0.47690768063029998</v>
      </c>
      <c r="AR40" s="149">
        <v>0.62198774273000002</v>
      </c>
      <c r="AS40" s="149">
        <v>0.69649515585099997</v>
      </c>
      <c r="AT40" s="149">
        <v>0.75297982159499999</v>
      </c>
      <c r="AU40" s="149">
        <v>0.91937183565299996</v>
      </c>
      <c r="AV40" s="149">
        <v>0.99612525652200001</v>
      </c>
      <c r="AW40" s="149">
        <v>0.95949896834899995</v>
      </c>
      <c r="AX40" s="149">
        <v>0.94775512877300006</v>
      </c>
      <c r="AY40" s="149">
        <v>0.85747849948699995</v>
      </c>
      <c r="AZ40" s="149">
        <v>0.82065657118699997</v>
      </c>
      <c r="BB40" s="150" t="str">
        <f>IF(A40='data countries EDGAR'!B51,"ok","falsch")</f>
        <v>ok</v>
      </c>
    </row>
    <row r="41" spans="1:54" x14ac:dyDescent="0.25">
      <c r="A41" s="149" t="s">
        <v>146</v>
      </c>
      <c r="B41" s="149">
        <v>27.890529063990002</v>
      </c>
      <c r="C41" s="149">
        <v>30.340707030890002</v>
      </c>
      <c r="D41" s="149">
        <v>31.53624621166</v>
      </c>
      <c r="E41" s="149">
        <v>31.540078620879999</v>
      </c>
      <c r="F41" s="149">
        <v>29.604588478379998</v>
      </c>
      <c r="G41" s="149">
        <v>26.984385490499999</v>
      </c>
      <c r="H41" s="149">
        <v>27.61781115138</v>
      </c>
      <c r="I41" s="149">
        <v>25.83702708677</v>
      </c>
      <c r="J41" s="149">
        <v>26.32254843286</v>
      </c>
      <c r="K41" s="149">
        <v>27.908648926680002</v>
      </c>
      <c r="L41" s="149">
        <v>27.69975087325</v>
      </c>
      <c r="M41" s="149">
        <v>25.401155591199998</v>
      </c>
      <c r="N41" s="149">
        <v>21.583627150030001</v>
      </c>
      <c r="O41" s="149">
        <v>22.022515491819998</v>
      </c>
      <c r="P41" s="149">
        <v>23.29635156738</v>
      </c>
      <c r="Q41" s="149">
        <v>22.482498309339999</v>
      </c>
      <c r="R41" s="149">
        <v>22.760076335600001</v>
      </c>
      <c r="S41" s="149">
        <v>22.977747396009999</v>
      </c>
      <c r="T41" s="149">
        <v>27.743341205219998</v>
      </c>
      <c r="U41" s="149">
        <v>33.4782472216</v>
      </c>
      <c r="V41" s="149">
        <v>33.013073578860002</v>
      </c>
      <c r="W41" s="149">
        <v>31.466685839669999</v>
      </c>
      <c r="X41" s="149">
        <v>32.658592713129998</v>
      </c>
      <c r="Y41" s="149">
        <v>34.552948535470001</v>
      </c>
      <c r="Z41" s="149">
        <v>37.714312419060001</v>
      </c>
      <c r="AA41" s="149">
        <v>41.299136117880003</v>
      </c>
      <c r="AB41" s="149">
        <v>47.460022962789999</v>
      </c>
      <c r="AC41" s="149">
        <v>54.021278931140003</v>
      </c>
      <c r="AD41" s="149">
        <v>54.484366055670002</v>
      </c>
      <c r="AE41" s="149">
        <v>57.067381749010003</v>
      </c>
      <c r="AF41" s="149">
        <v>53.422736551980002</v>
      </c>
      <c r="AG41" s="149">
        <v>51.351672027749999</v>
      </c>
      <c r="AH41" s="149">
        <v>51.82368001124</v>
      </c>
      <c r="AI41" s="149">
        <v>53.779427766609999</v>
      </c>
      <c r="AJ41" s="149">
        <v>58.082702259199998</v>
      </c>
      <c r="AK41" s="149">
        <v>58.875003122480003</v>
      </c>
      <c r="AL41" s="149">
        <v>60.011216151950002</v>
      </c>
      <c r="AM41" s="149">
        <v>67.458588304100005</v>
      </c>
      <c r="AN41" s="149">
        <v>71.005906363370002</v>
      </c>
      <c r="AO41" s="149">
        <v>67.939751791760003</v>
      </c>
      <c r="AP41" s="149">
        <v>72.05864528619</v>
      </c>
      <c r="AQ41" s="149">
        <v>78.653880686289995</v>
      </c>
      <c r="AR41" s="149">
        <v>80.842324448519904</v>
      </c>
      <c r="AS41" s="149">
        <v>84.980206094820005</v>
      </c>
      <c r="AT41" s="149">
        <v>78.462158800439994</v>
      </c>
      <c r="AU41" s="149">
        <v>84.051508087580004</v>
      </c>
      <c r="AV41" s="149">
        <v>88.522624109099993</v>
      </c>
      <c r="AW41" s="149">
        <v>89.351862442602894</v>
      </c>
      <c r="AX41" s="149">
        <v>88.955204105527002</v>
      </c>
      <c r="AY41" s="149">
        <v>90.582641288760001</v>
      </c>
      <c r="AZ41" s="149">
        <v>84.555971232035105</v>
      </c>
      <c r="BB41" s="150" t="str">
        <f>IF(A41='data countries EDGAR'!B52,"ok","falsch")</f>
        <v>ok</v>
      </c>
    </row>
    <row r="42" spans="1:54" x14ac:dyDescent="0.25">
      <c r="A42" s="149" t="s">
        <v>48</v>
      </c>
      <c r="B42" s="149">
        <v>909.57731905440005</v>
      </c>
      <c r="C42" s="149">
        <v>913.43885947340004</v>
      </c>
      <c r="D42" s="149">
        <v>974.69805859200005</v>
      </c>
      <c r="E42" s="149">
        <v>1015.3814236263</v>
      </c>
      <c r="F42" s="149">
        <v>1033.2542386232999</v>
      </c>
      <c r="G42" s="149">
        <v>1184.6827426744001</v>
      </c>
      <c r="H42" s="149">
        <v>1232.0342570585001</v>
      </c>
      <c r="I42" s="149">
        <v>1385.3043627843001</v>
      </c>
      <c r="J42" s="149">
        <v>1562.8538552942</v>
      </c>
      <c r="K42" s="149">
        <v>1601.5082293590001</v>
      </c>
      <c r="L42" s="149">
        <v>1568.089824356</v>
      </c>
      <c r="M42" s="149">
        <v>1554.4587454145999</v>
      </c>
      <c r="N42" s="149">
        <v>1625.5647121458001</v>
      </c>
      <c r="O42" s="149">
        <v>1711.6478083223999</v>
      </c>
      <c r="P42" s="149">
        <v>1867.3107861103999</v>
      </c>
      <c r="Q42" s="149">
        <v>1882.6829530922</v>
      </c>
      <c r="R42" s="149">
        <v>2000.3842840029999</v>
      </c>
      <c r="S42" s="149">
        <v>2140.8344634741002</v>
      </c>
      <c r="T42" s="149">
        <v>2303.3360904450001</v>
      </c>
      <c r="U42" s="149">
        <v>2383.7068942499</v>
      </c>
      <c r="V42" s="149">
        <v>2425.6460518969998</v>
      </c>
      <c r="W42" s="149">
        <v>2561.8073796679</v>
      </c>
      <c r="X42" s="149">
        <v>2695.4158366175998</v>
      </c>
      <c r="Y42" s="149">
        <v>2919.9837579586001</v>
      </c>
      <c r="Z42" s="149">
        <v>3100.7869485935998</v>
      </c>
      <c r="AA42" s="149">
        <v>3415.4709028247999</v>
      </c>
      <c r="AB42" s="149">
        <v>3387.3546133659001</v>
      </c>
      <c r="AC42" s="149">
        <v>3465.4537084294502</v>
      </c>
      <c r="AD42" s="149">
        <v>3547.6561609588698</v>
      </c>
      <c r="AE42" s="149">
        <v>3478.4197640847401</v>
      </c>
      <c r="AF42" s="149">
        <v>3705.6726647543601</v>
      </c>
      <c r="AG42" s="149">
        <v>3880.8063742388499</v>
      </c>
      <c r="AH42" s="149">
        <v>4185.9674038571502</v>
      </c>
      <c r="AI42" s="149">
        <v>4855.5137354793796</v>
      </c>
      <c r="AJ42" s="149">
        <v>5602.2133335782</v>
      </c>
      <c r="AK42" s="149">
        <v>6338.5607891031896</v>
      </c>
      <c r="AL42" s="149">
        <v>7040.4008653670999</v>
      </c>
      <c r="AM42" s="149">
        <v>7673.6259593825998</v>
      </c>
      <c r="AN42" s="149">
        <v>7889.3332014727703</v>
      </c>
      <c r="AO42" s="149">
        <v>8490.5318720169507</v>
      </c>
      <c r="AP42" s="149">
        <v>9296.4850593988194</v>
      </c>
      <c r="AQ42" s="149">
        <v>10157.380884951701</v>
      </c>
      <c r="AR42" s="149">
        <v>10480.8105663604</v>
      </c>
      <c r="AS42" s="149">
        <v>10738.429161272699</v>
      </c>
      <c r="AT42" s="149">
        <v>10761.2495219022</v>
      </c>
      <c r="AU42" s="149">
        <v>10722.406686492101</v>
      </c>
      <c r="AV42" s="149">
        <v>10731.519403107801</v>
      </c>
      <c r="AW42" s="149">
        <v>10921.7935723924</v>
      </c>
      <c r="AX42" s="149">
        <v>11260.010338952199</v>
      </c>
      <c r="AY42" s="149">
        <v>11503.8573895388</v>
      </c>
      <c r="AZ42" s="149">
        <v>11680.416049306599</v>
      </c>
      <c r="BB42" s="150" t="str">
        <f>IF(A42='data countries EDGAR'!B53,"ok","falsch")</f>
        <v>ok</v>
      </c>
    </row>
    <row r="43" spans="1:54" x14ac:dyDescent="0.25">
      <c r="A43" s="149" t="s">
        <v>147</v>
      </c>
      <c r="B43" s="149">
        <v>28.599653024830001</v>
      </c>
      <c r="C43" s="149">
        <v>28.915567287830001</v>
      </c>
      <c r="D43" s="149">
        <v>29.674380278240001</v>
      </c>
      <c r="E43" s="149">
        <v>30.57745162837</v>
      </c>
      <c r="F43" s="149">
        <v>31.681379012859999</v>
      </c>
      <c r="G43" s="149">
        <v>34.306691003410002</v>
      </c>
      <c r="H43" s="149">
        <v>36.529793184170003</v>
      </c>
      <c r="I43" s="149">
        <v>37.522513792189997</v>
      </c>
      <c r="J43" s="149">
        <v>40.00315453799</v>
      </c>
      <c r="K43" s="149">
        <v>40.193034728619999</v>
      </c>
      <c r="L43" s="149">
        <v>41.004149353990002</v>
      </c>
      <c r="M43" s="149">
        <v>41.530912459409997</v>
      </c>
      <c r="N43" s="149">
        <v>42.113595083249997</v>
      </c>
      <c r="O43" s="149">
        <v>44.186115988650002</v>
      </c>
      <c r="P43" s="149">
        <v>44.944875913739999</v>
      </c>
      <c r="Q43" s="149">
        <v>46.506487462519999</v>
      </c>
      <c r="R43" s="149">
        <v>47.033705737699997</v>
      </c>
      <c r="S43" s="149">
        <v>49.02778073604</v>
      </c>
      <c r="T43" s="149">
        <v>49.588497959000001</v>
      </c>
      <c r="U43" s="149">
        <v>51.125613116399997</v>
      </c>
      <c r="V43" s="149">
        <v>52.52542865222</v>
      </c>
      <c r="W43" s="149">
        <v>54.208872871330001</v>
      </c>
      <c r="X43" s="149">
        <v>56.229746722820003</v>
      </c>
      <c r="Y43" s="149">
        <v>59.492989152379998</v>
      </c>
      <c r="Z43" s="149">
        <v>59.063939807300002</v>
      </c>
      <c r="AA43" s="149">
        <v>61.828562800900002</v>
      </c>
      <c r="AB43" s="149">
        <v>61.054969368499997</v>
      </c>
      <c r="AC43" s="149">
        <v>66.273258726600005</v>
      </c>
      <c r="AD43" s="149">
        <v>67.547227834699996</v>
      </c>
      <c r="AE43" s="149">
        <v>59.260089970400003</v>
      </c>
      <c r="AF43" s="149">
        <v>61.707013559799996</v>
      </c>
      <c r="AG43" s="149">
        <v>61.385307609400002</v>
      </c>
      <c r="AH43" s="149">
        <v>59.012672051800003</v>
      </c>
      <c r="AI43" s="149">
        <v>58.537665259900002</v>
      </c>
      <c r="AJ43" s="149">
        <v>58.668508184899999</v>
      </c>
      <c r="AK43" s="149">
        <v>60.916993720999997</v>
      </c>
      <c r="AL43" s="149">
        <v>59.763725128799997</v>
      </c>
      <c r="AM43" s="149">
        <v>61.479633021909997</v>
      </c>
      <c r="AN43" s="149">
        <v>62.009423024039997</v>
      </c>
      <c r="AO43" s="149">
        <v>65.238777256199995</v>
      </c>
      <c r="AP43" s="149">
        <v>66.819509767080007</v>
      </c>
      <c r="AQ43" s="149">
        <v>72.451943504590005</v>
      </c>
      <c r="AR43" s="149">
        <v>72.907502207670007</v>
      </c>
      <c r="AS43" s="149">
        <v>82.440160214499997</v>
      </c>
      <c r="AT43" s="149">
        <v>85.363466847799998</v>
      </c>
      <c r="AU43" s="149">
        <v>85.451825035460004</v>
      </c>
      <c r="AV43" s="149">
        <v>95.398234870289997</v>
      </c>
      <c r="AW43" s="149">
        <v>83.015174368800004</v>
      </c>
      <c r="AX43" s="149">
        <v>86.458504053810003</v>
      </c>
      <c r="AY43" s="149">
        <v>92.62320490274</v>
      </c>
      <c r="AZ43" s="149">
        <v>90.252425417820007</v>
      </c>
      <c r="BB43" s="150" t="str">
        <f>IF(A43='data countries EDGAR'!B54,"ok","falsch")</f>
        <v>ok</v>
      </c>
    </row>
    <row r="44" spans="1:54" x14ac:dyDescent="0.25">
      <c r="A44" s="149" t="s">
        <v>4</v>
      </c>
      <c r="B44" s="149">
        <v>2.3889779440000002E-2</v>
      </c>
      <c r="C44" s="149">
        <v>2.390872514E-2</v>
      </c>
      <c r="D44" s="149">
        <v>2.3613586110000001E-2</v>
      </c>
      <c r="E44" s="149">
        <v>2.4287813790000001E-2</v>
      </c>
      <c r="F44" s="149">
        <v>2.5992502970000001E-2</v>
      </c>
      <c r="G44" s="149">
        <v>2.7394267020000002E-2</v>
      </c>
      <c r="H44" s="149">
        <v>2.7532614519999998E-2</v>
      </c>
      <c r="I44" s="149">
        <v>2.8502098989999999E-2</v>
      </c>
      <c r="J44" s="149">
        <v>2.7779690669999999E-2</v>
      </c>
      <c r="K44" s="149">
        <v>3.070457004E-2</v>
      </c>
      <c r="L44" s="149">
        <v>3.3688177270000001E-2</v>
      </c>
      <c r="M44" s="149">
        <v>3.104008946E-2</v>
      </c>
      <c r="N44" s="149">
        <v>2.9347858800000001E-2</v>
      </c>
      <c r="O44" s="149">
        <v>3.0094350230000001E-2</v>
      </c>
      <c r="P44" s="149">
        <v>2.9364724070000001E-2</v>
      </c>
      <c r="Q44" s="149">
        <v>3.0330071900000002E-2</v>
      </c>
      <c r="R44" s="149">
        <v>1.8211892300000001E-2</v>
      </c>
      <c r="S44" s="149">
        <v>4.8898940600000003E-2</v>
      </c>
      <c r="T44" s="149">
        <v>4.5703615699999998E-2</v>
      </c>
      <c r="U44" s="149">
        <v>4.2429069680000001E-2</v>
      </c>
      <c r="V44" s="149">
        <v>4.6294128970000001E-2</v>
      </c>
      <c r="W44" s="149">
        <v>5.3838661959999999E-2</v>
      </c>
      <c r="X44" s="149">
        <v>4.7838411820000003E-2</v>
      </c>
      <c r="Y44" s="149">
        <v>4.6844875840000001E-2</v>
      </c>
      <c r="Z44" s="149">
        <v>4.7251158860000003E-2</v>
      </c>
      <c r="AA44" s="149">
        <v>4.8710134670000002E-2</v>
      </c>
      <c r="AB44" s="149">
        <v>4.9679163149999997E-2</v>
      </c>
      <c r="AC44" s="149">
        <v>5.2076897830000003E-2</v>
      </c>
      <c r="AD44" s="149">
        <v>6.4254070730000001E-2</v>
      </c>
      <c r="AE44" s="149">
        <v>6.6769741539999997E-2</v>
      </c>
      <c r="AF44" s="149">
        <v>0.10479394875</v>
      </c>
      <c r="AG44" s="149">
        <v>0.11086271611699999</v>
      </c>
      <c r="AH44" s="149">
        <v>0.110633006785</v>
      </c>
      <c r="AI44" s="149">
        <v>0.14397853750600001</v>
      </c>
      <c r="AJ44" s="149">
        <v>0.15695948119299999</v>
      </c>
      <c r="AK44" s="149">
        <v>0.14865383216399999</v>
      </c>
      <c r="AL44" s="149">
        <v>0.17361638679399999</v>
      </c>
      <c r="AM44" s="149">
        <v>0.112579579926</v>
      </c>
      <c r="AN44" s="149">
        <v>0.11548510520499999</v>
      </c>
      <c r="AO44" s="149">
        <v>0.140125568053</v>
      </c>
      <c r="AP44" s="149">
        <v>0.1649532232</v>
      </c>
      <c r="AQ44" s="149">
        <v>0.1399506277</v>
      </c>
      <c r="AR44" s="149">
        <v>0.14678813499999999</v>
      </c>
      <c r="AS44" s="149">
        <v>0.17516406740000001</v>
      </c>
      <c r="AT44" s="149">
        <v>0.15354442432000001</v>
      </c>
      <c r="AU44" s="149">
        <v>0.16899293260000001</v>
      </c>
      <c r="AV44" s="149">
        <v>0.2000397277</v>
      </c>
      <c r="AW44" s="149">
        <v>0.27533444364999998</v>
      </c>
      <c r="AX44" s="149">
        <v>0.2893830375</v>
      </c>
      <c r="AY44" s="149">
        <v>0.30188197820000001</v>
      </c>
      <c r="AZ44" s="149">
        <v>0.24984557600000001</v>
      </c>
      <c r="BB44" s="150" t="str">
        <f>IF(A44='data countries EDGAR'!B55,"ok","falsch")</f>
        <v>ok</v>
      </c>
    </row>
    <row r="45" spans="1:54" x14ac:dyDescent="0.25">
      <c r="A45" s="149" t="s">
        <v>23</v>
      </c>
      <c r="B45" s="149">
        <v>1.8060986757269999</v>
      </c>
      <c r="C45" s="149">
        <v>2.068818821727</v>
      </c>
      <c r="D45" s="149">
        <v>1.9817677744769999</v>
      </c>
      <c r="E45" s="149">
        <v>8.9651047637569992</v>
      </c>
      <c r="F45" s="149">
        <v>12.891165241847</v>
      </c>
      <c r="G45" s="149">
        <v>7.9708771354500003</v>
      </c>
      <c r="H45" s="149">
        <v>7.7032892663799997</v>
      </c>
      <c r="I45" s="149">
        <v>2.4753840448100002</v>
      </c>
      <c r="J45" s="149">
        <v>1.53660062289</v>
      </c>
      <c r="K45" s="149">
        <v>1.3967529220199999</v>
      </c>
      <c r="L45" s="149">
        <v>1.83208654029</v>
      </c>
      <c r="M45" s="149">
        <v>2.05844136221</v>
      </c>
      <c r="N45" s="149">
        <v>2.3869959712400002</v>
      </c>
      <c r="O45" s="149">
        <v>2.4625324327200002</v>
      </c>
      <c r="P45" s="149">
        <v>2.4316724915319998</v>
      </c>
      <c r="Q45" s="149">
        <v>2.4705747819320001</v>
      </c>
      <c r="R45" s="149">
        <v>2.4074488977919999</v>
      </c>
      <c r="S45" s="149">
        <v>2.4594409654199998</v>
      </c>
      <c r="T45" s="149">
        <v>2.4338767021169998</v>
      </c>
      <c r="U45" s="149">
        <v>2.438312984215</v>
      </c>
      <c r="V45" s="149">
        <v>2.403310983965</v>
      </c>
      <c r="W45" s="149">
        <v>2.4519482784040001</v>
      </c>
      <c r="X45" s="149">
        <v>2.392996124757</v>
      </c>
      <c r="Y45" s="149">
        <v>2.3637624489869999</v>
      </c>
      <c r="Z45" s="149">
        <v>2.16521965967</v>
      </c>
      <c r="AA45" s="149">
        <v>2.7522104345749998</v>
      </c>
      <c r="AB45" s="149">
        <v>3.3108295502699998</v>
      </c>
      <c r="AC45" s="149">
        <v>3.4110664615630002</v>
      </c>
      <c r="AD45" s="149">
        <v>4.0547612202299996</v>
      </c>
      <c r="AE45" s="149">
        <v>4.1989992914799998</v>
      </c>
      <c r="AF45" s="149">
        <v>4.5420988322409999</v>
      </c>
      <c r="AG45" s="149">
        <v>4.4276255141569996</v>
      </c>
      <c r="AH45" s="149">
        <v>2.8865388585709999</v>
      </c>
      <c r="AI45" s="149">
        <v>3.5921167745520002</v>
      </c>
      <c r="AJ45" s="149">
        <v>3.646273892565</v>
      </c>
      <c r="AK45" s="149">
        <v>4.3591151974280002</v>
      </c>
      <c r="AL45" s="149">
        <v>4.8492069812620002</v>
      </c>
      <c r="AM45" s="149">
        <v>4.2919866042560004</v>
      </c>
      <c r="AN45" s="149">
        <v>4.4608858404129998</v>
      </c>
      <c r="AO45" s="149">
        <v>4.9478964213380001</v>
      </c>
      <c r="AP45" s="149">
        <v>5.3262403997099996</v>
      </c>
      <c r="AQ45" s="149">
        <v>4.8844191809030004</v>
      </c>
      <c r="AR45" s="149">
        <v>4.5099667329519999</v>
      </c>
      <c r="AS45" s="149">
        <v>5.4842301065379999</v>
      </c>
      <c r="AT45" s="149">
        <v>5.3245705098120002</v>
      </c>
      <c r="AU45" s="149">
        <v>5.7776255927479996</v>
      </c>
      <c r="AV45" s="149">
        <v>5.6472393631870004</v>
      </c>
      <c r="AW45" s="149">
        <v>5.5598005372249997</v>
      </c>
      <c r="AX45" s="149">
        <v>6.4789351664000003</v>
      </c>
      <c r="AY45" s="149">
        <v>6.3465061693339999</v>
      </c>
      <c r="AZ45" s="149">
        <v>6.1829023403140004</v>
      </c>
      <c r="BB45" s="150" t="str">
        <f>IF(A45='data countries EDGAR'!B56,"ok","falsch")</f>
        <v>ok</v>
      </c>
    </row>
    <row r="46" spans="1:54" x14ac:dyDescent="0.25">
      <c r="A46" s="149" t="s">
        <v>168</v>
      </c>
      <c r="B46" s="149">
        <v>1.8130318860000001E-2</v>
      </c>
      <c r="C46" s="149">
        <v>1.8130327839E-2</v>
      </c>
      <c r="D46" s="149">
        <v>1.9898197639000002E-2</v>
      </c>
      <c r="E46" s="149">
        <v>2.3154825518000001E-2</v>
      </c>
      <c r="F46" s="149">
        <v>2.8750782959999999E-2</v>
      </c>
      <c r="G46" s="149">
        <v>2.392679935E-2</v>
      </c>
      <c r="H46" s="149">
        <v>2.273729264E-2</v>
      </c>
      <c r="I46" s="149">
        <v>2.4148914359999999E-2</v>
      </c>
      <c r="J46" s="149">
        <v>2.3702697830000001E-2</v>
      </c>
      <c r="K46" s="149">
        <v>2.7165726550000002E-2</v>
      </c>
      <c r="L46" s="149">
        <v>2.7845540299999999E-2</v>
      </c>
      <c r="M46" s="149">
        <v>6.0760186010000002E-2</v>
      </c>
      <c r="N46" s="149">
        <v>5.5503744789999997E-2</v>
      </c>
      <c r="O46" s="149">
        <v>5.7421075570000001E-2</v>
      </c>
      <c r="P46" s="149">
        <v>4.8599506879999997E-2</v>
      </c>
      <c r="Q46" s="149">
        <v>5.5601945030000002E-2</v>
      </c>
      <c r="R46" s="149">
        <v>3.5498763799999999E-2</v>
      </c>
      <c r="S46" s="149">
        <v>4.0505962350000001E-2</v>
      </c>
      <c r="T46" s="149">
        <v>4.0496674939999998E-2</v>
      </c>
      <c r="U46" s="149">
        <v>3.8158434450000001E-2</v>
      </c>
      <c r="V46" s="149">
        <v>3.885867925E-2</v>
      </c>
      <c r="W46" s="149">
        <v>2.6763478130000001E-2</v>
      </c>
      <c r="X46" s="149">
        <v>4.0136070160000002E-2</v>
      </c>
      <c r="Y46" s="149">
        <v>3.9369640460000001E-2</v>
      </c>
      <c r="Z46" s="149">
        <v>4.243614356E-2</v>
      </c>
      <c r="AA46" s="149">
        <v>4.0980183160000003E-2</v>
      </c>
      <c r="AB46" s="149">
        <v>4.125034457E-2</v>
      </c>
      <c r="AC46" s="149">
        <v>4.2599472120000002E-2</v>
      </c>
      <c r="AD46" s="149">
        <v>4.4418222469999998E-2</v>
      </c>
      <c r="AE46" s="149">
        <v>4.3525083270000001E-2</v>
      </c>
      <c r="AF46" s="149">
        <v>4.9194424319999999E-2</v>
      </c>
      <c r="AG46" s="149">
        <v>4.8732828839999999E-2</v>
      </c>
      <c r="AH46" s="149">
        <v>2.6036195979999999E-2</v>
      </c>
      <c r="AI46" s="149">
        <v>2.3685357760000001E-2</v>
      </c>
      <c r="AJ46" s="149">
        <v>4.056670054E-2</v>
      </c>
      <c r="AK46" s="149">
        <v>6.6154155680000007E-2</v>
      </c>
      <c r="AL46" s="149">
        <v>6.7487584860000005E-2</v>
      </c>
      <c r="AM46" s="149">
        <v>5.1781846059999997E-2</v>
      </c>
      <c r="AN46" s="149">
        <v>5.4325197710000002E-2</v>
      </c>
      <c r="AO46" s="149">
        <v>4.842813562E-2</v>
      </c>
      <c r="AP46" s="149">
        <v>6.1508000299999997E-2</v>
      </c>
      <c r="AQ46" s="149">
        <v>8.7860099979999995E-2</v>
      </c>
      <c r="AR46" s="149">
        <v>8.5979809589999998E-2</v>
      </c>
      <c r="AS46" s="149">
        <v>8.39540394E-2</v>
      </c>
      <c r="AT46" s="149">
        <v>8.7087780510000004E-2</v>
      </c>
      <c r="AU46" s="149">
        <v>8.4642133100000003E-2</v>
      </c>
      <c r="AV46" s="149">
        <v>8.3840662610000005E-2</v>
      </c>
      <c r="AW46" s="149">
        <v>5.3315958390000001E-2</v>
      </c>
      <c r="AX46" s="149">
        <v>5.485558494E-2</v>
      </c>
      <c r="AY46" s="149">
        <v>5.6544648230000001E-2</v>
      </c>
      <c r="AZ46" s="149">
        <v>5.53308458E-2</v>
      </c>
      <c r="BB46" s="150" t="str">
        <f>IF(A46='data countries EDGAR'!B57,"ok","falsch")</f>
        <v>ok</v>
      </c>
    </row>
    <row r="47" spans="1:54" x14ac:dyDescent="0.25">
      <c r="A47" s="149" t="s">
        <v>137</v>
      </c>
      <c r="B47" s="149">
        <v>1.446756481337</v>
      </c>
      <c r="C47" s="149">
        <v>1.4461597693370001</v>
      </c>
      <c r="D47" s="149">
        <v>1.6203958815149999</v>
      </c>
      <c r="E47" s="149">
        <v>1.8421298218719999</v>
      </c>
      <c r="F47" s="149">
        <v>1.8086078109479999</v>
      </c>
      <c r="G47" s="149">
        <v>1.980930727719</v>
      </c>
      <c r="H47" s="149">
        <v>2.0437392323479999</v>
      </c>
      <c r="I47" s="149">
        <v>2.566897063866</v>
      </c>
      <c r="J47" s="149">
        <v>2.7720988280549999</v>
      </c>
      <c r="K47" s="149">
        <v>2.7800986720580001</v>
      </c>
      <c r="L47" s="149">
        <v>2.4963672815439999</v>
      </c>
      <c r="M47" s="149">
        <v>2.3121491530189999</v>
      </c>
      <c r="N47" s="149">
        <v>1.96792079779</v>
      </c>
      <c r="O47" s="149">
        <v>2.0010548039690002</v>
      </c>
      <c r="P47" s="149">
        <v>2.090997332398</v>
      </c>
      <c r="Q47" s="149">
        <v>2.2012330309360002</v>
      </c>
      <c r="R47" s="149">
        <v>2.2969694358539998</v>
      </c>
      <c r="S47" s="149">
        <v>2.4249133233769999</v>
      </c>
      <c r="T47" s="149">
        <v>2.5597779998719998</v>
      </c>
      <c r="U47" s="149">
        <v>2.8904595370539998</v>
      </c>
      <c r="V47" s="149">
        <v>2.9295916169640002</v>
      </c>
      <c r="W47" s="149">
        <v>3.1771686818729998</v>
      </c>
      <c r="X47" s="149">
        <v>4.2664642950160001</v>
      </c>
      <c r="Y47" s="149">
        <v>4.2895626551079999</v>
      </c>
      <c r="Z47" s="149">
        <v>4.9913289894649999</v>
      </c>
      <c r="AA47" s="149">
        <v>4.9947016162900004</v>
      </c>
      <c r="AB47" s="149">
        <v>4.7755735240800004</v>
      </c>
      <c r="AC47" s="149">
        <v>4.6695707434319997</v>
      </c>
      <c r="AD47" s="149">
        <v>5.2031047167170001</v>
      </c>
      <c r="AE47" s="149">
        <v>5.1781548510000004</v>
      </c>
      <c r="AF47" s="149">
        <v>5.1440229113899996</v>
      </c>
      <c r="AG47" s="149">
        <v>5.5618729758900001</v>
      </c>
      <c r="AH47" s="149">
        <v>5.6703931832599999</v>
      </c>
      <c r="AI47" s="149">
        <v>6.1191842682799997</v>
      </c>
      <c r="AJ47" s="149">
        <v>6.2118166305000004</v>
      </c>
      <c r="AK47" s="149">
        <v>6.3574116589939997</v>
      </c>
      <c r="AL47" s="149">
        <v>6.984702486472</v>
      </c>
      <c r="AM47" s="149">
        <v>7.7164954826869998</v>
      </c>
      <c r="AN47" s="149">
        <v>7.6480994195619996</v>
      </c>
      <c r="AO47" s="149">
        <v>7.3701768730139996</v>
      </c>
      <c r="AP47" s="149">
        <v>7.2972968544440002</v>
      </c>
      <c r="AQ47" s="149">
        <v>7.6630170151270001</v>
      </c>
      <c r="AR47" s="149">
        <v>7.6465680999999996</v>
      </c>
      <c r="AS47" s="149">
        <v>7.9408421740000001</v>
      </c>
      <c r="AT47" s="149">
        <v>8.0524774324999999</v>
      </c>
      <c r="AU47" s="149">
        <v>7.7668246428999996</v>
      </c>
      <c r="AV47" s="149">
        <v>8.2953164326</v>
      </c>
      <c r="AW47" s="149">
        <v>8.4798927005000007</v>
      </c>
      <c r="AX47" s="149">
        <v>8.2434953605000008</v>
      </c>
      <c r="AY47" s="149">
        <v>8.8502807439000009</v>
      </c>
      <c r="AZ47" s="149">
        <v>7.8176086751999998</v>
      </c>
      <c r="BB47" s="150" t="str">
        <f>IF(A47='data countries EDGAR'!B58,"ok","falsch")</f>
        <v>ok</v>
      </c>
    </row>
    <row r="48" spans="1:54" x14ac:dyDescent="0.25">
      <c r="A48" s="149" t="s">
        <v>197</v>
      </c>
      <c r="B48" s="149">
        <v>2.638967482285</v>
      </c>
      <c r="C48" s="149">
        <v>2.6910479032849999</v>
      </c>
      <c r="D48" s="149">
        <v>2.9905982824490001</v>
      </c>
      <c r="E48" s="149">
        <v>3.0761285173370001</v>
      </c>
      <c r="F48" s="149">
        <v>3.1611315595659999</v>
      </c>
      <c r="G48" s="149">
        <v>3.4318432292869998</v>
      </c>
      <c r="H48" s="149">
        <v>3.9197123612740001</v>
      </c>
      <c r="I48" s="149">
        <v>3.8892538816769999</v>
      </c>
      <c r="J48" s="149">
        <v>4.4972871988409997</v>
      </c>
      <c r="K48" s="149">
        <v>4.1985997835789997</v>
      </c>
      <c r="L48" s="149">
        <v>3.9978886639779998</v>
      </c>
      <c r="M48" s="149">
        <v>3.6655229455440002</v>
      </c>
      <c r="N48" s="149">
        <v>3.4892241027659998</v>
      </c>
      <c r="O48" s="149">
        <v>4.1018902990699999</v>
      </c>
      <c r="P48" s="149">
        <v>3.6635660000480001</v>
      </c>
      <c r="Q48" s="149">
        <v>3.36353085417</v>
      </c>
      <c r="R48" s="149">
        <v>3.512047101316</v>
      </c>
      <c r="S48" s="149">
        <v>3.4298321785720001</v>
      </c>
      <c r="T48" s="149">
        <v>3.4685935292500001</v>
      </c>
      <c r="U48" s="149">
        <v>3.3351104873800002</v>
      </c>
      <c r="V48" s="149">
        <v>3.0299225138980002</v>
      </c>
      <c r="W48" s="149">
        <v>3.1244264475899999</v>
      </c>
      <c r="X48" s="149">
        <v>3.1141595560300002</v>
      </c>
      <c r="Y48" s="149">
        <v>3.3020745383099999</v>
      </c>
      <c r="Z48" s="149">
        <v>3.45000030974</v>
      </c>
      <c r="AA48" s="149">
        <v>3.7698557791699998</v>
      </c>
      <c r="AB48" s="149">
        <v>4.7019005271800003</v>
      </c>
      <c r="AC48" s="149">
        <v>5.7126857021899999</v>
      </c>
      <c r="AD48" s="149">
        <v>5.5408760536399999</v>
      </c>
      <c r="AE48" s="149">
        <v>7.3811671316799998</v>
      </c>
      <c r="AF48" s="149">
        <v>7.0558171118299997</v>
      </c>
      <c r="AG48" s="149">
        <v>7.0827078652299997</v>
      </c>
      <c r="AH48" s="149">
        <v>7.4932563142099999</v>
      </c>
      <c r="AI48" s="149">
        <v>5.9388353673200003</v>
      </c>
      <c r="AJ48" s="149">
        <v>6.1302595958600001</v>
      </c>
      <c r="AK48" s="149">
        <v>6.5507260859700001</v>
      </c>
      <c r="AL48" s="149">
        <v>6.4283028080799998</v>
      </c>
      <c r="AM48" s="149">
        <v>6.4386685633700003</v>
      </c>
      <c r="AN48" s="149">
        <v>7.1747609237800001</v>
      </c>
      <c r="AO48" s="149">
        <v>6.68778976808</v>
      </c>
      <c r="AP48" s="149">
        <v>7.5847764634699999</v>
      </c>
      <c r="AQ48" s="149">
        <v>7.4825987787899999</v>
      </c>
      <c r="AR48" s="149">
        <v>9.4274470341499992</v>
      </c>
      <c r="AS48" s="149">
        <v>9.9866086083799992</v>
      </c>
      <c r="AT48" s="149">
        <v>10.75054781003</v>
      </c>
      <c r="AU48" s="149">
        <v>11.488934737279999</v>
      </c>
      <c r="AV48" s="149">
        <v>11.97280656591</v>
      </c>
      <c r="AW48" s="149">
        <v>12.54456754105</v>
      </c>
      <c r="AX48" s="149">
        <v>12.253397636240001</v>
      </c>
      <c r="AY48" s="149">
        <v>12.531442004420001</v>
      </c>
      <c r="AZ48" s="149">
        <v>12.09827829302</v>
      </c>
      <c r="BB48" s="150" t="str">
        <f>IF(A48='data countries EDGAR'!B59,"ok","falsch")</f>
        <v>ok</v>
      </c>
    </row>
    <row r="49" spans="1:54" x14ac:dyDescent="0.25">
      <c r="A49" s="149" t="s">
        <v>104</v>
      </c>
      <c r="B49" s="149">
        <v>23.384064658180002</v>
      </c>
      <c r="C49" s="149">
        <v>23.012982818579999</v>
      </c>
      <c r="D49" s="149">
        <v>23.376116733469999</v>
      </c>
      <c r="E49" s="149">
        <v>25.03815190756</v>
      </c>
      <c r="F49" s="149">
        <v>25.93024631103</v>
      </c>
      <c r="G49" s="149">
        <v>25.80961426471</v>
      </c>
      <c r="H49" s="149">
        <v>25.6960359644</v>
      </c>
      <c r="I49" s="149">
        <v>26.02493701281</v>
      </c>
      <c r="J49" s="149">
        <v>27.049182288530002</v>
      </c>
      <c r="K49" s="149">
        <v>29.772521508930001</v>
      </c>
      <c r="L49" s="149">
        <v>27.33097007149</v>
      </c>
      <c r="M49" s="149">
        <v>26.515997137620001</v>
      </c>
      <c r="N49" s="149">
        <v>26.943735375389998</v>
      </c>
      <c r="O49" s="149">
        <v>28.95039356249</v>
      </c>
      <c r="P49" s="149">
        <v>27.350455636069999</v>
      </c>
      <c r="Q49" s="149">
        <v>28.24944507947</v>
      </c>
      <c r="R49" s="149">
        <v>30.469659211340002</v>
      </c>
      <c r="S49" s="149">
        <v>28.043621727929999</v>
      </c>
      <c r="T49" s="149">
        <v>30.286946062950001</v>
      </c>
      <c r="U49" s="149">
        <v>30.977247112859999</v>
      </c>
      <c r="V49" s="149">
        <v>25.156392825720001</v>
      </c>
      <c r="W49" s="149">
        <v>18.22926433636</v>
      </c>
      <c r="X49" s="149">
        <v>16.67559531585</v>
      </c>
      <c r="Y49" s="149">
        <v>17.197970042609999</v>
      </c>
      <c r="Z49" s="149">
        <v>16.638451508959999</v>
      </c>
      <c r="AA49" s="149">
        <v>17.09468385596</v>
      </c>
      <c r="AB49" s="149">
        <v>17.110285865070001</v>
      </c>
      <c r="AC49" s="149">
        <v>18.822784206080001</v>
      </c>
      <c r="AD49" s="149">
        <v>19.939875436339999</v>
      </c>
      <c r="AE49" s="149">
        <v>20.052496647720002</v>
      </c>
      <c r="AF49" s="149">
        <v>19.621815345310001</v>
      </c>
      <c r="AG49" s="149">
        <v>20.694409743809999</v>
      </c>
      <c r="AH49" s="149">
        <v>21.68830008142</v>
      </c>
      <c r="AI49" s="149">
        <v>23.144304066589999</v>
      </c>
      <c r="AJ49" s="149">
        <v>23.38762773238</v>
      </c>
      <c r="AK49" s="149">
        <v>23.657425644700002</v>
      </c>
      <c r="AL49" s="149">
        <v>24.05344460653</v>
      </c>
      <c r="AM49" s="149">
        <v>25.693338162620002</v>
      </c>
      <c r="AN49" s="149">
        <v>24.443349541730001</v>
      </c>
      <c r="AO49" s="149">
        <v>22.228047333999999</v>
      </c>
      <c r="AP49" s="149">
        <v>21.460003703990001</v>
      </c>
      <c r="AQ49" s="149">
        <v>20.919065528499001</v>
      </c>
      <c r="AR49" s="149">
        <v>19.304645287313999</v>
      </c>
      <c r="AS49" s="149">
        <v>18.912862183754999</v>
      </c>
      <c r="AT49" s="149">
        <v>18.249068751839999</v>
      </c>
      <c r="AU49" s="149">
        <v>18.535393361589001</v>
      </c>
      <c r="AV49" s="149">
        <v>18.810135261144001</v>
      </c>
      <c r="AW49" s="149">
        <v>19.267122178154999</v>
      </c>
      <c r="AX49" s="149">
        <v>18.041660629713999</v>
      </c>
      <c r="AY49" s="149">
        <v>18.656673906878002</v>
      </c>
      <c r="AZ49" s="149">
        <v>17.697474773218001</v>
      </c>
      <c r="BB49" s="150" t="str">
        <f>IF(A49='data countries EDGAR'!B60,"ok","falsch")</f>
        <v>ok</v>
      </c>
    </row>
    <row r="50" spans="1:54" x14ac:dyDescent="0.25">
      <c r="A50" s="149" t="s">
        <v>122</v>
      </c>
      <c r="B50" s="149">
        <v>21.93258194749</v>
      </c>
      <c r="C50" s="149">
        <v>21.996609459489999</v>
      </c>
      <c r="D50" s="149">
        <v>21.571483043050002</v>
      </c>
      <c r="E50" s="149">
        <v>23.300349045760001</v>
      </c>
      <c r="F50" s="149">
        <v>25.26582713809</v>
      </c>
      <c r="G50" s="149">
        <v>25.98146530799</v>
      </c>
      <c r="H50" s="149">
        <v>27.444771292479999</v>
      </c>
      <c r="I50" s="149">
        <v>29.94716197895</v>
      </c>
      <c r="J50" s="149">
        <v>32.113435481890001</v>
      </c>
      <c r="K50" s="149">
        <v>32.392419642420002</v>
      </c>
      <c r="L50" s="149">
        <v>33.23588160616</v>
      </c>
      <c r="M50" s="149">
        <v>33.477337818659997</v>
      </c>
      <c r="N50" s="149">
        <v>33.297234626209999</v>
      </c>
      <c r="O50" s="149">
        <v>35.902338725139998</v>
      </c>
      <c r="P50" s="149">
        <v>37.669681324670002</v>
      </c>
      <c r="Q50" s="149">
        <v>35.216228048010002</v>
      </c>
      <c r="R50" s="149">
        <v>35.850698189020001</v>
      </c>
      <c r="S50" s="149">
        <v>39.087369362639997</v>
      </c>
      <c r="T50" s="149">
        <v>40.777014782419997</v>
      </c>
      <c r="U50" s="149">
        <v>41.588007459750003</v>
      </c>
      <c r="V50" s="149">
        <v>38.541403371800001</v>
      </c>
      <c r="W50" s="149">
        <v>30.02789943546</v>
      </c>
      <c r="X50" s="149">
        <v>23.841076477125</v>
      </c>
      <c r="Y50" s="149">
        <v>21.812597902772001</v>
      </c>
      <c r="Z50" s="149">
        <v>22.508022498681999</v>
      </c>
      <c r="AA50" s="149">
        <v>23.888043557402</v>
      </c>
      <c r="AB50" s="149">
        <v>25.866283639950002</v>
      </c>
      <c r="AC50" s="149">
        <v>28.292336760710999</v>
      </c>
      <c r="AD50" s="149">
        <v>27.118509357594998</v>
      </c>
      <c r="AE50" s="149">
        <v>28.577943739805001</v>
      </c>
      <c r="AF50" s="149">
        <v>28.948893015460001</v>
      </c>
      <c r="AG50" s="149">
        <v>27.856784393760002</v>
      </c>
      <c r="AH50" s="149">
        <v>26.598913969721</v>
      </c>
      <c r="AI50" s="149">
        <v>25.829805442470001</v>
      </c>
      <c r="AJ50" s="149">
        <v>25.350599734831</v>
      </c>
      <c r="AK50" s="149">
        <v>26.18095619772</v>
      </c>
      <c r="AL50" s="149">
        <v>26.708262674143999</v>
      </c>
      <c r="AM50" s="149">
        <v>27.614522021839999</v>
      </c>
      <c r="AN50" s="149">
        <v>26.741307194139999</v>
      </c>
      <c r="AO50" s="149">
        <v>27.488258658479999</v>
      </c>
      <c r="AP50" s="149">
        <v>30.631268819540001</v>
      </c>
      <c r="AQ50" s="149">
        <v>29.006711287920002</v>
      </c>
      <c r="AR50" s="149">
        <v>29.335923387160001</v>
      </c>
      <c r="AS50" s="149">
        <v>27.875912005189999</v>
      </c>
      <c r="AT50" s="149">
        <v>27.31626550839</v>
      </c>
      <c r="AU50" s="149">
        <v>27.901237123840001</v>
      </c>
      <c r="AV50" s="149">
        <v>28.740289436255001</v>
      </c>
      <c r="AW50" s="149">
        <v>27.092457035212998</v>
      </c>
      <c r="AX50" s="149">
        <v>26.344345138824</v>
      </c>
      <c r="AY50" s="149">
        <v>26.184196523967</v>
      </c>
      <c r="AZ50" s="149">
        <v>22.937747457966999</v>
      </c>
      <c r="BB50" s="150" t="str">
        <f>IF(A50='data countries EDGAR'!B61,"ok","falsch")</f>
        <v>ok</v>
      </c>
    </row>
    <row r="51" spans="1:54" x14ac:dyDescent="0.25">
      <c r="A51" s="149" t="s">
        <v>123</v>
      </c>
      <c r="B51" s="149">
        <v>14.518511944209999</v>
      </c>
      <c r="C51" s="149">
        <v>14.518557142660001</v>
      </c>
      <c r="D51" s="149">
        <v>14.117391339679999</v>
      </c>
      <c r="E51" s="149">
        <v>15.61139190415</v>
      </c>
      <c r="F51" s="149">
        <v>14.12674512844</v>
      </c>
      <c r="G51" s="149">
        <v>10.19980868168</v>
      </c>
      <c r="H51" s="149">
        <v>10.85198233319</v>
      </c>
      <c r="I51" s="149">
        <v>10.98604001164</v>
      </c>
      <c r="J51" s="149">
        <v>9.27483460907</v>
      </c>
      <c r="K51" s="149">
        <v>9.18551479976</v>
      </c>
      <c r="L51" s="149">
        <v>8.6807974629300002</v>
      </c>
      <c r="M51" s="149">
        <v>8.0451812908600004</v>
      </c>
      <c r="N51" s="149">
        <v>7.2994282606800001</v>
      </c>
      <c r="O51" s="149">
        <v>6.8320592595600003</v>
      </c>
      <c r="P51" s="149">
        <v>6.6938264106199998</v>
      </c>
      <c r="Q51" s="149">
        <v>4.5023476477499997</v>
      </c>
      <c r="R51" s="149">
        <v>4.3002341189999997</v>
      </c>
      <c r="S51" s="149">
        <v>3.9685359442200001</v>
      </c>
      <c r="T51" s="149">
        <v>3.46255418861</v>
      </c>
      <c r="U51" s="149">
        <v>2.9619442085099998</v>
      </c>
      <c r="V51" s="149">
        <v>2.6697015320999999</v>
      </c>
      <c r="W51" s="149">
        <v>2.7691255990800001</v>
      </c>
      <c r="X51" s="149">
        <v>2.88702754456</v>
      </c>
      <c r="Y51" s="149">
        <v>2.3706407238299998</v>
      </c>
      <c r="Z51" s="149">
        <v>2.66901007925</v>
      </c>
      <c r="AA51" s="149">
        <v>2.6753459641399999</v>
      </c>
      <c r="AB51" s="149">
        <v>2.7037372793399999</v>
      </c>
      <c r="AC51" s="149">
        <v>5.30635149047</v>
      </c>
      <c r="AD51" s="149">
        <v>5.4798652935199996</v>
      </c>
      <c r="AE51" s="149">
        <v>5.4488359279300003</v>
      </c>
      <c r="AF51" s="149">
        <v>5.6706914886900002</v>
      </c>
      <c r="AG51" s="149">
        <v>5.7083758407699996</v>
      </c>
      <c r="AH51" s="149">
        <v>5.4627259126499998</v>
      </c>
      <c r="AI51" s="149">
        <v>5.47883894879</v>
      </c>
      <c r="AJ51" s="149">
        <v>5.72103986693</v>
      </c>
      <c r="AK51" s="149">
        <v>6.0321273333200001</v>
      </c>
      <c r="AL51" s="149">
        <v>5.9388578518499999</v>
      </c>
      <c r="AM51" s="149">
        <v>6.4514606483900003</v>
      </c>
      <c r="AN51" s="149">
        <v>6.3856589047599996</v>
      </c>
      <c r="AO51" s="149">
        <v>5.9868331788900004</v>
      </c>
      <c r="AP51" s="149">
        <v>4.4350095829000002</v>
      </c>
      <c r="AQ51" s="149">
        <v>5.5541034975699999</v>
      </c>
      <c r="AR51" s="149">
        <v>4.5017530130300001</v>
      </c>
      <c r="AS51" s="149">
        <v>4.3446682375899996</v>
      </c>
      <c r="AT51" s="149">
        <v>4.6641533858499997</v>
      </c>
      <c r="AU51" s="149">
        <v>4.7313437091999999</v>
      </c>
      <c r="AV51" s="149">
        <v>4.19044250404</v>
      </c>
      <c r="AW51" s="149">
        <v>3.78782327958</v>
      </c>
      <c r="AX51" s="149">
        <v>3.2614317708999998</v>
      </c>
      <c r="AY51" s="149">
        <v>3.18418999431</v>
      </c>
      <c r="AZ51" s="149">
        <v>2.7583631154739998</v>
      </c>
      <c r="BB51" s="150" t="str">
        <f>IF(A51='data countries EDGAR'!B62,"ok","falsch")</f>
        <v>ok</v>
      </c>
    </row>
    <row r="52" spans="1:54" x14ac:dyDescent="0.25">
      <c r="A52" s="149" t="s">
        <v>73</v>
      </c>
      <c r="B52" s="149">
        <v>2.171708969</v>
      </c>
      <c r="C52" s="149">
        <v>2.1874195132000001</v>
      </c>
      <c r="D52" s="149">
        <v>2.672100989754</v>
      </c>
      <c r="E52" s="149">
        <v>2.7863733749440001</v>
      </c>
      <c r="F52" s="149">
        <v>2.13654384737</v>
      </c>
      <c r="G52" s="149">
        <v>2.1783971138820002</v>
      </c>
      <c r="H52" s="149">
        <v>2.646037210532</v>
      </c>
      <c r="I52" s="149">
        <v>2.8083993186499998</v>
      </c>
      <c r="J52" s="149">
        <v>2.918633768346</v>
      </c>
      <c r="K52" s="149">
        <v>3.1130919702000002</v>
      </c>
      <c r="L52" s="149">
        <v>3.2845662063819998</v>
      </c>
      <c r="M52" s="149">
        <v>3.1459227739019999</v>
      </c>
      <c r="N52" s="149">
        <v>3.1800012931900001</v>
      </c>
      <c r="O52" s="149">
        <v>3.1648502879199998</v>
      </c>
      <c r="P52" s="149">
        <v>3.2168727259719998</v>
      </c>
      <c r="Q52" s="149">
        <v>3.1604887706259999</v>
      </c>
      <c r="R52" s="149">
        <v>3.5112956835640001</v>
      </c>
      <c r="S52" s="149">
        <v>4.0718130434660003</v>
      </c>
      <c r="T52" s="149">
        <v>4.1266691947679996</v>
      </c>
      <c r="U52" s="149">
        <v>4.36264801011</v>
      </c>
      <c r="V52" s="149">
        <v>4.4375530058240003</v>
      </c>
      <c r="W52" s="149">
        <v>4.9945360563919996</v>
      </c>
      <c r="X52" s="149">
        <v>5.2546993592840003</v>
      </c>
      <c r="Y52" s="149">
        <v>5.4316618723980001</v>
      </c>
      <c r="Z52" s="149">
        <v>5.6213146349540004</v>
      </c>
      <c r="AA52" s="149">
        <v>5.5094175574740003</v>
      </c>
      <c r="AB52" s="149">
        <v>5.8009827495400001</v>
      </c>
      <c r="AC52" s="149">
        <v>5.8814698968719998</v>
      </c>
      <c r="AD52" s="149">
        <v>6.3430249417339999</v>
      </c>
      <c r="AE52" s="149">
        <v>6.5815770610059996</v>
      </c>
      <c r="AF52" s="149">
        <v>6.9057267561059996</v>
      </c>
      <c r="AG52" s="149">
        <v>6.7768700523599996</v>
      </c>
      <c r="AH52" s="149">
        <v>6.9559908896460003</v>
      </c>
      <c r="AI52" s="149">
        <v>7.7034305217919998</v>
      </c>
      <c r="AJ52" s="149">
        <v>7.6124287202899996</v>
      </c>
      <c r="AK52" s="149">
        <v>7.7875149737399996</v>
      </c>
      <c r="AL52" s="149">
        <v>7.8385847863000002</v>
      </c>
      <c r="AM52" s="149">
        <v>8.1942331327000009</v>
      </c>
      <c r="AN52" s="149">
        <v>8.3694179397700008</v>
      </c>
      <c r="AO52" s="149">
        <v>8.1224139315000006</v>
      </c>
      <c r="AP52" s="149">
        <v>7.8520826680000004</v>
      </c>
      <c r="AQ52" s="149">
        <v>7.5281690829999999</v>
      </c>
      <c r="AR52" s="149">
        <v>6.9960434979999997</v>
      </c>
      <c r="AS52" s="149">
        <v>6.4299181316</v>
      </c>
      <c r="AT52" s="149">
        <v>6.7967326632000002</v>
      </c>
      <c r="AU52" s="149">
        <v>6.7534347815000002</v>
      </c>
      <c r="AV52" s="149">
        <v>7.1288613907</v>
      </c>
      <c r="AW52" s="149">
        <v>7.2594573649000003</v>
      </c>
      <c r="AX52" s="149">
        <v>6.9841113349999997</v>
      </c>
      <c r="AY52" s="149">
        <v>7.1602185645</v>
      </c>
      <c r="AZ52" s="149">
        <v>6.2715518673200004</v>
      </c>
      <c r="BB52" s="150" t="str">
        <f>IF(A52='data countries EDGAR'!B63,"ok","falsch")</f>
        <v>ok</v>
      </c>
    </row>
    <row r="53" spans="1:54" x14ac:dyDescent="0.25">
      <c r="A53" s="149" t="s">
        <v>198</v>
      </c>
      <c r="B53" s="149">
        <v>190.27526931196999</v>
      </c>
      <c r="C53" s="149">
        <v>190.41341447396999</v>
      </c>
      <c r="D53" s="149">
        <v>190.22057801067001</v>
      </c>
      <c r="E53" s="149">
        <v>188.1471879577</v>
      </c>
      <c r="F53" s="149">
        <v>171.54681170008001</v>
      </c>
      <c r="G53" s="149">
        <v>178.7031033504</v>
      </c>
      <c r="H53" s="149">
        <v>183.86817740286</v>
      </c>
      <c r="I53" s="149">
        <v>194.25506341739001</v>
      </c>
      <c r="J53" s="149">
        <v>187.95655449329001</v>
      </c>
      <c r="K53" s="149">
        <v>197.85108772945</v>
      </c>
      <c r="L53" s="149">
        <v>190.34112133797001</v>
      </c>
      <c r="M53" s="149">
        <v>190.94667096312</v>
      </c>
      <c r="N53" s="149">
        <v>192.41402532753</v>
      </c>
      <c r="O53" s="149">
        <v>192.93523339952</v>
      </c>
      <c r="P53" s="149">
        <v>195.47333779324001</v>
      </c>
      <c r="Q53" s="149">
        <v>192.92559551087999</v>
      </c>
      <c r="R53" s="149">
        <v>191.56800854542001</v>
      </c>
      <c r="S53" s="149">
        <v>192.00885515597</v>
      </c>
      <c r="T53" s="149">
        <v>187.73669875454999</v>
      </c>
      <c r="U53" s="149">
        <v>179.60897917578001</v>
      </c>
      <c r="V53" s="149">
        <v>162.91752337797001</v>
      </c>
      <c r="W53" s="149">
        <v>147.06706449887</v>
      </c>
      <c r="X53" s="149">
        <v>140.93356014957001</v>
      </c>
      <c r="Y53" s="149">
        <v>138.64473220740001</v>
      </c>
      <c r="Z53" s="149">
        <v>132.98144485899999</v>
      </c>
      <c r="AA53" s="149">
        <v>133.50666138513</v>
      </c>
      <c r="AB53" s="149">
        <v>134.72034474060999</v>
      </c>
      <c r="AC53" s="149">
        <v>131.77985300890001</v>
      </c>
      <c r="AD53" s="149">
        <v>126.03399974960899</v>
      </c>
      <c r="AE53" s="149">
        <v>118.91042121901</v>
      </c>
      <c r="AF53" s="149">
        <v>130.39140279690901</v>
      </c>
      <c r="AG53" s="149">
        <v>130.604515738375</v>
      </c>
      <c r="AH53" s="149">
        <v>125.449686270369</v>
      </c>
      <c r="AI53" s="149">
        <v>129.68978633628299</v>
      </c>
      <c r="AJ53" s="149">
        <v>130.91669926128901</v>
      </c>
      <c r="AK53" s="149">
        <v>127.030608087001</v>
      </c>
      <c r="AL53" s="149">
        <v>128.238516929014</v>
      </c>
      <c r="AM53" s="149">
        <v>130.82490302791399</v>
      </c>
      <c r="AN53" s="149">
        <v>125.526658221771</v>
      </c>
      <c r="AO53" s="149">
        <v>117.421197479981</v>
      </c>
      <c r="AP53" s="149">
        <v>120.48481352393</v>
      </c>
      <c r="AQ53" s="149">
        <v>117.805710803146</v>
      </c>
      <c r="AR53" s="149">
        <v>113.68304223903201</v>
      </c>
      <c r="AS53" s="149">
        <v>109.22546941045699</v>
      </c>
      <c r="AT53" s="149">
        <v>106.73053181992</v>
      </c>
      <c r="AU53" s="149">
        <v>107.72811862764</v>
      </c>
      <c r="AV53" s="149">
        <v>109.1547502943</v>
      </c>
      <c r="AW53" s="149">
        <v>110.01535655724</v>
      </c>
      <c r="AX53" s="149">
        <v>108.83978831385301</v>
      </c>
      <c r="AY53" s="149">
        <v>105.10701100046001</v>
      </c>
      <c r="AZ53" s="149">
        <v>92.082317865712994</v>
      </c>
      <c r="BB53" s="150" t="str">
        <f>IF(A53='data countries EDGAR'!B64,"ok","falsch")</f>
        <v>ok</v>
      </c>
    </row>
    <row r="54" spans="1:54" x14ac:dyDescent="0.25">
      <c r="A54" s="149" t="s">
        <v>199</v>
      </c>
      <c r="B54" s="149">
        <v>2.9648450408990001</v>
      </c>
      <c r="C54" s="149">
        <v>2.9964231478990002</v>
      </c>
      <c r="D54" s="149">
        <v>3.0821413387860002</v>
      </c>
      <c r="E54" s="149">
        <v>3.1021430581609999</v>
      </c>
      <c r="F54" s="149">
        <v>3.2582865930980001</v>
      </c>
      <c r="G54" s="149">
        <v>3.205244727882</v>
      </c>
      <c r="H54" s="149">
        <v>3.1458035481679998</v>
      </c>
      <c r="I54" s="149">
        <v>3.258965234842</v>
      </c>
      <c r="J54" s="149">
        <v>3.2836588559240001</v>
      </c>
      <c r="K54" s="149">
        <v>3.6290138465620001</v>
      </c>
      <c r="L54" s="149">
        <v>3.5923530203239999</v>
      </c>
      <c r="M54" s="149">
        <v>3.8376063970600001</v>
      </c>
      <c r="N54" s="149">
        <v>3.0984159765310002</v>
      </c>
      <c r="O54" s="149">
        <v>4.0375432715919999</v>
      </c>
      <c r="P54" s="149">
        <v>3.946829215792</v>
      </c>
      <c r="Q54" s="149">
        <v>3.6928673073899998</v>
      </c>
      <c r="R54" s="149">
        <v>3.4623507714490001</v>
      </c>
      <c r="S54" s="149">
        <v>3.7995141707559998</v>
      </c>
      <c r="T54" s="149">
        <v>3.9437200536280002</v>
      </c>
      <c r="U54" s="149">
        <v>3.7547002913780001</v>
      </c>
      <c r="V54" s="149">
        <v>3.442076048324</v>
      </c>
      <c r="W54" s="149">
        <v>1.969850960546</v>
      </c>
      <c r="X54" s="149">
        <v>1.705551803139</v>
      </c>
      <c r="Y54" s="149">
        <v>1.6507928229969999</v>
      </c>
      <c r="Z54" s="149">
        <v>2.5662821724140001</v>
      </c>
      <c r="AA54" s="149">
        <v>2.4005755502200001</v>
      </c>
      <c r="AB54" s="149">
        <v>2.6464534962099999</v>
      </c>
      <c r="AC54" s="149">
        <v>2.6545417424800002</v>
      </c>
      <c r="AD54" s="149">
        <v>2.6454842940119998</v>
      </c>
      <c r="AE54" s="149">
        <v>2.449113598566</v>
      </c>
      <c r="AF54" s="149">
        <v>1.96935101286</v>
      </c>
      <c r="AG54" s="149">
        <v>1.9194023443699999</v>
      </c>
      <c r="AH54" s="149">
        <v>2.0124827607500002</v>
      </c>
      <c r="AI54" s="149">
        <v>2.41941325219</v>
      </c>
      <c r="AJ54" s="149">
        <v>2.3179011694099998</v>
      </c>
      <c r="AK54" s="149">
        <v>2.5893570650200002</v>
      </c>
      <c r="AL54" s="149">
        <v>2.6609515244800002</v>
      </c>
      <c r="AM54" s="149">
        <v>2.92952024552</v>
      </c>
      <c r="AN54" s="149">
        <v>3.0055859549599999</v>
      </c>
      <c r="AO54" s="149">
        <v>2.9205839061400001</v>
      </c>
      <c r="AP54" s="149">
        <v>3.0518678371400001</v>
      </c>
      <c r="AQ54" s="149">
        <v>3.4719780180400002</v>
      </c>
      <c r="AR54" s="149">
        <v>3.1159148746700001</v>
      </c>
      <c r="AS54" s="149">
        <v>4.2910440960000003</v>
      </c>
      <c r="AT54" s="149">
        <v>5.4796745073300004</v>
      </c>
      <c r="AU54" s="149">
        <v>3.56982280185</v>
      </c>
      <c r="AV54" s="149">
        <v>2.7815462699200002</v>
      </c>
      <c r="AW54" s="149">
        <v>3.2098828451500001</v>
      </c>
      <c r="AX54" s="149">
        <v>3.447034805246</v>
      </c>
      <c r="AY54" s="149">
        <v>3.4762674997960001</v>
      </c>
      <c r="AZ54" s="149">
        <v>3.2328238511960001</v>
      </c>
      <c r="BB54" s="150" t="str">
        <f>IF(A54='data countries EDGAR'!B65,"ok","falsch")</f>
        <v>ok</v>
      </c>
    </row>
    <row r="55" spans="1:54" x14ac:dyDescent="0.25">
      <c r="A55" s="149" t="s">
        <v>92</v>
      </c>
      <c r="B55" s="149">
        <v>62.635633074129998</v>
      </c>
      <c r="C55" s="149">
        <v>58.388360345530003</v>
      </c>
      <c r="D55" s="149">
        <v>60.458395201579997</v>
      </c>
      <c r="E55" s="149">
        <v>59.52994275348</v>
      </c>
      <c r="F55" s="149">
        <v>53.154168233089997</v>
      </c>
      <c r="G55" s="149">
        <v>55.46658849109</v>
      </c>
      <c r="H55" s="149">
        <v>61.197124859520002</v>
      </c>
      <c r="I55" s="149">
        <v>62.927313570179997</v>
      </c>
      <c r="J55" s="149">
        <v>62.887746514550003</v>
      </c>
      <c r="K55" s="149">
        <v>66.327650746040007</v>
      </c>
      <c r="L55" s="149">
        <v>65.776803287440003</v>
      </c>
      <c r="M55" s="149">
        <v>55.49950764658</v>
      </c>
      <c r="N55" s="149">
        <v>57.814243052530003</v>
      </c>
      <c r="O55" s="149">
        <v>54.302470815669999</v>
      </c>
      <c r="P55" s="149">
        <v>55.957983103300002</v>
      </c>
      <c r="Q55" s="149">
        <v>63.777858352259997</v>
      </c>
      <c r="R55" s="149">
        <v>64.426572654180006</v>
      </c>
      <c r="S55" s="149">
        <v>62.488408146899999</v>
      </c>
      <c r="T55" s="149">
        <v>58.586648097260003</v>
      </c>
      <c r="U55" s="149">
        <v>52.90729878482</v>
      </c>
      <c r="V55" s="149">
        <v>53.551923529299998</v>
      </c>
      <c r="W55" s="149">
        <v>64.152506632309994</v>
      </c>
      <c r="X55" s="149">
        <v>58.4141557239601</v>
      </c>
      <c r="Y55" s="149">
        <v>60.609468185119901</v>
      </c>
      <c r="Z55" s="149">
        <v>64.775364807619994</v>
      </c>
      <c r="AA55" s="149">
        <v>61.646867275459996</v>
      </c>
      <c r="AB55" s="149">
        <v>74.971837643029005</v>
      </c>
      <c r="AC55" s="149">
        <v>65.202315176170103</v>
      </c>
      <c r="AD55" s="149">
        <v>60.959926661209998</v>
      </c>
      <c r="AE55" s="149">
        <v>57.994573542940003</v>
      </c>
      <c r="AF55" s="149">
        <v>53.901102794140002</v>
      </c>
      <c r="AG55" s="149">
        <v>55.411882599640002</v>
      </c>
      <c r="AH55" s="149">
        <v>55.018289477289997</v>
      </c>
      <c r="AI55" s="149">
        <v>60.454550275289897</v>
      </c>
      <c r="AJ55" s="149">
        <v>54.850014190339998</v>
      </c>
      <c r="AK55" s="149">
        <v>51.420642108919999</v>
      </c>
      <c r="AL55" s="149">
        <v>59.319271974209997</v>
      </c>
      <c r="AM55" s="149">
        <v>54.4824183245901</v>
      </c>
      <c r="AN55" s="149">
        <v>51.268900673019999</v>
      </c>
      <c r="AO55" s="149">
        <v>49.021809563760101</v>
      </c>
      <c r="AP55" s="149">
        <v>49.141015136759997</v>
      </c>
      <c r="AQ55" s="149">
        <v>44.094160921700002</v>
      </c>
      <c r="AR55" s="149">
        <v>38.963231407569999</v>
      </c>
      <c r="AS55" s="149">
        <v>40.786966387930001</v>
      </c>
      <c r="AT55" s="149">
        <v>37.052463321239998</v>
      </c>
      <c r="AU55" s="149">
        <v>34.602003433897799</v>
      </c>
      <c r="AV55" s="149">
        <v>36.639353741589801</v>
      </c>
      <c r="AW55" s="149">
        <v>34.5591229417374</v>
      </c>
      <c r="AX55" s="149">
        <v>34.472666754081203</v>
      </c>
      <c r="AY55" s="149">
        <v>30.269926095006301</v>
      </c>
      <c r="AZ55" s="149">
        <v>25.707552172700598</v>
      </c>
      <c r="BB55" s="150" t="str">
        <f>IF(A55='data countries EDGAR'!B66,"ok","falsch")</f>
        <v>ok</v>
      </c>
    </row>
    <row r="56" spans="1:54" x14ac:dyDescent="0.25">
      <c r="A56" s="149" t="s">
        <v>5</v>
      </c>
      <c r="B56" s="149">
        <v>0.79346337094999997</v>
      </c>
      <c r="C56" s="149">
        <v>0.79347871709999995</v>
      </c>
      <c r="D56" s="149">
        <v>0.78274250729999995</v>
      </c>
      <c r="E56" s="149">
        <v>0.80439341340000003</v>
      </c>
      <c r="F56" s="149">
        <v>0.86193591849999995</v>
      </c>
      <c r="G56" s="149">
        <v>0.90895425839999999</v>
      </c>
      <c r="H56" s="149">
        <v>0.91268212140000005</v>
      </c>
      <c r="I56" s="149">
        <v>0.94469704629999995</v>
      </c>
      <c r="J56" s="149">
        <v>0.91874312229999999</v>
      </c>
      <c r="K56" s="149">
        <v>1.0175025999</v>
      </c>
      <c r="L56" s="149">
        <v>1.118311813</v>
      </c>
      <c r="M56" s="149">
        <v>0.82130402449999995</v>
      </c>
      <c r="N56" s="149">
        <v>0.77403275179999997</v>
      </c>
      <c r="O56" s="149">
        <v>0.59527453975</v>
      </c>
      <c r="P56" s="149">
        <v>0.48310766929999999</v>
      </c>
      <c r="Q56" s="149">
        <v>0.49950709250000003</v>
      </c>
      <c r="R56" s="149">
        <v>0.48117139549999999</v>
      </c>
      <c r="S56" s="149">
        <v>0.63323640110000001</v>
      </c>
      <c r="T56" s="149">
        <v>0.57746834729999996</v>
      </c>
      <c r="U56" s="149">
        <v>1.2571163218999999</v>
      </c>
      <c r="V56" s="149">
        <v>1.1885050288000001</v>
      </c>
      <c r="W56" s="149">
        <v>1.4379939941</v>
      </c>
      <c r="X56" s="149">
        <v>1.2858712268000001</v>
      </c>
      <c r="Y56" s="149">
        <v>1.2675745302999999</v>
      </c>
      <c r="Z56" s="149">
        <v>1.3123850402999999</v>
      </c>
      <c r="AA56" s="149">
        <v>1.3412801592000001</v>
      </c>
      <c r="AB56" s="149">
        <v>1.3675284840999999</v>
      </c>
      <c r="AC56" s="149">
        <v>1.4469108006</v>
      </c>
      <c r="AD56" s="149">
        <v>1.4668229044000001</v>
      </c>
      <c r="AE56" s="149">
        <v>1.52465461</v>
      </c>
      <c r="AF56" s="149">
        <v>0.84299154430000001</v>
      </c>
      <c r="AG56" s="149">
        <v>0.85134585600000001</v>
      </c>
      <c r="AH56" s="149">
        <v>0.8516765047</v>
      </c>
      <c r="AI56" s="149">
        <v>0.90353095658600002</v>
      </c>
      <c r="AJ56" s="149">
        <v>0.87568719154899999</v>
      </c>
      <c r="AK56" s="149">
        <v>0.81645710747699995</v>
      </c>
      <c r="AL56" s="149">
        <v>0.76433665758699998</v>
      </c>
      <c r="AM56" s="149">
        <v>0.78335929766699997</v>
      </c>
      <c r="AN56" s="149">
        <v>0.88076404860000002</v>
      </c>
      <c r="AO56" s="149">
        <v>0.75924895059999997</v>
      </c>
      <c r="AP56" s="149">
        <v>0.85547592459999999</v>
      </c>
      <c r="AQ56" s="149">
        <v>0.61051430240000004</v>
      </c>
      <c r="AR56" s="149">
        <v>0.80456566750000003</v>
      </c>
      <c r="AS56" s="149">
        <v>0.87869736389999997</v>
      </c>
      <c r="AT56" s="149">
        <v>0.88213828589999999</v>
      </c>
      <c r="AU56" s="149">
        <v>0.80489573999999997</v>
      </c>
      <c r="AV56" s="149">
        <v>0.75504064589999997</v>
      </c>
      <c r="AW56" s="149">
        <v>0.93406788669999996</v>
      </c>
      <c r="AX56" s="149">
        <v>0.97747961940000005</v>
      </c>
      <c r="AY56" s="149">
        <v>1.0172464703999999</v>
      </c>
      <c r="AZ56" s="149">
        <v>0.85452255489999995</v>
      </c>
      <c r="BB56" s="150" t="str">
        <f>IF(A56='data countries EDGAR'!B67,"ok","falsch")</f>
        <v>ok</v>
      </c>
    </row>
    <row r="57" spans="1:54" x14ac:dyDescent="0.25">
      <c r="A57" s="149" t="s">
        <v>124</v>
      </c>
      <c r="B57" s="149">
        <v>2.000683797E-2</v>
      </c>
      <c r="C57" s="149">
        <v>2.0034306870000001E-2</v>
      </c>
      <c r="D57" s="149">
        <v>2.315140714E-2</v>
      </c>
      <c r="E57" s="149">
        <v>2.53143953E-2</v>
      </c>
      <c r="F57" s="149">
        <v>2.1004390970000002E-2</v>
      </c>
      <c r="G57" s="149">
        <v>2.653781052E-2</v>
      </c>
      <c r="H57" s="149">
        <v>2.3509936039999998E-2</v>
      </c>
      <c r="I57" s="149">
        <v>2.6001734799999999E-2</v>
      </c>
      <c r="J57" s="149">
        <v>2.686065742E-2</v>
      </c>
      <c r="K57" s="149">
        <v>2.5065466200000001E-2</v>
      </c>
      <c r="L57" s="149">
        <v>2.5007044669999999E-2</v>
      </c>
      <c r="M57" s="149">
        <v>3.7465612269999997E-2</v>
      </c>
      <c r="N57" s="149">
        <v>3.6133554259999999E-2</v>
      </c>
      <c r="O57" s="149">
        <v>3.7349742290000001E-2</v>
      </c>
      <c r="P57" s="149">
        <v>4.2092564525000001E-2</v>
      </c>
      <c r="Q57" s="149">
        <v>4.1139872080000001E-2</v>
      </c>
      <c r="R57" s="149">
        <v>3.6023654539999998E-2</v>
      </c>
      <c r="S57" s="149">
        <v>5.3360363059999999E-2</v>
      </c>
      <c r="T57" s="149">
        <v>5.4430285180000003E-2</v>
      </c>
      <c r="U57" s="149">
        <v>5.1352924639999999E-2</v>
      </c>
      <c r="V57" s="149">
        <v>5.0231917379999998E-2</v>
      </c>
      <c r="W57" s="149">
        <v>5.3007281929999997E-2</v>
      </c>
      <c r="X57" s="149">
        <v>5.4035565180000002E-2</v>
      </c>
      <c r="Y57" s="149">
        <v>6.7122809820000004E-2</v>
      </c>
      <c r="Z57" s="149">
        <v>8.7882719139999996E-2</v>
      </c>
      <c r="AA57" s="149">
        <v>0.10416949125</v>
      </c>
      <c r="AB57" s="149">
        <v>0.1106857003</v>
      </c>
      <c r="AC57" s="149">
        <v>0.1051963715</v>
      </c>
      <c r="AD57" s="149">
        <v>7.5691676050000004E-2</v>
      </c>
      <c r="AE57" s="149">
        <v>0.103840772</v>
      </c>
      <c r="AF57" s="149">
        <v>0.11303362395</v>
      </c>
      <c r="AG57" s="149">
        <v>0.1191330323</v>
      </c>
      <c r="AH57" s="149">
        <v>0.1029349319</v>
      </c>
      <c r="AI57" s="149">
        <v>0.1226116585</v>
      </c>
      <c r="AJ57" s="149">
        <v>0.14191616932000001</v>
      </c>
      <c r="AK57" s="149">
        <v>0.13454346834</v>
      </c>
      <c r="AL57" s="149">
        <v>0.13057811871</v>
      </c>
      <c r="AM57" s="149">
        <v>0.15290750224999999</v>
      </c>
      <c r="AN57" s="149">
        <v>0.13971473875000001</v>
      </c>
      <c r="AO57" s="149">
        <v>0.14769877554999999</v>
      </c>
      <c r="AP57" s="149">
        <v>0.15309115088</v>
      </c>
      <c r="AQ57" s="149">
        <v>0.16157540619999999</v>
      </c>
      <c r="AR57" s="149">
        <v>0.16475632385</v>
      </c>
      <c r="AS57" s="149">
        <v>0.16903860069000001</v>
      </c>
      <c r="AT57" s="149">
        <v>0.17384994745999999</v>
      </c>
      <c r="AU57" s="149">
        <v>0.1812729746</v>
      </c>
      <c r="AV57" s="149">
        <v>0.17686689075000001</v>
      </c>
      <c r="AW57" s="149">
        <v>0.18499218753999999</v>
      </c>
      <c r="AX57" s="149">
        <v>0.17980271106000001</v>
      </c>
      <c r="AY57" s="149">
        <v>0.17562950103</v>
      </c>
      <c r="AZ57" s="149">
        <v>0.15251177834999999</v>
      </c>
      <c r="BB57" s="150" t="str">
        <f>IF(A57='data countries EDGAR'!B68,"ok","falsch")</f>
        <v>ok</v>
      </c>
    </row>
    <row r="58" spans="1:54" x14ac:dyDescent="0.25">
      <c r="A58" s="149" t="s">
        <v>125</v>
      </c>
      <c r="B58" s="149">
        <v>3.8170028494000001</v>
      </c>
      <c r="C58" s="149">
        <v>3.9045541743999999</v>
      </c>
      <c r="D58" s="149">
        <v>5.0919377527999998</v>
      </c>
      <c r="E58" s="149">
        <v>5.0730773846900004</v>
      </c>
      <c r="F58" s="149">
        <v>5.4303635535400003</v>
      </c>
      <c r="G58" s="149">
        <v>5.6321307678199997</v>
      </c>
      <c r="H58" s="149">
        <v>5.7841091862900003</v>
      </c>
      <c r="I58" s="149">
        <v>6.2488625108600004</v>
      </c>
      <c r="J58" s="149">
        <v>6.36657384977</v>
      </c>
      <c r="K58" s="149">
        <v>6.7226243638999996</v>
      </c>
      <c r="L58" s="149">
        <v>6.9184984705400003</v>
      </c>
      <c r="M58" s="149">
        <v>6.5777360081599996</v>
      </c>
      <c r="N58" s="149">
        <v>6.3931126476679996</v>
      </c>
      <c r="O58" s="149">
        <v>7.3935517624899996</v>
      </c>
      <c r="P58" s="149">
        <v>7.7521021106800001</v>
      </c>
      <c r="Q58" s="149">
        <v>6.84895095119</v>
      </c>
      <c r="R58" s="149">
        <v>7.6595580907</v>
      </c>
      <c r="S58" s="149">
        <v>8.8023353863900091</v>
      </c>
      <c r="T58" s="149">
        <v>8.8301833641260004</v>
      </c>
      <c r="U58" s="149">
        <v>9.4057830901199999</v>
      </c>
      <c r="V58" s="149">
        <v>8.0441512706279994</v>
      </c>
      <c r="W58" s="149">
        <v>8.424267913185</v>
      </c>
      <c r="X58" s="149">
        <v>9.7753914215929996</v>
      </c>
      <c r="Y58" s="149">
        <v>9.6569427856979999</v>
      </c>
      <c r="Z58" s="149">
        <v>11.283549947457001</v>
      </c>
      <c r="AA58" s="149">
        <v>11.994905350058</v>
      </c>
      <c r="AB58" s="149">
        <v>12.926124172004</v>
      </c>
      <c r="AC58" s="149">
        <v>14.691496622173</v>
      </c>
      <c r="AD58" s="149">
        <v>16.789027903865001</v>
      </c>
      <c r="AE58" s="149">
        <v>18.199219804159998</v>
      </c>
      <c r="AF58" s="149">
        <v>19.008424536216999</v>
      </c>
      <c r="AG58" s="149">
        <v>19.148659160602001</v>
      </c>
      <c r="AH58" s="149">
        <v>21.008027985826999</v>
      </c>
      <c r="AI58" s="149">
        <v>18.777777709169001</v>
      </c>
      <c r="AJ58" s="149">
        <v>17.401188631000998</v>
      </c>
      <c r="AK58" s="149">
        <v>18.800473036758</v>
      </c>
      <c r="AL58" s="149">
        <v>20.496931070733002</v>
      </c>
      <c r="AM58" s="149">
        <v>20.747589810129</v>
      </c>
      <c r="AN58" s="149">
        <v>20.676425335695999</v>
      </c>
      <c r="AO58" s="149">
        <v>19.817197729065999</v>
      </c>
      <c r="AP58" s="149">
        <v>20.824440976721998</v>
      </c>
      <c r="AQ58" s="149">
        <v>21.128778535843001</v>
      </c>
      <c r="AR58" s="149">
        <v>21.879935026857002</v>
      </c>
      <c r="AS58" s="149">
        <v>21.466666198658</v>
      </c>
      <c r="AT58" s="149">
        <v>21.666043253388001</v>
      </c>
      <c r="AU58" s="149">
        <v>23.816609696371</v>
      </c>
      <c r="AV58" s="149">
        <v>24.806741365404001</v>
      </c>
      <c r="AW58" s="149">
        <v>23.740832493035999</v>
      </c>
      <c r="AX58" s="149">
        <v>25.469224247644998</v>
      </c>
      <c r="AY58" s="149">
        <v>28.057073266016001</v>
      </c>
      <c r="AZ58" s="149">
        <v>29.0927790088707</v>
      </c>
      <c r="BB58" s="150" t="str">
        <f>IF(A58='data countries EDGAR'!B69,"ok","falsch")</f>
        <v>ok</v>
      </c>
    </row>
    <row r="59" spans="1:54" x14ac:dyDescent="0.25">
      <c r="A59" s="149" t="s">
        <v>148</v>
      </c>
      <c r="B59" s="149">
        <v>5.0332757074299996</v>
      </c>
      <c r="C59" s="149">
        <v>4.4893662104300001</v>
      </c>
      <c r="D59" s="149">
        <v>4.4926170282499998</v>
      </c>
      <c r="E59" s="149">
        <v>5.68168571001</v>
      </c>
      <c r="F59" s="149">
        <v>6.9389823510199999</v>
      </c>
      <c r="G59" s="149">
        <v>7.5207380743399996</v>
      </c>
      <c r="H59" s="149">
        <v>8.6089788009100001</v>
      </c>
      <c r="I59" s="149">
        <v>10.00553477065</v>
      </c>
      <c r="J59" s="149">
        <v>11.239626562370001</v>
      </c>
      <c r="K59" s="149">
        <v>12.18020121592</v>
      </c>
      <c r="L59" s="149">
        <v>12.818976997249999</v>
      </c>
      <c r="M59" s="149">
        <v>14.11113174628</v>
      </c>
      <c r="N59" s="149">
        <v>14.212018744410001</v>
      </c>
      <c r="O59" s="149">
        <v>13.35407301415</v>
      </c>
      <c r="P59" s="149">
        <v>13.76526798213</v>
      </c>
      <c r="Q59" s="149">
        <v>14.808538336650001</v>
      </c>
      <c r="R59" s="149">
        <v>15.54523286609</v>
      </c>
      <c r="S59" s="149">
        <v>14.28006600846</v>
      </c>
      <c r="T59" s="149">
        <v>16.07727126732</v>
      </c>
      <c r="U59" s="149">
        <v>16.218571068159999</v>
      </c>
      <c r="V59" s="149">
        <v>17.5872768708</v>
      </c>
      <c r="W59" s="149">
        <v>17.619939065379999</v>
      </c>
      <c r="X59" s="149">
        <v>18.555806208509999</v>
      </c>
      <c r="Y59" s="149">
        <v>18.096580555719999</v>
      </c>
      <c r="Z59" s="149">
        <v>18.970238582139999</v>
      </c>
      <c r="AA59" s="149">
        <v>20.81752330362</v>
      </c>
      <c r="AB59" s="149">
        <v>23.984641144819999</v>
      </c>
      <c r="AC59" s="149">
        <v>24.981536875850001</v>
      </c>
      <c r="AD59" s="149">
        <v>24.529949599550001</v>
      </c>
      <c r="AE59" s="149">
        <v>20.344866289700001</v>
      </c>
      <c r="AF59" s="149">
        <v>21.89147370837</v>
      </c>
      <c r="AG59" s="149">
        <v>23.276966182780001</v>
      </c>
      <c r="AH59" s="149">
        <v>23.650603920879998</v>
      </c>
      <c r="AI59" s="149">
        <v>23.689729535929999</v>
      </c>
      <c r="AJ59" s="149">
        <v>26.362989844760001</v>
      </c>
      <c r="AK59" s="149">
        <v>28.37769522916</v>
      </c>
      <c r="AL59" s="149">
        <v>30.04642344678</v>
      </c>
      <c r="AM59" s="149">
        <v>31.524599190189999</v>
      </c>
      <c r="AN59" s="149">
        <v>32.11093945172</v>
      </c>
      <c r="AO59" s="149">
        <v>34.943703476960003</v>
      </c>
      <c r="AP59" s="149">
        <v>38.632724731449997</v>
      </c>
      <c r="AQ59" s="149">
        <v>38.599078884580003</v>
      </c>
      <c r="AR59" s="149">
        <v>38.774145703930003</v>
      </c>
      <c r="AS59" s="149">
        <v>40.488503327449997</v>
      </c>
      <c r="AT59" s="149">
        <v>43.688370686550002</v>
      </c>
      <c r="AU59" s="149">
        <v>42.583262390519998</v>
      </c>
      <c r="AV59" s="149">
        <v>40.914029556190002</v>
      </c>
      <c r="AW59" s="149">
        <v>39.669663073259997</v>
      </c>
      <c r="AX59" s="149">
        <v>41.116018974169997</v>
      </c>
      <c r="AY59" s="149">
        <v>40.006602538940001</v>
      </c>
      <c r="AZ59" s="149">
        <v>33.278639968139998</v>
      </c>
      <c r="BB59" s="150" t="str">
        <f>IF(A59='data countries EDGAR'!B70,"ok","falsch")</f>
        <v>ok</v>
      </c>
    </row>
    <row r="60" spans="1:54" x14ac:dyDescent="0.25">
      <c r="A60" s="149" t="s">
        <v>27</v>
      </c>
      <c r="B60" s="149">
        <v>25.263161161509998</v>
      </c>
      <c r="C60" s="149">
        <v>24.96075906151</v>
      </c>
      <c r="D60" s="149">
        <v>27.197084284300001</v>
      </c>
      <c r="E60" s="149">
        <v>25.260349295560001</v>
      </c>
      <c r="F60" s="149">
        <v>29.237857333920001</v>
      </c>
      <c r="G60" s="149">
        <v>31.53177343766</v>
      </c>
      <c r="H60" s="149">
        <v>36.523369092099998</v>
      </c>
      <c r="I60" s="149">
        <v>37.654557828020003</v>
      </c>
      <c r="J60" s="149">
        <v>38.160224747690002</v>
      </c>
      <c r="K60" s="149">
        <v>41.205884277000003</v>
      </c>
      <c r="L60" s="149">
        <v>45.290414557779997</v>
      </c>
      <c r="M60" s="149">
        <v>51.282279037759999</v>
      </c>
      <c r="N60" s="149">
        <v>55.372020219280003</v>
      </c>
      <c r="O60" s="149">
        <v>61.800465587429997</v>
      </c>
      <c r="P60" s="149">
        <v>68.125612706910005</v>
      </c>
      <c r="Q60" s="149">
        <v>71.418442785029995</v>
      </c>
      <c r="R60" s="149">
        <v>74.574368223660002</v>
      </c>
      <c r="S60" s="149">
        <v>80.835965155980006</v>
      </c>
      <c r="T60" s="149">
        <v>82.921733276820007</v>
      </c>
      <c r="U60" s="149">
        <v>88.093291577939993</v>
      </c>
      <c r="V60" s="149">
        <v>91.053032909880002</v>
      </c>
      <c r="W60" s="149">
        <v>93.162971835639993</v>
      </c>
      <c r="X60" s="149">
        <v>96.815300150530007</v>
      </c>
      <c r="Y60" s="149">
        <v>97.127152257720098</v>
      </c>
      <c r="Z60" s="149">
        <v>92.591906819130003</v>
      </c>
      <c r="AA60" s="149">
        <v>98.919848675829996</v>
      </c>
      <c r="AB60" s="149">
        <v>106.07090677399999</v>
      </c>
      <c r="AC60" s="149">
        <v>112.96522925226</v>
      </c>
      <c r="AD60" s="149">
        <v>118.71362777535001</v>
      </c>
      <c r="AE60" s="149">
        <v>128.17135078004</v>
      </c>
      <c r="AF60" s="149">
        <v>127.20893810135</v>
      </c>
      <c r="AG60" s="149">
        <v>140.49787709995999</v>
      </c>
      <c r="AH60" s="149">
        <v>144.26850506029001</v>
      </c>
      <c r="AI60" s="149">
        <v>147.30720866394</v>
      </c>
      <c r="AJ60" s="149">
        <v>159.65602786197999</v>
      </c>
      <c r="AK60" s="149">
        <v>177.61884944619999</v>
      </c>
      <c r="AL60" s="149">
        <v>188.53767366790001</v>
      </c>
      <c r="AM60" s="149">
        <v>201.70405436920001</v>
      </c>
      <c r="AN60" s="149">
        <v>201.86733613800001</v>
      </c>
      <c r="AO60" s="149">
        <v>210.11611182620001</v>
      </c>
      <c r="AP60" s="149">
        <v>211.95866098926999</v>
      </c>
      <c r="AQ60" s="149">
        <v>220.07425083013999</v>
      </c>
      <c r="AR60" s="149">
        <v>234.19287794959001</v>
      </c>
      <c r="AS60" s="149">
        <v>229.93168569709999</v>
      </c>
      <c r="AT60" s="149">
        <v>234.53601958589999</v>
      </c>
      <c r="AU60" s="149">
        <v>240.844347895</v>
      </c>
      <c r="AV60" s="149">
        <v>248.28582927759999</v>
      </c>
      <c r="AW60" s="149">
        <v>260.40524786740002</v>
      </c>
      <c r="AX60" s="149">
        <v>299.0315241596</v>
      </c>
      <c r="AY60" s="149">
        <v>282.3406451253</v>
      </c>
      <c r="AZ60" s="149">
        <v>269.54548776630003</v>
      </c>
      <c r="BB60" s="150" t="str">
        <f>IF(A60='data countries EDGAR'!B71,"ok","falsch")</f>
        <v>ok</v>
      </c>
    </row>
    <row r="61" spans="1:54" x14ac:dyDescent="0.25">
      <c r="A61" s="149" t="s">
        <v>138</v>
      </c>
      <c r="B61" s="149">
        <v>1.580668957256</v>
      </c>
      <c r="C61" s="149">
        <v>1.644133548256</v>
      </c>
      <c r="D61" s="149">
        <v>1.892000955823</v>
      </c>
      <c r="E61" s="149">
        <v>2.0689135362240001</v>
      </c>
      <c r="F61" s="149">
        <v>2.104681854032</v>
      </c>
      <c r="G61" s="149">
        <v>2.3584417624410001</v>
      </c>
      <c r="H61" s="149">
        <v>2.3959317338139998</v>
      </c>
      <c r="I61" s="149">
        <v>2.464014072126</v>
      </c>
      <c r="J61" s="149">
        <v>2.6257746385880001</v>
      </c>
      <c r="K61" s="149">
        <v>2.450450137792</v>
      </c>
      <c r="L61" s="149">
        <v>2.0693309907719999</v>
      </c>
      <c r="M61" s="149">
        <v>2.0671512237759999</v>
      </c>
      <c r="N61" s="149">
        <v>1.9335029382369999</v>
      </c>
      <c r="O61" s="149">
        <v>2.0044164277659999</v>
      </c>
      <c r="P61" s="149">
        <v>1.95196990072</v>
      </c>
      <c r="Q61" s="149">
        <v>2.1297806143820002</v>
      </c>
      <c r="R61" s="149">
        <v>2.1126526483000001</v>
      </c>
      <c r="S61" s="149">
        <v>2.5166759699379999</v>
      </c>
      <c r="T61" s="149">
        <v>2.489286821151</v>
      </c>
      <c r="U61" s="149">
        <v>2.483309657495</v>
      </c>
      <c r="V61" s="149">
        <v>2.643669907994</v>
      </c>
      <c r="W61" s="149">
        <v>3.3565930278949998</v>
      </c>
      <c r="X61" s="149">
        <v>3.7722065307200001</v>
      </c>
      <c r="Y61" s="149">
        <v>4.089397921023</v>
      </c>
      <c r="Z61" s="149">
        <v>4.7477666987690004</v>
      </c>
      <c r="AA61" s="149">
        <v>5.1735516583000001</v>
      </c>
      <c r="AB61" s="149">
        <v>4.6336652466050001</v>
      </c>
      <c r="AC61" s="149">
        <v>5.6363649721450004</v>
      </c>
      <c r="AD61" s="149">
        <v>5.9062403588789998</v>
      </c>
      <c r="AE61" s="149">
        <v>5.8834773496389996</v>
      </c>
      <c r="AF61" s="149">
        <v>5.826137871866</v>
      </c>
      <c r="AG61" s="149">
        <v>6.2290328014230001</v>
      </c>
      <c r="AH61" s="149">
        <v>6.3080825013300004</v>
      </c>
      <c r="AI61" s="149">
        <v>6.6337911697439997</v>
      </c>
      <c r="AJ61" s="149">
        <v>6.6904340491210004</v>
      </c>
      <c r="AK61" s="149">
        <v>6.9531550814629997</v>
      </c>
      <c r="AL61" s="149">
        <v>7.3888614051339996</v>
      </c>
      <c r="AM61" s="149">
        <v>7.7592563992360004</v>
      </c>
      <c r="AN61" s="149">
        <v>6.9968391248290001</v>
      </c>
      <c r="AO61" s="149">
        <v>6.8721982308519998</v>
      </c>
      <c r="AP61" s="149">
        <v>6.7489276418999999</v>
      </c>
      <c r="AQ61" s="149">
        <v>7.0067799623060001</v>
      </c>
      <c r="AR61" s="149">
        <v>7.1288054687780003</v>
      </c>
      <c r="AS61" s="149">
        <v>6.9519417480000003</v>
      </c>
      <c r="AT61" s="149">
        <v>6.9285990709999998</v>
      </c>
      <c r="AU61" s="149">
        <v>7.3764264089999996</v>
      </c>
      <c r="AV61" s="149">
        <v>7.4046417839999998</v>
      </c>
      <c r="AW61" s="149">
        <v>6.7967994728000001</v>
      </c>
      <c r="AX61" s="149">
        <v>7.1976705337000002</v>
      </c>
      <c r="AY61" s="149">
        <v>7.6801088144999996</v>
      </c>
      <c r="AZ61" s="149">
        <v>6.7912477364999999</v>
      </c>
      <c r="BB61" s="150" t="str">
        <f>IF(A61='data countries EDGAR'!B72,"ok","falsch")</f>
        <v>ok</v>
      </c>
    </row>
    <row r="62" spans="1:54" x14ac:dyDescent="0.25">
      <c r="A62" s="149" t="s">
        <v>24</v>
      </c>
      <c r="B62" s="149">
        <v>3.1913653998000002E-2</v>
      </c>
      <c r="C62" s="149">
        <v>3.1872483398000001E-2</v>
      </c>
      <c r="D62" s="149">
        <v>3.1393419988999999E-2</v>
      </c>
      <c r="E62" s="149">
        <v>3.2144179813000003E-2</v>
      </c>
      <c r="F62" s="149">
        <v>3.4275439712999997E-2</v>
      </c>
      <c r="G62" s="149">
        <v>3.6016814261999999E-2</v>
      </c>
      <c r="H62" s="149">
        <v>3.6112008920999999E-2</v>
      </c>
      <c r="I62" s="149">
        <v>3.7308028713999998E-2</v>
      </c>
      <c r="J62" s="149">
        <v>3.6297472474000003E-2</v>
      </c>
      <c r="K62" s="149">
        <v>4.0100660897999997E-2</v>
      </c>
      <c r="L62" s="149">
        <v>4.4009114077999997E-2</v>
      </c>
      <c r="M62" s="149">
        <v>4.0550682818999997E-2</v>
      </c>
      <c r="N62" s="149">
        <v>4.7658885014000001E-2</v>
      </c>
      <c r="O62" s="149">
        <v>4.8935929635999999E-2</v>
      </c>
      <c r="P62" s="149">
        <v>4.7785622460000003E-2</v>
      </c>
      <c r="Q62" s="149">
        <v>5.9023264200000002E-2</v>
      </c>
      <c r="R62" s="149">
        <v>5.2868015919999997E-2</v>
      </c>
      <c r="S62" s="149">
        <v>7.0274203820000006E-2</v>
      </c>
      <c r="T62" s="149">
        <v>6.572169957E-2</v>
      </c>
      <c r="U62" s="149">
        <v>9.5972532420000006E-2</v>
      </c>
      <c r="V62" s="149">
        <v>8.8476370070000004E-2</v>
      </c>
      <c r="W62" s="149">
        <v>0.106750036075</v>
      </c>
      <c r="X62" s="149">
        <v>9.5112711599999997E-2</v>
      </c>
      <c r="Y62" s="149">
        <v>9.3240979448E-2</v>
      </c>
      <c r="Z62" s="149">
        <v>1.22219898922</v>
      </c>
      <c r="AA62" s="149">
        <v>1.294740357839</v>
      </c>
      <c r="AB62" s="149">
        <v>1.3864164254039999</v>
      </c>
      <c r="AC62" s="149">
        <v>1.8735642519619999</v>
      </c>
      <c r="AD62" s="149">
        <v>2.2639602099689999</v>
      </c>
      <c r="AE62" s="149">
        <v>2.452925937087</v>
      </c>
      <c r="AF62" s="149">
        <v>2.683943053198</v>
      </c>
      <c r="AG62" s="149">
        <v>4.0253526610190002</v>
      </c>
      <c r="AH62" s="149">
        <v>3.9123320450191001</v>
      </c>
      <c r="AI62" s="149">
        <v>4.3374568730009999</v>
      </c>
      <c r="AJ62" s="149">
        <v>5.0498598870441</v>
      </c>
      <c r="AK62" s="149">
        <v>6.1136921182998103</v>
      </c>
      <c r="AL62" s="149">
        <v>6.5812133830999198</v>
      </c>
      <c r="AM62" s="149">
        <v>5.3385986619299999</v>
      </c>
      <c r="AN62" s="149">
        <v>7.4914034501</v>
      </c>
      <c r="AO62" s="149">
        <v>7.2564990183000004</v>
      </c>
      <c r="AP62" s="149">
        <v>7.4435356624000004</v>
      </c>
      <c r="AQ62" s="149">
        <v>7.8196971540650004</v>
      </c>
      <c r="AR62" s="149">
        <v>7.0746512711280003</v>
      </c>
      <c r="AS62" s="149">
        <v>6.7426285626559999</v>
      </c>
      <c r="AT62" s="149">
        <v>6.0581685544379997</v>
      </c>
      <c r="AU62" s="149">
        <v>5.4683159755929998</v>
      </c>
      <c r="AV62" s="149">
        <v>4.7308840565920001</v>
      </c>
      <c r="AW62" s="149">
        <v>4.633190013658</v>
      </c>
      <c r="AX62" s="149">
        <v>4.657811815244</v>
      </c>
      <c r="AY62" s="149">
        <v>4.3047948241989999</v>
      </c>
      <c r="AZ62" s="149">
        <v>4.2760297360989998</v>
      </c>
      <c r="BB62" s="150" t="str">
        <f>IF(A62='data countries EDGAR'!B73,"ok","falsch")</f>
        <v>ok</v>
      </c>
    </row>
    <row r="63" spans="1:54" x14ac:dyDescent="0.25">
      <c r="A63" s="149" t="s">
        <v>2</v>
      </c>
      <c r="B63" s="149">
        <v>0.40680626344300003</v>
      </c>
      <c r="C63" s="149">
        <v>0.40497480194300001</v>
      </c>
      <c r="D63" s="149">
        <v>0.33863022821299998</v>
      </c>
      <c r="E63" s="149">
        <v>0.34143325634499999</v>
      </c>
      <c r="F63" s="149">
        <v>0.37649677513899998</v>
      </c>
      <c r="G63" s="149">
        <v>0.36277625161900001</v>
      </c>
      <c r="H63" s="149">
        <v>0.37626991367500001</v>
      </c>
      <c r="I63" s="149">
        <v>0.37096415729400001</v>
      </c>
      <c r="J63" s="149">
        <v>0.410217568157</v>
      </c>
      <c r="K63" s="149">
        <v>0.443431673139</v>
      </c>
      <c r="L63" s="149">
        <v>0.45082634418799999</v>
      </c>
      <c r="M63" s="149">
        <v>0.48219915126500001</v>
      </c>
      <c r="N63" s="149">
        <v>0.42662004367700002</v>
      </c>
      <c r="O63" s="149">
        <v>0.40603707070900003</v>
      </c>
      <c r="P63" s="149">
        <v>0.38801937907700002</v>
      </c>
      <c r="Q63" s="149">
        <v>0.34115801744000002</v>
      </c>
      <c r="R63" s="149">
        <v>0.39613428443400001</v>
      </c>
      <c r="S63" s="149">
        <v>0.36175749587299999</v>
      </c>
      <c r="T63" s="149">
        <v>0.36348848707699999</v>
      </c>
      <c r="U63" s="149">
        <v>0.37195590189599997</v>
      </c>
      <c r="V63" s="149">
        <v>0.38765501188500001</v>
      </c>
      <c r="W63" s="149">
        <v>0.386543857873</v>
      </c>
      <c r="X63" s="149">
        <v>0.45848372851399999</v>
      </c>
      <c r="Y63" s="149">
        <v>0.65432971236500004</v>
      </c>
      <c r="Z63" s="149">
        <v>0.73829511953299998</v>
      </c>
      <c r="AA63" s="149">
        <v>0.80460872215000001</v>
      </c>
      <c r="AB63" s="149">
        <v>0.88559738546900002</v>
      </c>
      <c r="AC63" s="149">
        <v>0.83992521101999995</v>
      </c>
      <c r="AD63" s="149">
        <v>0.63608367799999999</v>
      </c>
      <c r="AE63" s="149">
        <v>0.67580403</v>
      </c>
      <c r="AF63" s="149">
        <v>0.66671421900000005</v>
      </c>
      <c r="AG63" s="149">
        <v>0.73143607499999996</v>
      </c>
      <c r="AH63" s="149">
        <v>0.71788587999999998</v>
      </c>
      <c r="AI63" s="149">
        <v>0.69594507800000005</v>
      </c>
      <c r="AJ63" s="149">
        <v>0.68805366700000004</v>
      </c>
      <c r="AK63" s="149">
        <v>0.60548440699999995</v>
      </c>
      <c r="AL63" s="149">
        <v>0.52855734799999998</v>
      </c>
      <c r="AM63" s="149">
        <v>0.5174865206</v>
      </c>
      <c r="AN63" s="149">
        <v>0.45066829320000001</v>
      </c>
      <c r="AO63" s="149">
        <v>0.4710536662</v>
      </c>
      <c r="AP63" s="149">
        <v>0.50330204519999999</v>
      </c>
      <c r="AQ63" s="149">
        <v>0.58863288219999998</v>
      </c>
      <c r="AR63" s="149">
        <v>0.63514614920000001</v>
      </c>
      <c r="AS63" s="149">
        <v>0.6507717408</v>
      </c>
      <c r="AT63" s="149">
        <v>0.66222758039999996</v>
      </c>
      <c r="AU63" s="149">
        <v>0.66571771400000002</v>
      </c>
      <c r="AV63" s="149">
        <v>0.6850454896</v>
      </c>
      <c r="AW63" s="149">
        <v>0.72132980219999998</v>
      </c>
      <c r="AX63" s="149">
        <v>0.82153737979999997</v>
      </c>
      <c r="AY63" s="149">
        <v>0.85355294469999998</v>
      </c>
      <c r="AZ63" s="149">
        <v>0.72680667470000004</v>
      </c>
      <c r="BB63" s="150" t="str">
        <f>IF(A63='data countries EDGAR'!B74,"ok","falsch")</f>
        <v>ok</v>
      </c>
    </row>
    <row r="64" spans="1:54" x14ac:dyDescent="0.25">
      <c r="A64" s="149" t="s">
        <v>93</v>
      </c>
      <c r="B64" s="149">
        <v>21.8880382571</v>
      </c>
      <c r="C64" s="149">
        <v>21.9142006489</v>
      </c>
      <c r="D64" s="149">
        <v>23.991880039200002</v>
      </c>
      <c r="E64" s="149">
        <v>26.871887383800001</v>
      </c>
      <c r="F64" s="149">
        <v>28.614066709700001</v>
      </c>
      <c r="G64" s="149">
        <v>31.988168551000001</v>
      </c>
      <c r="H64" s="149">
        <v>32.153030504999997</v>
      </c>
      <c r="I64" s="149">
        <v>33.78804186</v>
      </c>
      <c r="J64" s="149">
        <v>34.213813731999998</v>
      </c>
      <c r="K64" s="149">
        <v>36.184687218800001</v>
      </c>
      <c r="L64" s="149">
        <v>36.418195195000003</v>
      </c>
      <c r="M64" s="149">
        <v>38.400836364</v>
      </c>
      <c r="N64" s="149">
        <v>37.813545075</v>
      </c>
      <c r="O64" s="149">
        <v>37.624017213999998</v>
      </c>
      <c r="P64" s="149">
        <v>36.197750003000003</v>
      </c>
      <c r="Q64" s="149">
        <v>35.426896763999999</v>
      </c>
      <c r="R64" s="149">
        <v>34.600767247</v>
      </c>
      <c r="S64" s="149">
        <v>33.483017316999998</v>
      </c>
      <c r="T64" s="149">
        <v>32.017202300999998</v>
      </c>
      <c r="U64" s="149">
        <v>28.938866237999999</v>
      </c>
      <c r="V64" s="149">
        <v>36.077466000999998</v>
      </c>
      <c r="W64" s="149">
        <v>33.688613412999999</v>
      </c>
      <c r="X64" s="149">
        <v>25.844201519999999</v>
      </c>
      <c r="Y64" s="149">
        <v>20.038207033199999</v>
      </c>
      <c r="Z64" s="149">
        <v>20.212537343899999</v>
      </c>
      <c r="AA64" s="149">
        <v>18.629602965189999</v>
      </c>
      <c r="AB64" s="149">
        <v>19.585691449030001</v>
      </c>
      <c r="AC64" s="149">
        <v>19.298825224919899</v>
      </c>
      <c r="AD64" s="149">
        <v>18.23544730331</v>
      </c>
      <c r="AE64" s="149">
        <v>16.877653098090001</v>
      </c>
      <c r="AF64" s="149">
        <v>16.96566153725</v>
      </c>
      <c r="AG64" s="149">
        <v>17.536109980399999</v>
      </c>
      <c r="AH64" s="149">
        <v>16.708914267800001</v>
      </c>
      <c r="AI64" s="149">
        <v>18.8770417868</v>
      </c>
      <c r="AJ64" s="149">
        <v>19.302817091830001</v>
      </c>
      <c r="AK64" s="149">
        <v>19.655335669959999</v>
      </c>
      <c r="AL64" s="149">
        <v>18.49741527978</v>
      </c>
      <c r="AM64" s="149">
        <v>22.29968255376</v>
      </c>
      <c r="AN64" s="149">
        <v>20.929617268609999</v>
      </c>
      <c r="AO64" s="149">
        <v>17.927041891470001</v>
      </c>
      <c r="AP64" s="149">
        <v>22.0945648532402</v>
      </c>
      <c r="AQ64" s="149">
        <v>21.424054716858901</v>
      </c>
      <c r="AR64" s="149">
        <v>20.370690989258101</v>
      </c>
      <c r="AS64" s="149">
        <v>22.959791560089101</v>
      </c>
      <c r="AT64" s="149">
        <v>21.7975488084003</v>
      </c>
      <c r="AU64" s="149">
        <v>19.625051933076001</v>
      </c>
      <c r="AV64" s="149">
        <v>19.846582531854398</v>
      </c>
      <c r="AW64" s="149">
        <v>20.6551036909541</v>
      </c>
      <c r="AX64" s="149">
        <v>20.6564878290914</v>
      </c>
      <c r="AY64" s="149">
        <v>16.223520153233601</v>
      </c>
      <c r="AZ64" s="149">
        <v>14.3700430188875</v>
      </c>
      <c r="BB64" s="150" t="str">
        <f>IF(A64='data countries EDGAR'!B75,"ok","falsch")</f>
        <v>ok</v>
      </c>
    </row>
    <row r="65" spans="1:54" x14ac:dyDescent="0.25">
      <c r="A65" s="149" t="s">
        <v>222</v>
      </c>
      <c r="B65" s="149">
        <v>0.18125978810000001</v>
      </c>
      <c r="C65" s="149">
        <v>0.1813571501</v>
      </c>
      <c r="D65" s="149">
        <v>0.18453341540000001</v>
      </c>
      <c r="E65" s="149">
        <v>0.191316661</v>
      </c>
      <c r="F65" s="149">
        <v>0.20011121279999999</v>
      </c>
      <c r="G65" s="149">
        <v>0.22150552570000001</v>
      </c>
      <c r="H65" s="149">
        <v>0.4503773841</v>
      </c>
      <c r="I65" s="149">
        <v>0.50144628489999998</v>
      </c>
      <c r="J65" s="149">
        <v>0.48133125850000003</v>
      </c>
      <c r="K65" s="149">
        <v>0.56166089929999996</v>
      </c>
      <c r="L65" s="149">
        <v>0.62000161899999995</v>
      </c>
      <c r="M65" s="149">
        <v>0.52408067420000004</v>
      </c>
      <c r="N65" s="149">
        <v>0.50267318350000001</v>
      </c>
      <c r="O65" s="149">
        <v>0.32664158119999998</v>
      </c>
      <c r="P65" s="149">
        <v>0.34755104819999999</v>
      </c>
      <c r="Q65" s="149">
        <v>0.43761222179999998</v>
      </c>
      <c r="R65" s="149">
        <v>0.45200504969999999</v>
      </c>
      <c r="S65" s="149">
        <v>0.51578894809999998</v>
      </c>
      <c r="T65" s="149">
        <v>0.49344189890000001</v>
      </c>
      <c r="U65" s="149">
        <v>0.47748821670000002</v>
      </c>
      <c r="V65" s="149">
        <v>0.96388668450000003</v>
      </c>
      <c r="W65" s="149">
        <v>1.0799428305000001</v>
      </c>
      <c r="X65" s="149">
        <v>0.91026467089999996</v>
      </c>
      <c r="Y65" s="149">
        <v>0.72460156570000001</v>
      </c>
      <c r="Z65" s="149">
        <v>1.3411273207000001</v>
      </c>
      <c r="AA65" s="149">
        <v>1.2304688717000001</v>
      </c>
      <c r="AB65" s="149">
        <v>1.2015876352999999</v>
      </c>
      <c r="AC65" s="149">
        <v>1.6757334775999999</v>
      </c>
      <c r="AD65" s="149">
        <v>1.7223017813999999</v>
      </c>
      <c r="AE65" s="149">
        <v>1.8547372165</v>
      </c>
      <c r="AF65" s="149">
        <v>2.5625887215000001</v>
      </c>
      <c r="AG65" s="149">
        <v>2.7423349745999999</v>
      </c>
      <c r="AH65" s="149">
        <v>2.6886289389</v>
      </c>
      <c r="AI65" s="149">
        <v>2.5176610865</v>
      </c>
      <c r="AJ65" s="149">
        <v>2.48452836383</v>
      </c>
      <c r="AK65" s="149">
        <v>2.7494375713900001</v>
      </c>
      <c r="AL65" s="149">
        <v>2.8537560237799999</v>
      </c>
      <c r="AM65" s="149">
        <v>3.1977778956699998</v>
      </c>
      <c r="AN65" s="149">
        <v>3.2639654092999999</v>
      </c>
      <c r="AO65" s="149">
        <v>3.1303216566000001</v>
      </c>
      <c r="AP65" s="149">
        <v>2.9065391584300002</v>
      </c>
      <c r="AQ65" s="149">
        <v>1.6906253094443999</v>
      </c>
      <c r="AR65" s="149">
        <v>1.52738001208126</v>
      </c>
      <c r="AS65" s="149">
        <v>1.68949141105905</v>
      </c>
      <c r="AT65" s="149">
        <v>1.4137493667418699</v>
      </c>
      <c r="AU65" s="149">
        <v>1.48971987190862</v>
      </c>
      <c r="AV65" s="149">
        <v>1.6354102381276701</v>
      </c>
      <c r="AW65" s="149">
        <v>1.59475705512151</v>
      </c>
      <c r="AX65" s="149">
        <v>1.6939287393495599</v>
      </c>
      <c r="AY65" s="149">
        <v>1.5712424876136599</v>
      </c>
      <c r="AZ65" s="149">
        <v>1.4628252054242099</v>
      </c>
      <c r="BB65" s="150" t="str">
        <f>IF(A65='data countries EDGAR'!B76,"ok","falsch")</f>
        <v>ok</v>
      </c>
    </row>
    <row r="66" spans="1:54" x14ac:dyDescent="0.25">
      <c r="A66" s="149" t="s">
        <v>6</v>
      </c>
      <c r="B66" s="149">
        <v>1.433233919678</v>
      </c>
      <c r="C66" s="149">
        <v>1.442070206678</v>
      </c>
      <c r="D66" s="149">
        <v>1.3378305504650001</v>
      </c>
      <c r="E66" s="149">
        <v>1.4425921220819999</v>
      </c>
      <c r="F66" s="149">
        <v>1.4502986906990001</v>
      </c>
      <c r="G66" s="149">
        <v>1.298075299108</v>
      </c>
      <c r="H66" s="149">
        <v>1.284063655135</v>
      </c>
      <c r="I66" s="149">
        <v>1.30812177148</v>
      </c>
      <c r="J66" s="149">
        <v>1.352063414084</v>
      </c>
      <c r="K66" s="149">
        <v>1.4241948375689999</v>
      </c>
      <c r="L66" s="149">
        <v>1.4699129777069999</v>
      </c>
      <c r="M66" s="149">
        <v>1.615039120953</v>
      </c>
      <c r="N66" s="149">
        <v>1.480994658065</v>
      </c>
      <c r="O66" s="149">
        <v>1.567171777102</v>
      </c>
      <c r="P66" s="149">
        <v>1.4775009559750001</v>
      </c>
      <c r="Q66" s="149">
        <v>1.538135552645</v>
      </c>
      <c r="R66" s="149">
        <v>1.8188657463919999</v>
      </c>
      <c r="S66" s="149">
        <v>2.0918976384480001</v>
      </c>
      <c r="T66" s="149">
        <v>2.1819317493949999</v>
      </c>
      <c r="U66" s="149">
        <v>2.2918442628400002</v>
      </c>
      <c r="V66" s="149">
        <v>2.3998267048140001</v>
      </c>
      <c r="W66" s="149">
        <v>2.422671192758</v>
      </c>
      <c r="X66" s="149">
        <v>1.591901446539</v>
      </c>
      <c r="Y66" s="149">
        <v>2.0587710513589998</v>
      </c>
      <c r="Z66" s="149">
        <v>2.3812968890440001</v>
      </c>
      <c r="AA66" s="149">
        <v>2.7034384159670002</v>
      </c>
      <c r="AB66" s="149">
        <v>3.0577711172109998</v>
      </c>
      <c r="AC66" s="149">
        <v>3.2089786182450002</v>
      </c>
      <c r="AD66" s="149">
        <v>3.4102753560000001</v>
      </c>
      <c r="AE66" s="149">
        <v>3.3618422259999998</v>
      </c>
      <c r="AF66" s="149">
        <v>3.742608562</v>
      </c>
      <c r="AG66" s="149">
        <v>4.644109394</v>
      </c>
      <c r="AH66" s="149">
        <v>4.7743539400000001</v>
      </c>
      <c r="AI66" s="149">
        <v>5.1385923619999998</v>
      </c>
      <c r="AJ66" s="149">
        <v>5.5606324149999997</v>
      </c>
      <c r="AK66" s="149">
        <v>5.3736011350000004</v>
      </c>
      <c r="AL66" s="149">
        <v>5.7256473540000004</v>
      </c>
      <c r="AM66" s="149">
        <v>6.3810050729999999</v>
      </c>
      <c r="AN66" s="149">
        <v>7.1839952709999997</v>
      </c>
      <c r="AO66" s="149">
        <v>7.2371500170000003</v>
      </c>
      <c r="AP66" s="149">
        <v>6.822441102</v>
      </c>
      <c r="AQ66" s="149">
        <v>7.9527852399999999</v>
      </c>
      <c r="AR66" s="149">
        <v>8.9193333799999994</v>
      </c>
      <c r="AS66" s="149">
        <v>10.300647371</v>
      </c>
      <c r="AT66" s="149">
        <v>12.807189912</v>
      </c>
      <c r="AU66" s="149">
        <v>13.467179162000001</v>
      </c>
      <c r="AV66" s="149">
        <v>15.964491732999999</v>
      </c>
      <c r="AW66" s="149">
        <v>17.590439053000001</v>
      </c>
      <c r="AX66" s="149">
        <v>18.650739464000001</v>
      </c>
      <c r="AY66" s="149">
        <v>19.083748556</v>
      </c>
      <c r="AZ66" s="149">
        <v>17.009320673000001</v>
      </c>
      <c r="BB66" s="150" t="str">
        <f>IF(A66='data countries EDGAR'!B77,"ok","falsch")</f>
        <v>ok</v>
      </c>
    </row>
    <row r="67" spans="1:54" x14ac:dyDescent="0.25">
      <c r="A67" s="149" t="s">
        <v>200</v>
      </c>
      <c r="B67" s="149">
        <v>8.3254573200000001E-3</v>
      </c>
      <c r="C67" s="149">
        <v>8.32470412E-3</v>
      </c>
      <c r="D67" s="149">
        <v>9.6589196399999994E-3</v>
      </c>
      <c r="E67" s="149">
        <v>1.0581763040000001E-2</v>
      </c>
      <c r="F67" s="149">
        <v>8.7194605900000003E-3</v>
      </c>
      <c r="G67" s="149">
        <v>1.1080451789999999E-2</v>
      </c>
      <c r="H67" s="149">
        <v>9.7735261699999996E-3</v>
      </c>
      <c r="I67" s="149">
        <v>1.0824486370000001E-2</v>
      </c>
      <c r="J67" s="149">
        <v>1.122562086E-2</v>
      </c>
      <c r="K67" s="149">
        <v>1.053561573E-2</v>
      </c>
      <c r="L67" s="149">
        <v>1.0464191595E-2</v>
      </c>
      <c r="M67" s="149">
        <v>1.0583511778E-2</v>
      </c>
      <c r="N67" s="149">
        <v>1.0175732864E-2</v>
      </c>
      <c r="O67" s="149">
        <v>1.056362016E-2</v>
      </c>
      <c r="P67" s="149">
        <v>1.193058797E-2</v>
      </c>
      <c r="Q67" s="149">
        <v>1.4522906049999999E-2</v>
      </c>
      <c r="R67" s="149">
        <v>1.1955391290000001E-2</v>
      </c>
      <c r="S67" s="149">
        <v>1.294408916E-2</v>
      </c>
      <c r="T67" s="149">
        <v>2.1776007900000002E-2</v>
      </c>
      <c r="U67" s="149">
        <v>2.9247735859999999E-2</v>
      </c>
      <c r="V67" s="149">
        <v>1.4351098632000001E-2</v>
      </c>
      <c r="W67" s="149">
        <v>1.5162454294E-2</v>
      </c>
      <c r="X67" s="149">
        <v>1.546659597E-2</v>
      </c>
      <c r="Y67" s="149">
        <v>1.410239665E-2</v>
      </c>
      <c r="Z67" s="149">
        <v>1.397901262E-2</v>
      </c>
      <c r="AA67" s="149">
        <v>2.7451365620000001E-2</v>
      </c>
      <c r="AB67" s="149">
        <v>1.6748098627E-2</v>
      </c>
      <c r="AC67" s="149">
        <v>2.8974900330000001E-2</v>
      </c>
      <c r="AD67" s="149">
        <v>1.543070062E-2</v>
      </c>
      <c r="AE67" s="149">
        <v>1.5798213549999999E-2</v>
      </c>
      <c r="AF67" s="149">
        <v>2.2105285929999999E-2</v>
      </c>
      <c r="AG67" s="149">
        <v>2.4452809959999999E-2</v>
      </c>
      <c r="AH67" s="149">
        <v>2.5334211410000002E-2</v>
      </c>
      <c r="AI67" s="149">
        <v>2.957897378E-2</v>
      </c>
      <c r="AJ67" s="149">
        <v>3.2520970869999999E-2</v>
      </c>
      <c r="AK67" s="149">
        <v>3.1353229519999998E-2</v>
      </c>
      <c r="AL67" s="149">
        <v>3.480524636E-2</v>
      </c>
      <c r="AM67" s="149">
        <v>3.4052806550000002E-2</v>
      </c>
      <c r="AN67" s="149">
        <v>3.3869972560000003E-2</v>
      </c>
      <c r="AO67" s="149">
        <v>3.7226521630000002E-2</v>
      </c>
      <c r="AP67" s="149">
        <v>3.5232862810000001E-2</v>
      </c>
      <c r="AQ67" s="149">
        <v>3.7492613889999998E-2</v>
      </c>
      <c r="AR67" s="149">
        <v>4.1018627670000002E-2</v>
      </c>
      <c r="AS67" s="149">
        <v>4.3971605679999998E-2</v>
      </c>
      <c r="AT67" s="149">
        <v>4.2574183341000001E-2</v>
      </c>
      <c r="AU67" s="149">
        <v>4.3308040456999999E-2</v>
      </c>
      <c r="AV67" s="149">
        <v>4.3559999788999999E-2</v>
      </c>
      <c r="AW67" s="149">
        <v>3.5108699160999998E-2</v>
      </c>
      <c r="AX67" s="149">
        <v>3.4106560353999997E-2</v>
      </c>
      <c r="AY67" s="149">
        <v>3.4188137878999998E-2</v>
      </c>
      <c r="AZ67" s="149">
        <v>2.9502042935E-2</v>
      </c>
      <c r="BB67" s="150" t="str">
        <f>IF(A67='data countries EDGAR'!B78,"ok","falsch")</f>
        <v>ok</v>
      </c>
    </row>
    <row r="68" spans="1:54" x14ac:dyDescent="0.25">
      <c r="A68" s="149" t="s">
        <v>201</v>
      </c>
      <c r="B68" s="149">
        <v>7.9136535000000005E-4</v>
      </c>
      <c r="C68" s="149">
        <v>8.3165215000000005E-4</v>
      </c>
      <c r="D68" s="149">
        <v>8.7290800000000004E-4</v>
      </c>
      <c r="E68" s="149">
        <v>9.1513455000000004E-4</v>
      </c>
      <c r="F68" s="149">
        <v>9.5953979999999998E-4</v>
      </c>
      <c r="G68" s="149">
        <v>1.00373645E-3</v>
      </c>
      <c r="H68" s="149">
        <v>1.0388586999999999E-3</v>
      </c>
      <c r="I68" s="149">
        <v>1.0763644599999999E-3</v>
      </c>
      <c r="J68" s="149">
        <v>1.1131916050000001E-3</v>
      </c>
      <c r="K68" s="149">
        <v>1.1506099E-3</v>
      </c>
      <c r="L68" s="149">
        <v>1.1886392000000001E-3</v>
      </c>
      <c r="M68" s="149">
        <v>1.2162988400000001E-3</v>
      </c>
      <c r="N68" s="149">
        <v>1.24557833E-3</v>
      </c>
      <c r="O68" s="149">
        <v>1.27372833E-3</v>
      </c>
      <c r="P68" s="149">
        <v>1.30354942E-3</v>
      </c>
      <c r="Q68" s="149">
        <v>1.33510165E-3</v>
      </c>
      <c r="R68" s="149">
        <v>1.3699569300000001E-3</v>
      </c>
      <c r="S68" s="149">
        <v>1.40674376E-3</v>
      </c>
      <c r="T68" s="149">
        <v>1.4409257E-3</v>
      </c>
      <c r="U68" s="149">
        <v>1.46818796E-3</v>
      </c>
      <c r="V68" s="149">
        <v>1.4918915499999999E-3</v>
      </c>
      <c r="W68" s="149">
        <v>1.5065487700000001E-3</v>
      </c>
      <c r="X68" s="149">
        <v>1.5120039100000001E-3</v>
      </c>
      <c r="Y68" s="149">
        <v>1.5120257900000001E-3</v>
      </c>
      <c r="Z68" s="149">
        <v>1.5211277099999999E-3</v>
      </c>
      <c r="AA68" s="149">
        <v>1.5323525199999999E-3</v>
      </c>
      <c r="AB68" s="149">
        <v>1.54852148E-3</v>
      </c>
      <c r="AC68" s="149">
        <v>1.5667980000000001E-3</v>
      </c>
      <c r="AD68" s="149">
        <v>1.58937128E-3</v>
      </c>
      <c r="AE68" s="149">
        <v>1.6155608999999999E-3</v>
      </c>
      <c r="AF68" s="149">
        <v>1.66426768E-3</v>
      </c>
      <c r="AG68" s="149">
        <v>1.69833784E-3</v>
      </c>
      <c r="AH68" s="149">
        <v>1.72886957E-3</v>
      </c>
      <c r="AI68" s="149">
        <v>1.7586071800000001E-3</v>
      </c>
      <c r="AJ68" s="149">
        <v>1.7983559899999999E-3</v>
      </c>
      <c r="AK68" s="149">
        <v>1.82995963E-3</v>
      </c>
      <c r="AL68" s="149">
        <v>1.8440657699999999E-3</v>
      </c>
      <c r="AM68" s="149">
        <v>1.8516498599999999E-3</v>
      </c>
      <c r="AN68" s="149">
        <v>1.8623008099999999E-3</v>
      </c>
      <c r="AO68" s="149">
        <v>1.87392724E-3</v>
      </c>
      <c r="AP68" s="149">
        <v>1.8852483500000001E-3</v>
      </c>
      <c r="AQ68" s="149">
        <v>1.8967946E-3</v>
      </c>
      <c r="AR68" s="149">
        <v>1.90833965E-3</v>
      </c>
      <c r="AS68" s="149">
        <v>1.9083408599999999E-3</v>
      </c>
      <c r="AT68" s="149">
        <v>1.90833471E-3</v>
      </c>
      <c r="AU68" s="149">
        <v>1.90832858E-3</v>
      </c>
      <c r="AV68" s="149">
        <v>1.90832463E-3</v>
      </c>
      <c r="AW68" s="149">
        <v>1.9217906799999999E-3</v>
      </c>
      <c r="AX68" s="149">
        <v>1.93719674E-3</v>
      </c>
      <c r="AY68" s="149">
        <v>1.94296191E-3</v>
      </c>
      <c r="AZ68" s="149">
        <v>1.9487571E-3</v>
      </c>
      <c r="BB68" s="150" t="str">
        <f>IF(A68='data countries EDGAR'!B79,"ok","falsch")</f>
        <v>ok</v>
      </c>
    </row>
    <row r="69" spans="1:54" x14ac:dyDescent="0.25">
      <c r="A69" s="149" t="s">
        <v>161</v>
      </c>
      <c r="B69" s="149">
        <v>0.68894926349999996</v>
      </c>
      <c r="C69" s="149">
        <v>0.69821638163999999</v>
      </c>
      <c r="D69" s="149">
        <v>0.76492927710000003</v>
      </c>
      <c r="E69" s="149">
        <v>0.88129946061999997</v>
      </c>
      <c r="F69" s="149">
        <v>1.0760761320000001</v>
      </c>
      <c r="G69" s="149">
        <v>0.90188099942</v>
      </c>
      <c r="H69" s="149">
        <v>0.85853653271999997</v>
      </c>
      <c r="I69" s="149">
        <v>0.91501434020000005</v>
      </c>
      <c r="J69" s="149">
        <v>0.90488435570000003</v>
      </c>
      <c r="K69" s="149">
        <v>1.0288531156</v>
      </c>
      <c r="L69" s="149">
        <v>1.0535909275999999</v>
      </c>
      <c r="M69" s="149">
        <v>1.1783160408</v>
      </c>
      <c r="N69" s="149">
        <v>1.0695205605</v>
      </c>
      <c r="O69" s="149">
        <v>0.92330060049999996</v>
      </c>
      <c r="P69" s="149">
        <v>0.73657664420000002</v>
      </c>
      <c r="Q69" s="149">
        <v>0.84949599360000005</v>
      </c>
      <c r="R69" s="149">
        <v>0.86367421759999996</v>
      </c>
      <c r="S69" s="149">
        <v>0.77859412299999997</v>
      </c>
      <c r="T69" s="149">
        <v>0.77277342719999997</v>
      </c>
      <c r="U69" s="149">
        <v>0.86994131610000003</v>
      </c>
      <c r="V69" s="149">
        <v>0.95996259230000003</v>
      </c>
      <c r="W69" s="149">
        <v>0.8143900087</v>
      </c>
      <c r="X69" s="149">
        <v>0.86987056220000003</v>
      </c>
      <c r="Y69" s="149">
        <v>0.912689476699999</v>
      </c>
      <c r="Z69" s="149">
        <v>0.99341145750000004</v>
      </c>
      <c r="AA69" s="149">
        <v>1.0448717053000001</v>
      </c>
      <c r="AB69" s="149">
        <v>1.0826142228</v>
      </c>
      <c r="AC69" s="149">
        <v>1.1320204169999999</v>
      </c>
      <c r="AD69" s="149">
        <v>1.1421033812000001</v>
      </c>
      <c r="AE69" s="149">
        <v>1.2443864049</v>
      </c>
      <c r="AF69" s="149">
        <v>1.3486297912</v>
      </c>
      <c r="AG69" s="149">
        <v>1.4217223348000001</v>
      </c>
      <c r="AH69" s="149">
        <v>1.15584379235</v>
      </c>
      <c r="AI69" s="149">
        <v>1.3490786505100001</v>
      </c>
      <c r="AJ69" s="149">
        <v>1.81032513251</v>
      </c>
      <c r="AK69" s="149">
        <v>1.5802850473829999</v>
      </c>
      <c r="AL69" s="149">
        <v>1.6768784852700001</v>
      </c>
      <c r="AM69" s="149">
        <v>1.3998073081835001</v>
      </c>
      <c r="AN69" s="149">
        <v>0.87663254047500005</v>
      </c>
      <c r="AO69" s="149">
        <v>0.88688907868</v>
      </c>
      <c r="AP69" s="149">
        <v>0.91331136616599995</v>
      </c>
      <c r="AQ69" s="149">
        <v>2.2296117826669999</v>
      </c>
      <c r="AR69" s="149">
        <v>1.1366896577587</v>
      </c>
      <c r="AS69" s="149">
        <v>1.4079891286427</v>
      </c>
      <c r="AT69" s="149">
        <v>1.7934701880162001</v>
      </c>
      <c r="AU69" s="149">
        <v>2.3827824214893001</v>
      </c>
      <c r="AV69" s="149">
        <v>2.21713146265862</v>
      </c>
      <c r="AW69" s="149">
        <v>2.2935782881983</v>
      </c>
      <c r="AX69" s="149">
        <v>2.3575084083565998</v>
      </c>
      <c r="AY69" s="149">
        <v>2.4293631293061999</v>
      </c>
      <c r="AZ69" s="149">
        <v>2.3801235773539999</v>
      </c>
      <c r="BB69" s="150" t="str">
        <f>IF(A69='data countries EDGAR'!B80,"ok","falsch")</f>
        <v>ok</v>
      </c>
    </row>
    <row r="70" spans="1:54" x14ac:dyDescent="0.25">
      <c r="A70" s="149" t="s">
        <v>94</v>
      </c>
      <c r="B70" s="149">
        <v>42.325378929869999</v>
      </c>
      <c r="C70" s="149">
        <v>41.741453864180002</v>
      </c>
      <c r="D70" s="149">
        <v>45.422546499399999</v>
      </c>
      <c r="E70" s="149">
        <v>49.476632110030003</v>
      </c>
      <c r="F70" s="149">
        <v>45.652805518800001</v>
      </c>
      <c r="G70" s="149">
        <v>45.809817912889997</v>
      </c>
      <c r="H70" s="149">
        <v>52.041193502299997</v>
      </c>
      <c r="I70" s="149">
        <v>51.721282871260001</v>
      </c>
      <c r="J70" s="149">
        <v>58.17751618274</v>
      </c>
      <c r="K70" s="149">
        <v>57.943605398069998</v>
      </c>
      <c r="L70" s="149">
        <v>58.471857149350001</v>
      </c>
      <c r="M70" s="149">
        <v>49.062503851400002</v>
      </c>
      <c r="N70" s="149">
        <v>47.319291524850001</v>
      </c>
      <c r="O70" s="149">
        <v>45.73846706354</v>
      </c>
      <c r="P70" s="149">
        <v>47.087272650979997</v>
      </c>
      <c r="Q70" s="149">
        <v>51.521771658189998</v>
      </c>
      <c r="R70" s="149">
        <v>51.630651829500003</v>
      </c>
      <c r="S70" s="149">
        <v>56.292174673470001</v>
      </c>
      <c r="T70" s="149">
        <v>54.915019439639998</v>
      </c>
      <c r="U70" s="149">
        <v>54.930416829160002</v>
      </c>
      <c r="V70" s="149">
        <v>57.278965223169998</v>
      </c>
      <c r="W70" s="149">
        <v>57.72344151667</v>
      </c>
      <c r="X70" s="149">
        <v>54.724085169950001</v>
      </c>
      <c r="Y70" s="149">
        <v>56.11564881492</v>
      </c>
      <c r="Z70" s="149">
        <v>62.845159037419997</v>
      </c>
      <c r="AA70" s="149">
        <v>59.425084476490099</v>
      </c>
      <c r="AB70" s="149">
        <v>65.467306384639997</v>
      </c>
      <c r="AC70" s="149">
        <v>63.394516775029999</v>
      </c>
      <c r="AD70" s="149">
        <v>60.144833824860001</v>
      </c>
      <c r="AE70" s="149">
        <v>59.47588915011</v>
      </c>
      <c r="AF70" s="149">
        <v>57.871266508929999</v>
      </c>
      <c r="AG70" s="149">
        <v>63.939948940450002</v>
      </c>
      <c r="AH70" s="149">
        <v>66.049026258050006</v>
      </c>
      <c r="AI70" s="149">
        <v>74.305091821209999</v>
      </c>
      <c r="AJ70" s="149">
        <v>70.567484326219997</v>
      </c>
      <c r="AK70" s="149">
        <v>58.315001319929998</v>
      </c>
      <c r="AL70" s="149">
        <v>69.923970786176994</v>
      </c>
      <c r="AM70" s="149">
        <v>67.948311618969996</v>
      </c>
      <c r="AN70" s="149">
        <v>59.612117381860003</v>
      </c>
      <c r="AO70" s="149">
        <v>56.992252473610101</v>
      </c>
      <c r="AP70" s="149">
        <v>65.86149834519</v>
      </c>
      <c r="AQ70" s="149">
        <v>58.139441301219897</v>
      </c>
      <c r="AR70" s="149">
        <v>52.257733951760002</v>
      </c>
      <c r="AS70" s="149">
        <v>53.528015643210097</v>
      </c>
      <c r="AT70" s="149">
        <v>49.472265709790001</v>
      </c>
      <c r="AU70" s="149">
        <v>46.06908284515</v>
      </c>
      <c r="AV70" s="149">
        <v>48.866068780939997</v>
      </c>
      <c r="AW70" s="149">
        <v>46.162161359149998</v>
      </c>
      <c r="AX70" s="149">
        <v>47.486944032030003</v>
      </c>
      <c r="AY70" s="149">
        <v>44.196221718719997</v>
      </c>
      <c r="AZ70" s="149">
        <v>40.704439342290001</v>
      </c>
      <c r="BB70" s="150" t="str">
        <f>IF(A70='data countries EDGAR'!B81,"ok","falsch")</f>
        <v>ok</v>
      </c>
    </row>
    <row r="71" spans="1:54" x14ac:dyDescent="0.25">
      <c r="A71" s="149" t="s">
        <v>203</v>
      </c>
      <c r="B71" s="149">
        <v>466.8165342648</v>
      </c>
      <c r="C71" s="149">
        <v>479.66279920310001</v>
      </c>
      <c r="D71" s="149">
        <v>497.206252576</v>
      </c>
      <c r="E71" s="149">
        <v>533.37193154989995</v>
      </c>
      <c r="F71" s="149">
        <v>516.22735997359996</v>
      </c>
      <c r="G71" s="149">
        <v>476.57397395844998</v>
      </c>
      <c r="H71" s="149">
        <v>519.33157229084998</v>
      </c>
      <c r="I71" s="149">
        <v>502.43769028589998</v>
      </c>
      <c r="J71" s="149">
        <v>519.82468459221002</v>
      </c>
      <c r="K71" s="149">
        <v>527.62302174282001</v>
      </c>
      <c r="L71" s="149">
        <v>507.51937085976999</v>
      </c>
      <c r="M71" s="149">
        <v>457.06526941011703</v>
      </c>
      <c r="N71" s="149">
        <v>435.07031661646897</v>
      </c>
      <c r="O71" s="149">
        <v>416.89560746282001</v>
      </c>
      <c r="P71" s="149">
        <v>405.44096961737898</v>
      </c>
      <c r="Q71" s="149">
        <v>394.70690302101798</v>
      </c>
      <c r="R71" s="149">
        <v>382.630615408587</v>
      </c>
      <c r="S71" s="149">
        <v>376.06796911123701</v>
      </c>
      <c r="T71" s="149">
        <v>375.96270630177202</v>
      </c>
      <c r="U71" s="149">
        <v>391.18103222623398</v>
      </c>
      <c r="V71" s="149">
        <v>385.48231049254599</v>
      </c>
      <c r="W71" s="149">
        <v>409.18696726992198</v>
      </c>
      <c r="X71" s="149">
        <v>397.86861265130199</v>
      </c>
      <c r="Y71" s="149">
        <v>377.89474497813001</v>
      </c>
      <c r="Z71" s="149">
        <v>372.36950493430999</v>
      </c>
      <c r="AA71" s="149">
        <v>381.24684999371999</v>
      </c>
      <c r="AB71" s="149">
        <v>396.07044633010503</v>
      </c>
      <c r="AC71" s="149">
        <v>388.11993095126297</v>
      </c>
      <c r="AD71" s="149">
        <v>410.074455078472</v>
      </c>
      <c r="AE71" s="149">
        <v>403.73148691521902</v>
      </c>
      <c r="AF71" s="149">
        <v>401.75373700135799</v>
      </c>
      <c r="AG71" s="149">
        <v>405.70649858229001</v>
      </c>
      <c r="AH71" s="149">
        <v>400.19501816754001</v>
      </c>
      <c r="AI71" s="149">
        <v>404.55216509572</v>
      </c>
      <c r="AJ71" s="149">
        <v>404.89976538287999</v>
      </c>
      <c r="AK71" s="149">
        <v>407.88637551603</v>
      </c>
      <c r="AL71" s="149">
        <v>397.60686678907001</v>
      </c>
      <c r="AM71" s="149">
        <v>390.31198518431</v>
      </c>
      <c r="AN71" s="149">
        <v>383.59882930741998</v>
      </c>
      <c r="AO71" s="149">
        <v>370.54547364902999</v>
      </c>
      <c r="AP71" s="149">
        <v>378.42861686224001</v>
      </c>
      <c r="AQ71" s="149">
        <v>360.56564858474002</v>
      </c>
      <c r="AR71" s="149">
        <v>361.73641055127899</v>
      </c>
      <c r="AS71" s="149">
        <v>356.53433172194099</v>
      </c>
      <c r="AT71" s="149">
        <v>323.70674131798899</v>
      </c>
      <c r="AU71" s="149">
        <v>329.51782040303499</v>
      </c>
      <c r="AV71" s="149">
        <v>331.91284669517802</v>
      </c>
      <c r="AW71" s="149">
        <v>336.04601340460999</v>
      </c>
      <c r="AX71" s="149">
        <v>327.58489021944001</v>
      </c>
      <c r="AY71" s="149">
        <v>319.61344161769102</v>
      </c>
      <c r="AZ71" s="149">
        <v>279.99067605944703</v>
      </c>
      <c r="BB71" s="150" t="str">
        <f>IF(A71='data countries EDGAR'!B82,"ok","falsch")</f>
        <v>ok</v>
      </c>
    </row>
    <row r="72" spans="1:54" x14ac:dyDescent="0.25">
      <c r="A72" s="149" t="s">
        <v>149</v>
      </c>
      <c r="B72" s="149">
        <v>0.24064990494999999</v>
      </c>
      <c r="C72" s="149">
        <v>0.24065946247</v>
      </c>
      <c r="D72" s="149">
        <v>0.27967530940000002</v>
      </c>
      <c r="E72" s="149">
        <v>0.30666783233</v>
      </c>
      <c r="F72" s="149">
        <v>0.25229337149999997</v>
      </c>
      <c r="G72" s="149">
        <v>0.32130748384500002</v>
      </c>
      <c r="H72" s="149">
        <v>0.28316081728999998</v>
      </c>
      <c r="I72" s="149">
        <v>0.31390022083500002</v>
      </c>
      <c r="J72" s="149">
        <v>0.32565540643000002</v>
      </c>
      <c r="K72" s="149">
        <v>0.30553508903999999</v>
      </c>
      <c r="L72" s="149">
        <v>0.30348385328999999</v>
      </c>
      <c r="M72" s="149">
        <v>0.27025418447999999</v>
      </c>
      <c r="N72" s="149">
        <v>0.31870952842</v>
      </c>
      <c r="O72" s="149">
        <v>0.34326786875999998</v>
      </c>
      <c r="P72" s="149">
        <v>0.30502264279000002</v>
      </c>
      <c r="Q72" s="149">
        <v>0.29739496085</v>
      </c>
      <c r="R72" s="149">
        <v>0.37046455024000002</v>
      </c>
      <c r="S72" s="149">
        <v>0.45818498454000001</v>
      </c>
      <c r="T72" s="149">
        <v>0.51043345637000004</v>
      </c>
      <c r="U72" s="149">
        <v>0.55080433290999997</v>
      </c>
      <c r="V72" s="149">
        <v>0.64329984760000003</v>
      </c>
      <c r="W72" s="149">
        <v>0.74653617275999995</v>
      </c>
      <c r="X72" s="149">
        <v>0.62660418491000003</v>
      </c>
      <c r="Y72" s="149">
        <v>0.76295488790999999</v>
      </c>
      <c r="Z72" s="149">
        <v>0.75599395835000005</v>
      </c>
      <c r="AA72" s="149">
        <v>0.86893155157000002</v>
      </c>
      <c r="AB72" s="149">
        <v>0.88141308110000005</v>
      </c>
      <c r="AC72" s="149">
        <v>0.85065258985000003</v>
      </c>
      <c r="AD72" s="149">
        <v>0.83875061520000005</v>
      </c>
      <c r="AE72" s="149">
        <v>0.85746001500000002</v>
      </c>
      <c r="AF72" s="149">
        <v>0.46245129899999998</v>
      </c>
      <c r="AG72" s="149">
        <v>0.5010478733</v>
      </c>
      <c r="AH72" s="149">
        <v>0.41715771164999998</v>
      </c>
      <c r="AI72" s="149">
        <v>0.55519032644999999</v>
      </c>
      <c r="AJ72" s="149">
        <v>0.55330170830000003</v>
      </c>
      <c r="AK72" s="149">
        <v>0.52306295439999995</v>
      </c>
      <c r="AL72" s="149">
        <v>0.44443618340000002</v>
      </c>
      <c r="AM72" s="149">
        <v>0.48931373979999998</v>
      </c>
      <c r="AN72" s="149">
        <v>0.49121507250000002</v>
      </c>
      <c r="AO72" s="149">
        <v>0.68422152219999999</v>
      </c>
      <c r="AP72" s="149">
        <v>0.64795091140000005</v>
      </c>
      <c r="AQ72" s="149">
        <v>0.7055816077</v>
      </c>
      <c r="AR72" s="149">
        <v>0.54312794799999997</v>
      </c>
      <c r="AS72" s="149">
        <v>0.53384364399999995</v>
      </c>
      <c r="AT72" s="149">
        <v>0.51664089869999996</v>
      </c>
      <c r="AU72" s="149">
        <v>0.58323583739999996</v>
      </c>
      <c r="AV72" s="149">
        <v>0.55615146680000005</v>
      </c>
      <c r="AW72" s="149">
        <v>0.53526510729999999</v>
      </c>
      <c r="AX72" s="149">
        <v>0.52078640880000004</v>
      </c>
      <c r="AY72" s="149">
        <v>0.52233497470000001</v>
      </c>
      <c r="AZ72" s="149">
        <v>0.4551607687</v>
      </c>
      <c r="BB72" s="150" t="str">
        <f>IF(A72='data countries EDGAR'!B83,"ok","falsch")</f>
        <v>ok</v>
      </c>
    </row>
    <row r="73" spans="1:54" x14ac:dyDescent="0.25">
      <c r="A73" s="149" t="s">
        <v>169</v>
      </c>
      <c r="B73" s="149">
        <v>0.13743038160000001</v>
      </c>
      <c r="C73" s="149">
        <v>0.13753716643</v>
      </c>
      <c r="D73" s="149">
        <v>0.15073478904000001</v>
      </c>
      <c r="E73" s="149">
        <v>0.17501309135000001</v>
      </c>
      <c r="F73" s="149">
        <v>0.21656887605</v>
      </c>
      <c r="G73" s="149">
        <v>0.18093629145000001</v>
      </c>
      <c r="H73" s="149">
        <v>0.17226780685000001</v>
      </c>
      <c r="I73" s="149">
        <v>0.18284268214999999</v>
      </c>
      <c r="J73" s="149">
        <v>0.17968753135000001</v>
      </c>
      <c r="K73" s="149">
        <v>0.20546188465000001</v>
      </c>
      <c r="L73" s="149">
        <v>0.2106271864</v>
      </c>
      <c r="M73" s="149">
        <v>0.34951158850000003</v>
      </c>
      <c r="N73" s="149">
        <v>0.41570517795</v>
      </c>
      <c r="O73" s="149">
        <v>0.57179815055000005</v>
      </c>
      <c r="P73" s="149">
        <v>0.72485419974999998</v>
      </c>
      <c r="Q73" s="149">
        <v>0.71868251770000002</v>
      </c>
      <c r="R73" s="149">
        <v>0.77872711355000002</v>
      </c>
      <c r="S73" s="149">
        <v>0.89744038280000005</v>
      </c>
      <c r="T73" s="149">
        <v>0.88276244270000004</v>
      </c>
      <c r="U73" s="149">
        <v>0.84160347105</v>
      </c>
      <c r="V73" s="149">
        <v>0.80625299719999999</v>
      </c>
      <c r="W73" s="149">
        <v>0.81138227419999998</v>
      </c>
      <c r="X73" s="149">
        <v>0.7806585278</v>
      </c>
      <c r="Y73" s="149">
        <v>0.76599556629999999</v>
      </c>
      <c r="Z73" s="149">
        <v>0.65387144519999996</v>
      </c>
      <c r="AA73" s="149">
        <v>0.65784153349999996</v>
      </c>
      <c r="AB73" s="149">
        <v>0.64962485329999997</v>
      </c>
      <c r="AC73" s="149">
        <v>0.6838309239</v>
      </c>
      <c r="AD73" s="149">
        <v>0.71286248139999997</v>
      </c>
      <c r="AE73" s="149">
        <v>0.69878368899999999</v>
      </c>
      <c r="AF73" s="149">
        <v>0.65232978129999997</v>
      </c>
      <c r="AG73" s="149">
        <v>0.75543138330000004</v>
      </c>
      <c r="AH73" s="149">
        <v>0.78226201210000001</v>
      </c>
      <c r="AI73" s="149">
        <v>0.82700746069999997</v>
      </c>
      <c r="AJ73" s="149">
        <v>0.8170822969</v>
      </c>
      <c r="AK73" s="149">
        <v>0.86883539620000005</v>
      </c>
      <c r="AL73" s="149">
        <v>0.81083413199999999</v>
      </c>
      <c r="AM73" s="149">
        <v>0.77619748379999998</v>
      </c>
      <c r="AN73" s="149">
        <v>0.81584962539999994</v>
      </c>
      <c r="AO73" s="149">
        <v>0.78672102300000002</v>
      </c>
      <c r="AP73" s="149">
        <v>0.84188229429999994</v>
      </c>
      <c r="AQ73" s="149">
        <v>1.0294457370000001</v>
      </c>
      <c r="AR73" s="149">
        <v>0.92625044430000003</v>
      </c>
      <c r="AS73" s="149">
        <v>0.92133509790000001</v>
      </c>
      <c r="AT73" s="149">
        <v>0.88599508400000004</v>
      </c>
      <c r="AU73" s="149">
        <v>0.97364070179999995</v>
      </c>
      <c r="AV73" s="149">
        <v>0.91469529729999999</v>
      </c>
      <c r="AW73" s="149">
        <v>0.90408770149999995</v>
      </c>
      <c r="AX73" s="149">
        <v>0.93010661729999999</v>
      </c>
      <c r="AY73" s="149">
        <v>0.95869173289999998</v>
      </c>
      <c r="AZ73" s="149">
        <v>0.93850383690000005</v>
      </c>
      <c r="BB73" s="150" t="str">
        <f>IF(A73='data countries EDGAR'!B84,"ok","falsch")</f>
        <v>ok</v>
      </c>
    </row>
    <row r="74" spans="1:54" x14ac:dyDescent="0.25">
      <c r="A74" s="149" t="s">
        <v>25</v>
      </c>
      <c r="B74" s="149">
        <v>0.60462330401700004</v>
      </c>
      <c r="C74" s="149">
        <v>1.117769735417</v>
      </c>
      <c r="D74" s="149">
        <v>1.204435276546</v>
      </c>
      <c r="E74" s="149">
        <v>3.8557872593189999</v>
      </c>
      <c r="F74" s="149">
        <v>3.9566294124170001</v>
      </c>
      <c r="G74" s="149">
        <v>5.0961859968559997</v>
      </c>
      <c r="H74" s="149">
        <v>5.9121599807790002</v>
      </c>
      <c r="I74" s="149">
        <v>5.8435765099530004</v>
      </c>
      <c r="J74" s="149">
        <v>6.4955971392179999</v>
      </c>
      <c r="K74" s="149">
        <v>6.3995949426080001</v>
      </c>
      <c r="L74" s="149">
        <v>6.1527078409899998</v>
      </c>
      <c r="M74" s="149">
        <v>6.4767779880500003</v>
      </c>
      <c r="N74" s="149">
        <v>6.4598139550590004</v>
      </c>
      <c r="O74" s="149">
        <v>5.9330826359650004</v>
      </c>
      <c r="P74" s="149">
        <v>6.8617846824540001</v>
      </c>
      <c r="Q74" s="149">
        <v>7.8425351111659998</v>
      </c>
      <c r="R74" s="149">
        <v>5.6307351371839998</v>
      </c>
      <c r="S74" s="149">
        <v>4.8021643755919996</v>
      </c>
      <c r="T74" s="149">
        <v>4.9627923550170001</v>
      </c>
      <c r="U74" s="149">
        <v>6.2604130439360004</v>
      </c>
      <c r="V74" s="149">
        <v>6.1716082694040004</v>
      </c>
      <c r="W74" s="149">
        <v>4.9340786650990003</v>
      </c>
      <c r="X74" s="149">
        <v>4.9724071785490001</v>
      </c>
      <c r="Y74" s="149">
        <v>5.0829160499760002</v>
      </c>
      <c r="Z74" s="149">
        <v>5.0456344735850003</v>
      </c>
      <c r="AA74" s="149">
        <v>5.6699582807419997</v>
      </c>
      <c r="AB74" s="149">
        <v>6.3323048816250003</v>
      </c>
      <c r="AC74" s="149">
        <v>6.0490228479999999</v>
      </c>
      <c r="AD74" s="149">
        <v>6.9234376709019996</v>
      </c>
      <c r="AE74" s="149">
        <v>6.5912932927219998</v>
      </c>
      <c r="AF74" s="149">
        <v>6.6063414817439998</v>
      </c>
      <c r="AG74" s="149">
        <v>6.7438883907719998</v>
      </c>
      <c r="AH74" s="149">
        <v>6.4754336257930003</v>
      </c>
      <c r="AI74" s="149">
        <v>7.3451922383010002</v>
      </c>
      <c r="AJ74" s="149">
        <v>6.6281414202109996</v>
      </c>
      <c r="AK74" s="149">
        <v>6.3947531277499996</v>
      </c>
      <c r="AL74" s="149">
        <v>5.7110142028429998</v>
      </c>
      <c r="AM74" s="149">
        <v>5.1794062203370004</v>
      </c>
      <c r="AN74" s="149">
        <v>5.526514358399</v>
      </c>
      <c r="AO74" s="149">
        <v>5.448938323987</v>
      </c>
      <c r="AP74" s="149">
        <v>5.9613318936450002</v>
      </c>
      <c r="AQ74" s="149">
        <v>5.8263551614770002</v>
      </c>
      <c r="AR74" s="149">
        <v>5.896674381415</v>
      </c>
      <c r="AS74" s="149">
        <v>6.0846897372140001</v>
      </c>
      <c r="AT74" s="149">
        <v>6.2740833288979996</v>
      </c>
      <c r="AU74" s="149">
        <v>6.4473900880480004</v>
      </c>
      <c r="AV74" s="149">
        <v>6.6230558252579996</v>
      </c>
      <c r="AW74" s="149">
        <v>6.5126261708479998</v>
      </c>
      <c r="AX74" s="149">
        <v>6.346823440413</v>
      </c>
      <c r="AY74" s="149">
        <v>6.2376607532130004</v>
      </c>
      <c r="AZ74" s="149">
        <v>5.9462353959129999</v>
      </c>
      <c r="BB74" s="150" t="str">
        <f>IF(A74='data countries EDGAR'!B85,"ok","falsch")</f>
        <v>ok</v>
      </c>
    </row>
    <row r="75" spans="1:54" x14ac:dyDescent="0.25">
      <c r="A75" s="149" t="s">
        <v>74</v>
      </c>
      <c r="B75" s="149">
        <v>25.819192680712</v>
      </c>
      <c r="C75" s="149">
        <v>25.552359857311998</v>
      </c>
      <c r="D75" s="149">
        <v>27.036663026273999</v>
      </c>
      <c r="E75" s="149">
        <v>28.596138274724002</v>
      </c>
      <c r="F75" s="149">
        <v>29.9484658776</v>
      </c>
      <c r="G75" s="149">
        <v>32.026774162048</v>
      </c>
      <c r="H75" s="149">
        <v>32.399346183125999</v>
      </c>
      <c r="I75" s="149">
        <v>32.765263579140999</v>
      </c>
      <c r="J75" s="149">
        <v>34.083167469220001</v>
      </c>
      <c r="K75" s="149">
        <v>35.213557861699996</v>
      </c>
      <c r="L75" s="149">
        <v>36.288075041150002</v>
      </c>
      <c r="M75" s="149">
        <v>36.863437066449997</v>
      </c>
      <c r="N75" s="149">
        <v>36.545080014589999</v>
      </c>
      <c r="O75" s="149">
        <v>36.090494195220003</v>
      </c>
      <c r="P75" s="149">
        <v>35.922147290609999</v>
      </c>
      <c r="Q75" s="149">
        <v>35.667018410200001</v>
      </c>
      <c r="R75" s="149">
        <v>35.42126527992</v>
      </c>
      <c r="S75" s="149">
        <v>35.884939508450003</v>
      </c>
      <c r="T75" s="149">
        <v>35.478410064179997</v>
      </c>
      <c r="U75" s="149">
        <v>34.355383246739997</v>
      </c>
      <c r="V75" s="149">
        <v>34.748214690040001</v>
      </c>
      <c r="W75" s="149">
        <v>26.726873928103998</v>
      </c>
      <c r="X75" s="149">
        <v>21.027884342084</v>
      </c>
      <c r="Y75" s="149">
        <v>16.85722877433</v>
      </c>
      <c r="Z75" s="149">
        <v>10.919772923342</v>
      </c>
      <c r="AA75" s="149">
        <v>8.6187020072159992</v>
      </c>
      <c r="AB75" s="149">
        <v>6.8710757022599998</v>
      </c>
      <c r="AC75" s="149">
        <v>6.0534931878720002</v>
      </c>
      <c r="AD75" s="149">
        <v>5.4313223233499999</v>
      </c>
      <c r="AE75" s="149">
        <v>5.0562842506059997</v>
      </c>
      <c r="AF75" s="149">
        <v>5.3761166040520001</v>
      </c>
      <c r="AG75" s="149">
        <v>3.9327293934999998</v>
      </c>
      <c r="AH75" s="149">
        <v>3.4516950988200001</v>
      </c>
      <c r="AI75" s="149">
        <v>3.7468906843299998</v>
      </c>
      <c r="AJ75" s="149">
        <v>4.0897035582400001</v>
      </c>
      <c r="AK75" s="149">
        <v>4.9847115863399996</v>
      </c>
      <c r="AL75" s="149">
        <v>5.4667131813000003</v>
      </c>
      <c r="AM75" s="149">
        <v>6.4227470748700002</v>
      </c>
      <c r="AN75" s="149">
        <v>5.6365154443899996</v>
      </c>
      <c r="AO75" s="149">
        <v>6.3795648035600001</v>
      </c>
      <c r="AP75" s="149">
        <v>6.2316591513999997</v>
      </c>
      <c r="AQ75" s="149">
        <v>7.5208051248299999</v>
      </c>
      <c r="AR75" s="149">
        <v>8.186101798708</v>
      </c>
      <c r="AS75" s="149">
        <v>8.3062787692000004</v>
      </c>
      <c r="AT75" s="149">
        <v>9.4199883592999996</v>
      </c>
      <c r="AU75" s="149">
        <v>10.144377621789999</v>
      </c>
      <c r="AV75" s="149">
        <v>10.608037051604001</v>
      </c>
      <c r="AW75" s="149">
        <v>10.609806621654</v>
      </c>
      <c r="AX75" s="149">
        <v>10.6654458723632</v>
      </c>
      <c r="AY75" s="149">
        <v>11.0021101119632</v>
      </c>
      <c r="AZ75" s="149">
        <v>10.4438661930677</v>
      </c>
      <c r="BB75" s="150" t="str">
        <f>IF(A75='data countries EDGAR'!B86,"ok","falsch")</f>
        <v>ok</v>
      </c>
    </row>
    <row r="76" spans="1:54" x14ac:dyDescent="0.25">
      <c r="A76" s="149" t="s">
        <v>112</v>
      </c>
      <c r="B76" s="149">
        <v>1084.0939924460999</v>
      </c>
      <c r="C76" s="149">
        <v>1078.4271144612501</v>
      </c>
      <c r="D76" s="149">
        <v>1104.8343959548999</v>
      </c>
      <c r="E76" s="149">
        <v>1154.3142647433999</v>
      </c>
      <c r="F76" s="149">
        <v>1124.0835701174001</v>
      </c>
      <c r="G76" s="149">
        <v>1064.1995613602601</v>
      </c>
      <c r="H76" s="149">
        <v>1124.8840143815301</v>
      </c>
      <c r="I76" s="149">
        <v>1105.12429728948</v>
      </c>
      <c r="J76" s="149">
        <v>1143.0604417844399</v>
      </c>
      <c r="K76" s="149">
        <v>1193.0835790205199</v>
      </c>
      <c r="L76" s="149">
        <v>1140.06464270686</v>
      </c>
      <c r="M76" s="149">
        <v>1104.5131010028001</v>
      </c>
      <c r="N76" s="149">
        <v>1057.9653190776201</v>
      </c>
      <c r="O76" s="149">
        <v>1073.4681647769</v>
      </c>
      <c r="P76" s="149">
        <v>1089.4165674583001</v>
      </c>
      <c r="Q76" s="149">
        <v>1092.0638072366801</v>
      </c>
      <c r="R76" s="149">
        <v>1085.5212980650099</v>
      </c>
      <c r="S76" s="149">
        <v>1076.5257318629999</v>
      </c>
      <c r="T76" s="149">
        <v>1070.1489020275999</v>
      </c>
      <c r="U76" s="149">
        <v>1056.192318028</v>
      </c>
      <c r="V76" s="149">
        <v>1018.99217953377</v>
      </c>
      <c r="W76" s="149">
        <v>997.10161093764896</v>
      </c>
      <c r="X76" s="149">
        <v>943.70384315379101</v>
      </c>
      <c r="Y76" s="149">
        <v>935.04274850332001</v>
      </c>
      <c r="Z76" s="149">
        <v>923.76113772010899</v>
      </c>
      <c r="AA76" s="149">
        <v>918.90459090549996</v>
      </c>
      <c r="AB76" s="149">
        <v>945.97825986218299</v>
      </c>
      <c r="AC76" s="149">
        <v>913.93790742123895</v>
      </c>
      <c r="AD76" s="149">
        <v>907.56950356683399</v>
      </c>
      <c r="AE76" s="149">
        <v>873.95878882881402</v>
      </c>
      <c r="AF76" s="149">
        <v>878.36601345964505</v>
      </c>
      <c r="AG76" s="149">
        <v>893.71521390755504</v>
      </c>
      <c r="AH76" s="149">
        <v>877.44922608352397</v>
      </c>
      <c r="AI76" s="149">
        <v>879.74748270325995</v>
      </c>
      <c r="AJ76" s="149">
        <v>863.63952826467005</v>
      </c>
      <c r="AK76" s="149">
        <v>843.21103429778896</v>
      </c>
      <c r="AL76" s="149">
        <v>858.31758492211895</v>
      </c>
      <c r="AM76" s="149">
        <v>827.03197506324</v>
      </c>
      <c r="AN76" s="149">
        <v>833.54861225385901</v>
      </c>
      <c r="AO76" s="149">
        <v>771.27219071695094</v>
      </c>
      <c r="AP76" s="149">
        <v>818.06604304139898</v>
      </c>
      <c r="AQ76" s="149">
        <v>791.68447496733097</v>
      </c>
      <c r="AR76" s="149">
        <v>803.54197148700905</v>
      </c>
      <c r="AS76" s="149">
        <v>822.09105987102896</v>
      </c>
      <c r="AT76" s="149">
        <v>781.48477674485696</v>
      </c>
      <c r="AU76" s="149">
        <v>787.55648081353002</v>
      </c>
      <c r="AV76" s="149">
        <v>792.63965692342902</v>
      </c>
      <c r="AW76" s="149">
        <v>777.83568890148001</v>
      </c>
      <c r="AX76" s="149">
        <v>757.34268302211001</v>
      </c>
      <c r="AY76" s="149">
        <v>702.20055705448999</v>
      </c>
      <c r="AZ76" s="149">
        <v>636.87646430114</v>
      </c>
      <c r="BB76" s="150" t="str">
        <f>IF(A76='data countries EDGAR'!B87,"ok","falsch")</f>
        <v>ok</v>
      </c>
    </row>
    <row r="77" spans="1:54" x14ac:dyDescent="0.25">
      <c r="A77" s="149" t="s">
        <v>37</v>
      </c>
      <c r="B77" s="149">
        <v>2.3689451592980002</v>
      </c>
      <c r="C77" s="149">
        <v>2.4086569642979998</v>
      </c>
      <c r="D77" s="149">
        <v>2.5216195844490001</v>
      </c>
      <c r="E77" s="149">
        <v>2.5766774322749999</v>
      </c>
      <c r="F77" s="149">
        <v>2.7456835204079999</v>
      </c>
      <c r="G77" s="149">
        <v>2.9235876684440001</v>
      </c>
      <c r="H77" s="149">
        <v>2.989872613463</v>
      </c>
      <c r="I77" s="149">
        <v>3.0847145180209998</v>
      </c>
      <c r="J77" s="149">
        <v>3.0013665756629999</v>
      </c>
      <c r="K77" s="149">
        <v>2.665395655702</v>
      </c>
      <c r="L77" s="149">
        <v>2.6932892362779999</v>
      </c>
      <c r="M77" s="149">
        <v>3.2080788940940002</v>
      </c>
      <c r="N77" s="149">
        <v>2.7676095214759999</v>
      </c>
      <c r="O77" s="149">
        <v>1.762643774556</v>
      </c>
      <c r="P77" s="149">
        <v>2.052325301138</v>
      </c>
      <c r="Q77" s="149">
        <v>2.391624950268</v>
      </c>
      <c r="R77" s="149">
        <v>2.58803565378</v>
      </c>
      <c r="S77" s="149">
        <v>2.7562553790019999</v>
      </c>
      <c r="T77" s="149">
        <v>2.8907113878959998</v>
      </c>
      <c r="U77" s="149">
        <v>3.2182022436429998</v>
      </c>
      <c r="V77" s="149">
        <v>3.177483186556</v>
      </c>
      <c r="W77" s="149">
        <v>2.947864744896</v>
      </c>
      <c r="X77" s="149">
        <v>3.4714054471410001</v>
      </c>
      <c r="Y77" s="149">
        <v>3.5808621256970001</v>
      </c>
      <c r="Z77" s="149">
        <v>3.809556101064</v>
      </c>
      <c r="AA77" s="149">
        <v>4.0921925160269996</v>
      </c>
      <c r="AB77" s="149">
        <v>4.4382404618960001</v>
      </c>
      <c r="AC77" s="149">
        <v>4.6681590258699996</v>
      </c>
      <c r="AD77" s="149">
        <v>6.3211989012679997</v>
      </c>
      <c r="AE77" s="149">
        <v>6.8962284259980002</v>
      </c>
      <c r="AF77" s="149">
        <v>6.124769282231</v>
      </c>
      <c r="AG77" s="149">
        <v>6.616301763169</v>
      </c>
      <c r="AH77" s="149">
        <v>7.7960345295030002</v>
      </c>
      <c r="AI77" s="149">
        <v>7.3267191234800002</v>
      </c>
      <c r="AJ77" s="149">
        <v>6.8504808631999996</v>
      </c>
      <c r="AK77" s="149">
        <v>7.2408204242399998</v>
      </c>
      <c r="AL77" s="149">
        <v>8.7762686796829996</v>
      </c>
      <c r="AM77" s="149">
        <v>9.2668379383899993</v>
      </c>
      <c r="AN77" s="149">
        <v>8.6654734689899993</v>
      </c>
      <c r="AO77" s="149">
        <v>10.095393035654</v>
      </c>
      <c r="AP77" s="149">
        <v>11.387740745436</v>
      </c>
      <c r="AQ77" s="149">
        <v>12.316769089143</v>
      </c>
      <c r="AR77" s="149">
        <v>14.743701643433999</v>
      </c>
      <c r="AS77" s="149">
        <v>15.624310155906</v>
      </c>
      <c r="AT77" s="149">
        <v>15.223456055066</v>
      </c>
      <c r="AU77" s="149">
        <v>15.937811584292</v>
      </c>
      <c r="AV77" s="149">
        <v>15.114079291613001</v>
      </c>
      <c r="AW77" s="149">
        <v>16.181943018913</v>
      </c>
      <c r="AX77" s="149">
        <v>17.558957826202999</v>
      </c>
      <c r="AY77" s="149">
        <v>17.736271707699</v>
      </c>
      <c r="AZ77" s="149">
        <v>16.520498199999</v>
      </c>
      <c r="BB77" s="150" t="str">
        <f>IF(A77='data countries EDGAR'!B88,"ok","falsch")</f>
        <v>ok</v>
      </c>
    </row>
    <row r="78" spans="1:54" x14ac:dyDescent="0.25">
      <c r="A78" s="149" t="s">
        <v>105</v>
      </c>
      <c r="B78" s="149">
        <v>6.9423639049999999E-2</v>
      </c>
      <c r="C78" s="149">
        <v>6.9432616289999999E-2</v>
      </c>
      <c r="D78" s="149">
        <v>5.9491831070000001E-2</v>
      </c>
      <c r="E78" s="149">
        <v>5.9872650979999997E-2</v>
      </c>
      <c r="F78" s="149">
        <v>6.0001817800000003E-2</v>
      </c>
      <c r="G78" s="149">
        <v>6.2967702350000002E-2</v>
      </c>
      <c r="H78" s="149">
        <v>6.2404289299999999E-2</v>
      </c>
      <c r="I78" s="149">
        <v>5.9316714399999998E-2</v>
      </c>
      <c r="J78" s="149">
        <v>5.6211807449999998E-2</v>
      </c>
      <c r="K78" s="149">
        <v>7.8690768849999995E-2</v>
      </c>
      <c r="L78" s="149">
        <v>9.3864115400000003E-2</v>
      </c>
      <c r="M78" s="149">
        <v>8.7555440750000005E-2</v>
      </c>
      <c r="N78" s="149">
        <v>9.7574711650000007E-2</v>
      </c>
      <c r="O78" s="149">
        <v>8.8095977399999997E-2</v>
      </c>
      <c r="P78" s="149">
        <v>8.4898008050000001E-2</v>
      </c>
      <c r="Q78" s="149">
        <v>9.1063973549999996E-2</v>
      </c>
      <c r="R78" s="149">
        <v>0.11708960815</v>
      </c>
      <c r="S78" s="149">
        <v>0.12856547165000001</v>
      </c>
      <c r="T78" s="149">
        <v>0.14386116500000001</v>
      </c>
      <c r="U78" s="149">
        <v>0.13738479200000001</v>
      </c>
      <c r="V78" s="149">
        <v>0.14377780165000001</v>
      </c>
      <c r="W78" s="149">
        <v>0.2029965862</v>
      </c>
      <c r="X78" s="149">
        <v>0.24090411975000001</v>
      </c>
      <c r="Y78" s="149">
        <v>0.24400755930000001</v>
      </c>
      <c r="Z78" s="149">
        <v>0.28816104674999998</v>
      </c>
      <c r="AA78" s="149">
        <v>0.28187008424999999</v>
      </c>
      <c r="AB78" s="149">
        <v>0.28808755120000001</v>
      </c>
      <c r="AC78" s="149">
        <v>0.29752250029999999</v>
      </c>
      <c r="AD78" s="149">
        <v>0.31309325155000001</v>
      </c>
      <c r="AE78" s="149">
        <v>0.32562446044999999</v>
      </c>
      <c r="AF78" s="149">
        <v>0.34117944654999999</v>
      </c>
      <c r="AG78" s="149">
        <v>0.349921653</v>
      </c>
      <c r="AH78" s="149">
        <v>0.35621386215</v>
      </c>
      <c r="AI78" s="149">
        <v>0.36243422650000001</v>
      </c>
      <c r="AJ78" s="149">
        <v>0.39367786269999999</v>
      </c>
      <c r="AK78" s="149">
        <v>0.40625493200000001</v>
      </c>
      <c r="AL78" s="149">
        <v>0.42491270484999999</v>
      </c>
      <c r="AM78" s="149">
        <v>0.42171592549999998</v>
      </c>
      <c r="AN78" s="149">
        <v>0.43100970444999998</v>
      </c>
      <c r="AO78" s="149">
        <v>0.47162321284999997</v>
      </c>
      <c r="AP78" s="149">
        <v>0.47481533660000003</v>
      </c>
      <c r="AQ78" s="149">
        <v>0.45919111034999999</v>
      </c>
      <c r="AR78" s="149">
        <v>0.46859130809999999</v>
      </c>
      <c r="AS78" s="149">
        <v>0.49976125127999999</v>
      </c>
      <c r="AT78" s="149">
        <v>0.53718260203000001</v>
      </c>
      <c r="AU78" s="149">
        <v>0.59022111095999996</v>
      </c>
      <c r="AV78" s="149">
        <v>0.64630838342999997</v>
      </c>
      <c r="AW78" s="149">
        <v>0.70453311800999996</v>
      </c>
      <c r="AX78" s="149">
        <v>0.78082627070999999</v>
      </c>
      <c r="AY78" s="149">
        <v>0.79219715160000004</v>
      </c>
      <c r="AZ78" s="149">
        <v>0.71923136761999995</v>
      </c>
      <c r="BB78" s="150" t="str">
        <f>IF(A78='data countries EDGAR'!B89,"ok","falsch")</f>
        <v>ok</v>
      </c>
    </row>
    <row r="79" spans="1:54" x14ac:dyDescent="0.25">
      <c r="A79" s="149" t="s">
        <v>106</v>
      </c>
      <c r="B79" s="149">
        <v>30.094873585350001</v>
      </c>
      <c r="C79" s="149">
        <v>31.139406821390001</v>
      </c>
      <c r="D79" s="149">
        <v>37.970116279860001</v>
      </c>
      <c r="E79" s="149">
        <v>40.579923131420003</v>
      </c>
      <c r="F79" s="149">
        <v>39.768559664649999</v>
      </c>
      <c r="G79" s="149">
        <v>41.770658942339999</v>
      </c>
      <c r="H79" s="149">
        <v>46.747194793989998</v>
      </c>
      <c r="I79" s="149">
        <v>48.958908866980003</v>
      </c>
      <c r="J79" s="149">
        <v>51.55893056331</v>
      </c>
      <c r="K79" s="149">
        <v>54.438787190669998</v>
      </c>
      <c r="L79" s="149">
        <v>54.571677470669997</v>
      </c>
      <c r="M79" s="149">
        <v>54.247891306100001</v>
      </c>
      <c r="N79" s="149">
        <v>55.362821210470003</v>
      </c>
      <c r="O79" s="149">
        <v>58.829686773900001</v>
      </c>
      <c r="P79" s="149">
        <v>60.239984204679999</v>
      </c>
      <c r="Q79" s="149">
        <v>63.632981687330002</v>
      </c>
      <c r="R79" s="149">
        <v>63.241788193079998</v>
      </c>
      <c r="S79" s="149">
        <v>68.442489354770004</v>
      </c>
      <c r="T79" s="149">
        <v>72.934178010669996</v>
      </c>
      <c r="U79" s="149">
        <v>77.593516472900006</v>
      </c>
      <c r="V79" s="149">
        <v>79.085555002649997</v>
      </c>
      <c r="W79" s="149">
        <v>79.122196820360003</v>
      </c>
      <c r="X79" s="149">
        <v>81.202846095789994</v>
      </c>
      <c r="Y79" s="149">
        <v>80.70095944002</v>
      </c>
      <c r="Z79" s="149">
        <v>82.222180021469995</v>
      </c>
      <c r="AA79" s="149">
        <v>85.265037429400095</v>
      </c>
      <c r="AB79" s="149">
        <v>85.161259011030097</v>
      </c>
      <c r="AC79" s="149">
        <v>86.168808057109899</v>
      </c>
      <c r="AD79" s="149">
        <v>89.66831929976</v>
      </c>
      <c r="AE79" s="149">
        <v>89.946954534720007</v>
      </c>
      <c r="AF79" s="149">
        <v>97.086140509890001</v>
      </c>
      <c r="AG79" s="149">
        <v>99.13111546911</v>
      </c>
      <c r="AH79" s="149">
        <v>99.161500896960007</v>
      </c>
      <c r="AI79" s="149">
        <v>102.91408040694</v>
      </c>
      <c r="AJ79" s="149">
        <v>102.62996604990001</v>
      </c>
      <c r="AK79" s="149">
        <v>104.85463691062</v>
      </c>
      <c r="AL79" s="149">
        <v>103.52380967898</v>
      </c>
      <c r="AM79" s="149">
        <v>107.1594296447</v>
      </c>
      <c r="AN79" s="149">
        <v>103.06945426481001</v>
      </c>
      <c r="AO79" s="149">
        <v>97.202915211540002</v>
      </c>
      <c r="AP79" s="149">
        <v>90.015153234850004</v>
      </c>
      <c r="AQ79" s="149">
        <v>87.090202990310004</v>
      </c>
      <c r="AR79" s="149">
        <v>82.463735951210097</v>
      </c>
      <c r="AS79" s="149">
        <v>74.995521706220003</v>
      </c>
      <c r="AT79" s="149">
        <v>72.260337216289997</v>
      </c>
      <c r="AU79" s="149">
        <v>70.557703651857906</v>
      </c>
      <c r="AV79" s="149">
        <v>70.565183518848499</v>
      </c>
      <c r="AW79" s="149">
        <v>70.904501667779797</v>
      </c>
      <c r="AX79" s="149">
        <v>69.689907033002896</v>
      </c>
      <c r="AY79" s="149">
        <v>72.504790804651904</v>
      </c>
      <c r="AZ79" s="149">
        <v>56.130318640906097</v>
      </c>
      <c r="BB79" s="150" t="str">
        <f>IF(A79='data countries EDGAR'!B90,"ok","falsch")</f>
        <v>ok</v>
      </c>
    </row>
    <row r="80" spans="1:54" x14ac:dyDescent="0.25">
      <c r="A80" s="149" t="s">
        <v>157</v>
      </c>
      <c r="B80" s="149">
        <v>2.38039935E-3</v>
      </c>
      <c r="C80" s="149">
        <v>2.4411779E-3</v>
      </c>
      <c r="D80" s="149">
        <v>2.4911202500000002E-3</v>
      </c>
      <c r="E80" s="149">
        <v>2.5308435999999998E-3</v>
      </c>
      <c r="F80" s="149">
        <v>2.56388015E-3</v>
      </c>
      <c r="G80" s="149">
        <v>2.5891404999999999E-3</v>
      </c>
      <c r="H80" s="149">
        <v>2.6137813E-3</v>
      </c>
      <c r="I80" s="149">
        <v>2.6257284000000001E-3</v>
      </c>
      <c r="J80" s="149">
        <v>2.6350872600000002E-3</v>
      </c>
      <c r="K80" s="149">
        <v>2.65028675E-3</v>
      </c>
      <c r="L80" s="149">
        <v>2.6830498000000001E-3</v>
      </c>
      <c r="M80" s="149">
        <v>2.7120938500000001E-3</v>
      </c>
      <c r="N80" s="149">
        <v>2.7514431000000002E-3</v>
      </c>
      <c r="O80" s="149">
        <v>2.7952007000000001E-3</v>
      </c>
      <c r="P80" s="149">
        <v>2.8438432499999998E-3</v>
      </c>
      <c r="Q80" s="149">
        <v>2.8902774500000001E-3</v>
      </c>
      <c r="R80" s="149">
        <v>2.9342700499999999E-3</v>
      </c>
      <c r="S80" s="149">
        <v>2.9742757600000002E-3</v>
      </c>
      <c r="T80" s="149">
        <v>3.0038356299999999E-3</v>
      </c>
      <c r="U80" s="149">
        <v>3.03776033E-3</v>
      </c>
      <c r="V80" s="149">
        <v>3.0655006500000001E-3</v>
      </c>
      <c r="W80" s="149">
        <v>3.0929478899999999E-3</v>
      </c>
      <c r="X80" s="149">
        <v>3.1139713799999999E-3</v>
      </c>
      <c r="Y80" s="149">
        <v>3.1322749999999999E-3</v>
      </c>
      <c r="Z80" s="149">
        <v>3.14822275E-3</v>
      </c>
      <c r="AA80" s="149">
        <v>3.1671035999999999E-3</v>
      </c>
      <c r="AB80" s="149">
        <v>3.1882865199999999E-3</v>
      </c>
      <c r="AC80" s="149">
        <v>3.2063837099999999E-3</v>
      </c>
      <c r="AD80" s="149">
        <v>3.2293438999999998E-3</v>
      </c>
      <c r="AE80" s="149">
        <v>3.2561674499999999E-3</v>
      </c>
      <c r="AF80" s="149">
        <v>3.28930265E-3</v>
      </c>
      <c r="AG80" s="149">
        <v>3.3178698E-3</v>
      </c>
      <c r="AH80" s="149">
        <v>3.3475368799999999E-3</v>
      </c>
      <c r="AI80" s="149">
        <v>3.3799713399999998E-3</v>
      </c>
      <c r="AJ80" s="149">
        <v>0.61492100123000004</v>
      </c>
      <c r="AK80" s="149">
        <v>0.62132812796000003</v>
      </c>
      <c r="AL80" s="149">
        <v>0.636915549799</v>
      </c>
      <c r="AM80" s="149">
        <v>0.62739814267000005</v>
      </c>
      <c r="AN80" s="149">
        <v>0.64660094234999999</v>
      </c>
      <c r="AO80" s="149">
        <v>0.56080808871999999</v>
      </c>
      <c r="AP80" s="149">
        <v>0.65296360340000004</v>
      </c>
      <c r="AQ80" s="149">
        <v>0.69400642978000004</v>
      </c>
      <c r="AR80" s="149">
        <v>0.54807439414000003</v>
      </c>
      <c r="AS80" s="149">
        <v>0.53974697696999996</v>
      </c>
      <c r="AT80" s="149">
        <v>0.48802988377000001</v>
      </c>
      <c r="AU80" s="149">
        <v>0.52522383856999999</v>
      </c>
      <c r="AV80" s="149">
        <v>0.52142922214999998</v>
      </c>
      <c r="AW80" s="149">
        <v>0.51159376950000002</v>
      </c>
      <c r="AX80" s="149">
        <v>0.51297680091999998</v>
      </c>
      <c r="AY80" s="149">
        <v>0.52053946583999999</v>
      </c>
      <c r="AZ80" s="149">
        <v>0.47328189570000001</v>
      </c>
      <c r="BB80" s="150" t="str">
        <f>IF(A80='data countries EDGAR'!B91,"ok","falsch")</f>
        <v>ok</v>
      </c>
    </row>
    <row r="81" spans="1:54" x14ac:dyDescent="0.25">
      <c r="A81" s="149" t="s">
        <v>126</v>
      </c>
      <c r="B81" s="149">
        <v>2.9214236229999999E-2</v>
      </c>
      <c r="C81" s="149">
        <v>2.9212168730000002E-2</v>
      </c>
      <c r="D81" s="149">
        <v>3.383936614E-2</v>
      </c>
      <c r="E81" s="149">
        <v>3.7039734960000001E-2</v>
      </c>
      <c r="F81" s="149">
        <v>3.0580802210000001E-2</v>
      </c>
      <c r="G81" s="149">
        <v>3.8766922510000003E-2</v>
      </c>
      <c r="H81" s="149">
        <v>3.423290851E-2</v>
      </c>
      <c r="I81" s="149">
        <v>3.7874656149999998E-2</v>
      </c>
      <c r="J81" s="149">
        <v>3.9264562000000003E-2</v>
      </c>
      <c r="K81" s="149">
        <v>3.6869785990000001E-2</v>
      </c>
      <c r="L81" s="149">
        <v>3.6622680570000003E-2</v>
      </c>
      <c r="M81" s="149">
        <v>4.9165055053999998E-2</v>
      </c>
      <c r="N81" s="149">
        <v>4.7284202948000002E-2</v>
      </c>
      <c r="O81" s="149">
        <v>4.9083572871999999E-2</v>
      </c>
      <c r="P81" s="149">
        <v>5.5408979855999997E-2</v>
      </c>
      <c r="Q81" s="149">
        <v>5.405638493E-2</v>
      </c>
      <c r="R81" s="149">
        <v>6.644606301E-2</v>
      </c>
      <c r="S81" s="149">
        <v>8.8392735180000001E-2</v>
      </c>
      <c r="T81" s="149">
        <v>8.8991663590000006E-2</v>
      </c>
      <c r="U81" s="149">
        <v>8.3409009399999998E-2</v>
      </c>
      <c r="V81" s="149">
        <v>0.12090854812</v>
      </c>
      <c r="W81" s="149">
        <v>0.12772987351000001</v>
      </c>
      <c r="X81" s="149">
        <v>0.13391320070000001</v>
      </c>
      <c r="Y81" s="149">
        <v>0.14057397004</v>
      </c>
      <c r="Z81" s="149">
        <v>0.15964094868000001</v>
      </c>
      <c r="AA81" s="149">
        <v>0.14341707786999999</v>
      </c>
      <c r="AB81" s="149">
        <v>0.15445002019000001</v>
      </c>
      <c r="AC81" s="149">
        <v>0.19419044811</v>
      </c>
      <c r="AD81" s="149">
        <v>0.16341045532000001</v>
      </c>
      <c r="AE81" s="149">
        <v>0.16725769833000001</v>
      </c>
      <c r="AF81" s="149">
        <v>0.16528880639999999</v>
      </c>
      <c r="AG81" s="149">
        <v>0.17141911247</v>
      </c>
      <c r="AH81" s="149">
        <v>0.16587619094</v>
      </c>
      <c r="AI81" s="149">
        <v>0.18793843855</v>
      </c>
      <c r="AJ81" s="149">
        <v>0.18525909395000001</v>
      </c>
      <c r="AK81" s="149">
        <v>0.18776246475</v>
      </c>
      <c r="AL81" s="149">
        <v>0.18702971844999999</v>
      </c>
      <c r="AM81" s="149">
        <v>0.19415878554999999</v>
      </c>
      <c r="AN81" s="149">
        <v>0.2053300841</v>
      </c>
      <c r="AO81" s="149">
        <v>0.2191554533</v>
      </c>
      <c r="AP81" s="149">
        <v>0.23483502035000001</v>
      </c>
      <c r="AQ81" s="149">
        <v>0.2567779825</v>
      </c>
      <c r="AR81" s="149">
        <v>0.27936454519999998</v>
      </c>
      <c r="AS81" s="149">
        <v>0.33802690062000001</v>
      </c>
      <c r="AT81" s="149">
        <v>0.27650355488</v>
      </c>
      <c r="AU81" s="149">
        <v>0.28156441461999998</v>
      </c>
      <c r="AV81" s="149">
        <v>0.28025453749000001</v>
      </c>
      <c r="AW81" s="149">
        <v>0.22494472810999999</v>
      </c>
      <c r="AX81" s="149">
        <v>0.21848394638999999</v>
      </c>
      <c r="AY81" s="149">
        <v>0.21326885298000001</v>
      </c>
      <c r="AZ81" s="149">
        <v>0.18453682213</v>
      </c>
      <c r="BB81" s="150" t="str">
        <f>IF(A81='data countries EDGAR'!B92,"ok","falsch")</f>
        <v>ok</v>
      </c>
    </row>
    <row r="82" spans="1:54" x14ac:dyDescent="0.25">
      <c r="A82" s="149" t="s">
        <v>127</v>
      </c>
      <c r="B82" s="149">
        <v>0.38769230760000001</v>
      </c>
      <c r="C82" s="149">
        <v>0.39115542040000001</v>
      </c>
      <c r="D82" s="149">
        <v>0.44993943559999999</v>
      </c>
      <c r="E82" s="149">
        <v>0.48922604888999999</v>
      </c>
      <c r="F82" s="149">
        <v>0.41496954889999998</v>
      </c>
      <c r="G82" s="149">
        <v>0.50861739169999998</v>
      </c>
      <c r="H82" s="149">
        <v>0.45920868380000002</v>
      </c>
      <c r="I82" s="149">
        <v>0.50470852968000002</v>
      </c>
      <c r="J82" s="149">
        <v>0.52429519346999998</v>
      </c>
      <c r="K82" s="149">
        <v>0.49861050276000002</v>
      </c>
      <c r="L82" s="149">
        <v>0.49491586783000002</v>
      </c>
      <c r="M82" s="149">
        <v>0.66727833075999998</v>
      </c>
      <c r="N82" s="149">
        <v>0.79299729549999998</v>
      </c>
      <c r="O82" s="149">
        <v>0.87937608135000001</v>
      </c>
      <c r="P82" s="149">
        <v>1.0505726759</v>
      </c>
      <c r="Q82" s="149">
        <v>0.95055006360000005</v>
      </c>
      <c r="R82" s="149">
        <v>1.0202261379999999</v>
      </c>
      <c r="S82" s="149">
        <v>1.26712076201</v>
      </c>
      <c r="T82" s="149">
        <v>1.3565613615800001</v>
      </c>
      <c r="U82" s="149">
        <v>1.38961126116</v>
      </c>
      <c r="V82" s="149">
        <v>1.4966637842999999</v>
      </c>
      <c r="W82" s="149">
        <v>1.65089875451</v>
      </c>
      <c r="X82" s="149">
        <v>1.5751182372999999</v>
      </c>
      <c r="Y82" s="149">
        <v>1.62669539772</v>
      </c>
      <c r="Z82" s="149">
        <v>1.6654066789099999</v>
      </c>
      <c r="AA82" s="149">
        <v>1.6615461570000001</v>
      </c>
      <c r="AB82" s="149">
        <v>1.6610367231000001</v>
      </c>
      <c r="AC82" s="149">
        <v>1.6170553810999999</v>
      </c>
      <c r="AD82" s="149">
        <v>1.5712808397</v>
      </c>
      <c r="AE82" s="149">
        <v>1.6052673083</v>
      </c>
      <c r="AF82" s="149">
        <v>1.6904840136999999</v>
      </c>
      <c r="AG82" s="149">
        <v>1.7787215313</v>
      </c>
      <c r="AH82" s="149">
        <v>1.7034707891</v>
      </c>
      <c r="AI82" s="149">
        <v>1.8374008422000001</v>
      </c>
      <c r="AJ82" s="149">
        <v>1.8190953342</v>
      </c>
      <c r="AK82" s="149">
        <v>1.7490195878999999</v>
      </c>
      <c r="AL82" s="149">
        <v>1.7426620138</v>
      </c>
      <c r="AM82" s="149">
        <v>1.7746620564</v>
      </c>
      <c r="AN82" s="149">
        <v>1.6804240167</v>
      </c>
      <c r="AO82" s="149">
        <v>1.8099231785000001</v>
      </c>
      <c r="AP82" s="149">
        <v>1.9854610842</v>
      </c>
      <c r="AQ82" s="149">
        <v>2.1642742942000002</v>
      </c>
      <c r="AR82" s="149">
        <v>1.7845869565000001</v>
      </c>
      <c r="AS82" s="149">
        <v>1.9550155687999999</v>
      </c>
      <c r="AT82" s="149">
        <v>2.0678051089</v>
      </c>
      <c r="AU82" s="149">
        <v>2.0809990104999998</v>
      </c>
      <c r="AV82" s="149">
        <v>2.276271886</v>
      </c>
      <c r="AW82" s="149">
        <v>1.9043664251000001</v>
      </c>
      <c r="AX82" s="149">
        <v>1.8557281601</v>
      </c>
      <c r="AY82" s="149">
        <v>1.8157626334000001</v>
      </c>
      <c r="AZ82" s="149">
        <v>1.5891618225999999</v>
      </c>
      <c r="BB82" s="150" t="str">
        <f>IF(A82='data countries EDGAR'!B93,"ok","falsch")</f>
        <v>ok</v>
      </c>
    </row>
    <row r="83" spans="1:54" x14ac:dyDescent="0.25">
      <c r="A83" s="149" t="s">
        <v>139</v>
      </c>
      <c r="B83" s="149">
        <v>2.5018865087019999</v>
      </c>
      <c r="C83" s="149">
        <v>2.4608258994019998</v>
      </c>
      <c r="D83" s="149">
        <v>2.7317073720359999</v>
      </c>
      <c r="E83" s="149">
        <v>2.9199157587140001</v>
      </c>
      <c r="F83" s="149">
        <v>3.0260674905939999</v>
      </c>
      <c r="G83" s="149">
        <v>3.3407619882990001</v>
      </c>
      <c r="H83" s="149">
        <v>3.3034258109289998</v>
      </c>
      <c r="I83" s="149">
        <v>3.790299233357</v>
      </c>
      <c r="J83" s="149">
        <v>4.1797841017630004</v>
      </c>
      <c r="K83" s="149">
        <v>4.6632003345320001</v>
      </c>
      <c r="L83" s="149">
        <v>4.678274096639</v>
      </c>
      <c r="M83" s="149">
        <v>4.040594425149</v>
      </c>
      <c r="N83" s="149">
        <v>3.6748411625999999</v>
      </c>
      <c r="O83" s="149">
        <v>3.1262337549770001</v>
      </c>
      <c r="P83" s="149">
        <v>3.5124450480379998</v>
      </c>
      <c r="Q83" s="149">
        <v>3.682479122558</v>
      </c>
      <c r="R83" s="149">
        <v>3.197151559226</v>
      </c>
      <c r="S83" s="149">
        <v>3.5778561263999999</v>
      </c>
      <c r="T83" s="149">
        <v>3.5311015769799998</v>
      </c>
      <c r="U83" s="149">
        <v>3.7635895569939999</v>
      </c>
      <c r="V83" s="149">
        <v>3.9229231038660002</v>
      </c>
      <c r="W83" s="149">
        <v>4.144662594453</v>
      </c>
      <c r="X83" s="149">
        <v>4.8565080656859996</v>
      </c>
      <c r="Y83" s="149">
        <v>5.3802489165449998</v>
      </c>
      <c r="Z83" s="149">
        <v>5.8106216951379999</v>
      </c>
      <c r="AA83" s="149">
        <v>6.7499009386419999</v>
      </c>
      <c r="AB83" s="149">
        <v>6.6322499679440003</v>
      </c>
      <c r="AC83" s="149">
        <v>6.963782931631</v>
      </c>
      <c r="AD83" s="149">
        <v>8.6760115177399992</v>
      </c>
      <c r="AE83" s="149">
        <v>8.6675707633109997</v>
      </c>
      <c r="AF83" s="149">
        <v>9.6779156681950003</v>
      </c>
      <c r="AG83" s="149">
        <v>10.176878795247999</v>
      </c>
      <c r="AH83" s="149">
        <v>10.739025968179</v>
      </c>
      <c r="AI83" s="149">
        <v>10.57514975226</v>
      </c>
      <c r="AJ83" s="149">
        <v>11.204877145839999</v>
      </c>
      <c r="AK83" s="149">
        <v>11.739712780074999</v>
      </c>
      <c r="AL83" s="149">
        <v>11.969767064435</v>
      </c>
      <c r="AM83" s="149">
        <v>12.74430282464</v>
      </c>
      <c r="AN83" s="149">
        <v>11.5434688049</v>
      </c>
      <c r="AO83" s="149">
        <v>12.11563011346</v>
      </c>
      <c r="AP83" s="149">
        <v>11.71097805338</v>
      </c>
      <c r="AQ83" s="149">
        <v>12.09109883903</v>
      </c>
      <c r="AR83" s="149">
        <v>12.55946570581</v>
      </c>
      <c r="AS83" s="149">
        <v>13.65712127095</v>
      </c>
      <c r="AT83" s="149">
        <v>14.75233910529</v>
      </c>
      <c r="AU83" s="149">
        <v>17.176871017220002</v>
      </c>
      <c r="AV83" s="149">
        <v>18.320417211020001</v>
      </c>
      <c r="AW83" s="149">
        <v>17.850843515979999</v>
      </c>
      <c r="AX83" s="149">
        <v>19.635237980414001</v>
      </c>
      <c r="AY83" s="149">
        <v>22.850840824083999</v>
      </c>
      <c r="AZ83" s="149">
        <v>19.616925256083999</v>
      </c>
      <c r="BB83" s="150" t="str">
        <f>IF(A83='data countries EDGAR'!B94,"ok","falsch")</f>
        <v>ok</v>
      </c>
    </row>
    <row r="84" spans="1:54" x14ac:dyDescent="0.25">
      <c r="A84" s="149" t="s">
        <v>38</v>
      </c>
      <c r="B84" s="149">
        <v>0.51313877620000004</v>
      </c>
      <c r="C84" s="149">
        <v>0.51602067620000003</v>
      </c>
      <c r="D84" s="149">
        <v>0.51475387299999997</v>
      </c>
      <c r="E84" s="149">
        <v>0.52880939579999997</v>
      </c>
      <c r="F84" s="149">
        <v>0.56112824279999995</v>
      </c>
      <c r="G84" s="149">
        <v>0.58708537689999996</v>
      </c>
      <c r="H84" s="149">
        <v>0.59204431040000005</v>
      </c>
      <c r="I84" s="149">
        <v>0.61322425459999996</v>
      </c>
      <c r="J84" s="149">
        <v>0.60316836210000002</v>
      </c>
      <c r="K84" s="149">
        <v>0.66044401590000001</v>
      </c>
      <c r="L84" s="149">
        <v>0.71646405140000002</v>
      </c>
      <c r="M84" s="149">
        <v>0.65561786359999996</v>
      </c>
      <c r="N84" s="149">
        <v>0.63304065720000002</v>
      </c>
      <c r="O84" s="149">
        <v>0.65865227910000002</v>
      </c>
      <c r="P84" s="149">
        <v>0.64604075400000005</v>
      </c>
      <c r="Q84" s="149">
        <v>0.62573927370000004</v>
      </c>
      <c r="R84" s="149">
        <v>0.80120070669999999</v>
      </c>
      <c r="S84" s="149">
        <v>1.071919007</v>
      </c>
      <c r="T84" s="149">
        <v>1.023143538</v>
      </c>
      <c r="U84" s="149">
        <v>0.92726461599999999</v>
      </c>
      <c r="V84" s="149">
        <v>1.1292793224</v>
      </c>
      <c r="W84" s="149">
        <v>1.060720565</v>
      </c>
      <c r="X84" s="149">
        <v>0.98317424200000003</v>
      </c>
      <c r="Y84" s="149">
        <v>1.0145004923000001</v>
      </c>
      <c r="Z84" s="149">
        <v>1.0395789366999999</v>
      </c>
      <c r="AA84" s="149">
        <v>1.063645664</v>
      </c>
      <c r="AB84" s="149">
        <v>1.0850590897200001</v>
      </c>
      <c r="AC84" s="149">
        <v>1.1418659903999999</v>
      </c>
      <c r="AD84" s="149">
        <v>1.17583554021</v>
      </c>
      <c r="AE84" s="149">
        <v>1.22494249187</v>
      </c>
      <c r="AF84" s="149">
        <v>1.7303715524300001</v>
      </c>
      <c r="AG84" s="149">
        <v>1.8328043350000001</v>
      </c>
      <c r="AH84" s="149">
        <v>1.9093417339000001</v>
      </c>
      <c r="AI84" s="149">
        <v>2.0303181458299999</v>
      </c>
      <c r="AJ84" s="149">
        <v>2.0902124118100001</v>
      </c>
      <c r="AK84" s="149">
        <v>1.9815608339999999</v>
      </c>
      <c r="AL84" s="149">
        <v>2.0502820010999998</v>
      </c>
      <c r="AM84" s="149">
        <v>2.1090644693999998</v>
      </c>
      <c r="AN84" s="149">
        <v>2.2960776869599999</v>
      </c>
      <c r="AO84" s="149">
        <v>2.3719578067799998</v>
      </c>
      <c r="AP84" s="149">
        <v>2.7208694156100002</v>
      </c>
      <c r="AQ84" s="149">
        <v>2.7158561874</v>
      </c>
      <c r="AR84" s="149">
        <v>2.5745350533</v>
      </c>
      <c r="AS84" s="149">
        <v>2.2861860891000001</v>
      </c>
      <c r="AT84" s="149">
        <v>2.3747543636600001</v>
      </c>
      <c r="AU84" s="149">
        <v>2.7016890366399999</v>
      </c>
      <c r="AV84" s="149">
        <v>3.0205667032200001</v>
      </c>
      <c r="AW84" s="149">
        <v>2.9041241819999999</v>
      </c>
      <c r="AX84" s="149">
        <v>3.0469536929999999</v>
      </c>
      <c r="AY84" s="149">
        <v>3.0736941</v>
      </c>
      <c r="AZ84" s="149">
        <v>2.7742518930000002</v>
      </c>
      <c r="BB84" s="150" t="str">
        <f>IF(A84='data countries EDGAR'!B95,"ok","falsch")</f>
        <v>ok</v>
      </c>
    </row>
    <row r="85" spans="1:54" x14ac:dyDescent="0.25">
      <c r="A85" s="149" t="s">
        <v>39</v>
      </c>
      <c r="B85" s="149">
        <v>4.7411409080000001E-2</v>
      </c>
      <c r="C85" s="149">
        <v>4.7450961620000003E-2</v>
      </c>
      <c r="D85" s="149">
        <v>4.6889971439999997E-2</v>
      </c>
      <c r="E85" s="149">
        <v>4.8165932520000003E-2</v>
      </c>
      <c r="F85" s="149">
        <v>5.152575149E-2</v>
      </c>
      <c r="G85" s="149">
        <v>5.4226586200000003E-2</v>
      </c>
      <c r="H85" s="149">
        <v>5.4545330000000003E-2</v>
      </c>
      <c r="I85" s="149">
        <v>5.6479847270000001E-2</v>
      </c>
      <c r="J85" s="149">
        <v>5.5243804899999999E-2</v>
      </c>
      <c r="K85" s="149">
        <v>6.0859127950000001E-2</v>
      </c>
      <c r="L85" s="149">
        <v>6.6668499419999999E-2</v>
      </c>
      <c r="M85" s="149">
        <v>6.187414754E-2</v>
      </c>
      <c r="N85" s="149">
        <v>5.8364703779999999E-2</v>
      </c>
      <c r="O85" s="149">
        <v>5.9845887559999998E-2</v>
      </c>
      <c r="P85" s="149">
        <v>7.6609806229999994E-2</v>
      </c>
      <c r="Q85" s="149">
        <v>8.8468893229999998E-2</v>
      </c>
      <c r="R85" s="149">
        <v>8.1847230780000002E-2</v>
      </c>
      <c r="S85" s="149">
        <v>0.17709822737</v>
      </c>
      <c r="T85" s="149">
        <v>0.18935361844000001</v>
      </c>
      <c r="U85" s="149">
        <v>0.17791715530999999</v>
      </c>
      <c r="V85" s="149">
        <v>0.19975303178000001</v>
      </c>
      <c r="W85" s="149">
        <v>0.24090066064999999</v>
      </c>
      <c r="X85" s="149">
        <v>0.22642855172000001</v>
      </c>
      <c r="Y85" s="149">
        <v>0.24286507029000001</v>
      </c>
      <c r="Z85" s="149">
        <v>0.24493408586000001</v>
      </c>
      <c r="AA85" s="149">
        <v>0.25268299703000002</v>
      </c>
      <c r="AB85" s="149">
        <v>0.246905366238</v>
      </c>
      <c r="AC85" s="149">
        <v>0.26998021184600002</v>
      </c>
      <c r="AD85" s="149">
        <v>0.27376660835299998</v>
      </c>
      <c r="AE85" s="149">
        <v>0.28449302266100002</v>
      </c>
      <c r="AF85" s="149">
        <v>0.243902151269</v>
      </c>
      <c r="AG85" s="149">
        <v>0.25175636487699998</v>
      </c>
      <c r="AH85" s="149">
        <v>0.25660256848399998</v>
      </c>
      <c r="AI85" s="149">
        <v>0.30403721941099998</v>
      </c>
      <c r="AJ85" s="149">
        <v>0.31343070967199999</v>
      </c>
      <c r="AK85" s="149">
        <v>0.313261808915</v>
      </c>
      <c r="AL85" s="149">
        <v>0.32097723075000001</v>
      </c>
      <c r="AM85" s="149">
        <v>0.335358002549</v>
      </c>
      <c r="AN85" s="149">
        <v>0.3288223877</v>
      </c>
      <c r="AO85" s="149">
        <v>0.33794665829999998</v>
      </c>
      <c r="AP85" s="149">
        <v>0.34289412600000002</v>
      </c>
      <c r="AQ85" s="149">
        <v>0.32884651059999997</v>
      </c>
      <c r="AR85" s="149">
        <v>0.33507476120000002</v>
      </c>
      <c r="AS85" s="149">
        <v>0.34177021740000002</v>
      </c>
      <c r="AT85" s="149">
        <v>0.3516308273</v>
      </c>
      <c r="AU85" s="149">
        <v>0.37044529819999999</v>
      </c>
      <c r="AV85" s="149">
        <v>0.38937182970000001</v>
      </c>
      <c r="AW85" s="149">
        <v>0.30544977579999999</v>
      </c>
      <c r="AX85" s="149">
        <v>0.32070014450000001</v>
      </c>
      <c r="AY85" s="149">
        <v>0.32343110940000003</v>
      </c>
      <c r="AZ85" s="149">
        <v>0.28960870490000001</v>
      </c>
      <c r="BB85" s="150" t="str">
        <f>IF(A85='data countries EDGAR'!B96,"ok","falsch")</f>
        <v>ok</v>
      </c>
    </row>
    <row r="86" spans="1:54" x14ac:dyDescent="0.25">
      <c r="A86" s="149" t="s">
        <v>150</v>
      </c>
      <c r="B86" s="149">
        <v>0.96921049189999997</v>
      </c>
      <c r="C86" s="149">
        <v>0.96942691039999995</v>
      </c>
      <c r="D86" s="149">
        <v>1.1265675421000001</v>
      </c>
      <c r="E86" s="149">
        <v>1.2350047959999999</v>
      </c>
      <c r="F86" s="149">
        <v>1.0170538695</v>
      </c>
      <c r="G86" s="149">
        <v>1.29349701692</v>
      </c>
      <c r="H86" s="149">
        <v>1.1398138859</v>
      </c>
      <c r="I86" s="149">
        <v>1.2631316299999999</v>
      </c>
      <c r="J86" s="149">
        <v>1.3118493181999999</v>
      </c>
      <c r="K86" s="149">
        <v>1.2298866101000001</v>
      </c>
      <c r="L86" s="149">
        <v>1.2209887341000001</v>
      </c>
      <c r="M86" s="149">
        <v>1.5128114400999999</v>
      </c>
      <c r="N86" s="149">
        <v>1.1281534298</v>
      </c>
      <c r="O86" s="149">
        <v>1.0460994717000001</v>
      </c>
      <c r="P86" s="149">
        <v>1.32374601</v>
      </c>
      <c r="Q86" s="149">
        <v>1.3180982745000001</v>
      </c>
      <c r="R86" s="149">
        <v>1.3319378698</v>
      </c>
      <c r="S86" s="149">
        <v>1.0955253999000001</v>
      </c>
      <c r="T86" s="149">
        <v>1.0510122799999999</v>
      </c>
      <c r="U86" s="149">
        <v>0.66501876609999999</v>
      </c>
      <c r="V86" s="149">
        <v>0.62472374580000001</v>
      </c>
      <c r="W86" s="149">
        <v>0.77901549728999997</v>
      </c>
      <c r="X86" s="149">
        <v>0.87420824931999996</v>
      </c>
      <c r="Y86" s="149">
        <v>1.0214174966056999</v>
      </c>
      <c r="Z86" s="149">
        <v>1.0103612736909999</v>
      </c>
      <c r="AA86" s="149">
        <v>0.84571556747700005</v>
      </c>
      <c r="AB86" s="149">
        <v>0.92807693346200004</v>
      </c>
      <c r="AC86" s="149">
        <v>0.94073866434800002</v>
      </c>
      <c r="AD86" s="149">
        <v>1.1818309627329999</v>
      </c>
      <c r="AE86" s="149">
        <v>1.452109275919</v>
      </c>
      <c r="AF86" s="149">
        <v>1.304447358003</v>
      </c>
      <c r="AG86" s="149">
        <v>1.26653404229</v>
      </c>
      <c r="AH86" s="149">
        <v>1.2035223586999999</v>
      </c>
      <c r="AI86" s="149">
        <v>1.33204302358</v>
      </c>
      <c r="AJ86" s="149">
        <v>1.3168715611999999</v>
      </c>
      <c r="AK86" s="149">
        <v>1.1506889358500001</v>
      </c>
      <c r="AL86" s="149">
        <v>0.9903565204</v>
      </c>
      <c r="AM86" s="149">
        <v>1.1974513071399999</v>
      </c>
      <c r="AN86" s="149">
        <v>1.13276524919</v>
      </c>
      <c r="AO86" s="149">
        <v>1.2833769419200001</v>
      </c>
      <c r="AP86" s="149">
        <v>1.4291968901900001</v>
      </c>
      <c r="AQ86" s="149">
        <v>1.62614007328</v>
      </c>
      <c r="AR86" s="149">
        <v>1.9679185869</v>
      </c>
      <c r="AS86" s="149">
        <v>2.0546792666</v>
      </c>
      <c r="AT86" s="149">
        <v>1.9886938382699999</v>
      </c>
      <c r="AU86" s="149">
        <v>2.0119986778999999</v>
      </c>
      <c r="AV86" s="149">
        <v>2.3014059415300001</v>
      </c>
      <c r="AW86" s="149">
        <v>1.76725956728</v>
      </c>
      <c r="AX86" s="149">
        <v>1.7246302356000001</v>
      </c>
      <c r="AY86" s="149">
        <v>1.7301507106</v>
      </c>
      <c r="AZ86" s="149">
        <v>1.5153605895</v>
      </c>
      <c r="BB86" s="150" t="str">
        <f>IF(A86='data countries EDGAR'!B97,"ok","falsch")</f>
        <v>ok</v>
      </c>
    </row>
    <row r="87" spans="1:54" x14ac:dyDescent="0.25">
      <c r="A87" s="149" t="s">
        <v>128</v>
      </c>
      <c r="B87" s="149">
        <v>0.53619062981999999</v>
      </c>
      <c r="C87" s="149">
        <v>0.54112461216999996</v>
      </c>
      <c r="D87" s="149">
        <v>0.52556005900000002</v>
      </c>
      <c r="E87" s="149">
        <v>0.55285527624999997</v>
      </c>
      <c r="F87" s="149">
        <v>0.60220178795000001</v>
      </c>
      <c r="G87" s="149">
        <v>0.60912039969999998</v>
      </c>
      <c r="H87" s="149">
        <v>0.81404144950000001</v>
      </c>
      <c r="I87" s="149">
        <v>0.85035194010000004</v>
      </c>
      <c r="J87" s="149">
        <v>0.88976590990000004</v>
      </c>
      <c r="K87" s="149">
        <v>0.87227167459999999</v>
      </c>
      <c r="L87" s="149">
        <v>0.86223670490000004</v>
      </c>
      <c r="M87" s="149">
        <v>0.75752790319999996</v>
      </c>
      <c r="N87" s="149">
        <v>0.89697847799999997</v>
      </c>
      <c r="O87" s="149">
        <v>0.98693969699999995</v>
      </c>
      <c r="P87" s="149">
        <v>1.016910507</v>
      </c>
      <c r="Q87" s="149">
        <v>1.0511471729999999</v>
      </c>
      <c r="R87" s="149">
        <v>0.98312675999999999</v>
      </c>
      <c r="S87" s="149">
        <v>1.057746157</v>
      </c>
      <c r="T87" s="149">
        <v>1.1364603021999999</v>
      </c>
      <c r="U87" s="149">
        <v>1.167397335</v>
      </c>
      <c r="V87" s="149">
        <v>1.146439172</v>
      </c>
      <c r="W87" s="149">
        <v>1.120189179</v>
      </c>
      <c r="X87" s="149">
        <v>1.0438571614000001</v>
      </c>
      <c r="Y87" s="149">
        <v>0.88372310639999996</v>
      </c>
      <c r="Z87" s="149">
        <v>0.41981441400000002</v>
      </c>
      <c r="AA87" s="149">
        <v>1.1328534652</v>
      </c>
      <c r="AB87" s="149">
        <v>1.286301038</v>
      </c>
      <c r="AC87" s="149">
        <v>1.5031945888</v>
      </c>
      <c r="AD87" s="149">
        <v>1.5278397379999999</v>
      </c>
      <c r="AE87" s="149">
        <v>1.580776089</v>
      </c>
      <c r="AF87" s="149">
        <v>1.610078455</v>
      </c>
      <c r="AG87" s="149">
        <v>1.731911314</v>
      </c>
      <c r="AH87" s="149">
        <v>1.9827847270000001</v>
      </c>
      <c r="AI87" s="149">
        <v>1.895476336</v>
      </c>
      <c r="AJ87" s="149">
        <v>2.143567987</v>
      </c>
      <c r="AK87" s="149">
        <v>2.2342611510000001</v>
      </c>
      <c r="AL87" s="149">
        <v>2.282387741</v>
      </c>
      <c r="AM87" s="149">
        <v>2.5763450560000001</v>
      </c>
      <c r="AN87" s="149">
        <v>2.5735449080000001</v>
      </c>
      <c r="AO87" s="149">
        <v>2.4933538579999999</v>
      </c>
      <c r="AP87" s="149">
        <v>2.3559047799999999</v>
      </c>
      <c r="AQ87" s="149">
        <v>2.4095609750000002</v>
      </c>
      <c r="AR87" s="149">
        <v>2.3011240700000002</v>
      </c>
      <c r="AS87" s="149">
        <v>2.3694773480000002</v>
      </c>
      <c r="AT87" s="149">
        <v>3.0139399990000002</v>
      </c>
      <c r="AU87" s="149">
        <v>3.4548468190000001</v>
      </c>
      <c r="AV87" s="149">
        <v>3.4948384520000002</v>
      </c>
      <c r="AW87" s="149">
        <v>3.5456766100000001</v>
      </c>
      <c r="AX87" s="149">
        <v>3.5158969440000001</v>
      </c>
      <c r="AY87" s="149">
        <v>3.4466000499999998</v>
      </c>
      <c r="AZ87" s="149">
        <v>3.0099693150000002</v>
      </c>
      <c r="BB87" s="150" t="str">
        <f>IF(A87='data countries EDGAR'!B98,"ok","falsch")</f>
        <v>ok</v>
      </c>
    </row>
    <row r="88" spans="1:54" x14ac:dyDescent="0.25">
      <c r="A88" s="149" t="s">
        <v>140</v>
      </c>
      <c r="B88" s="149">
        <v>1.2299540986319999</v>
      </c>
      <c r="C88" s="149">
        <v>1.230341680632</v>
      </c>
      <c r="D88" s="149">
        <v>1.281750948734</v>
      </c>
      <c r="E88" s="149">
        <v>1.410078315989</v>
      </c>
      <c r="F88" s="149">
        <v>1.3826479363819999</v>
      </c>
      <c r="G88" s="149">
        <v>1.4885974437439999</v>
      </c>
      <c r="H88" s="149">
        <v>1.5655730382069999</v>
      </c>
      <c r="I88" s="149">
        <v>1.7069287856819999</v>
      </c>
      <c r="J88" s="149">
        <v>1.7158927446859999</v>
      </c>
      <c r="K88" s="149">
        <v>1.8192632704339999</v>
      </c>
      <c r="L88" s="149">
        <v>1.8803883353319999</v>
      </c>
      <c r="M88" s="149">
        <v>1.797241399444</v>
      </c>
      <c r="N88" s="149">
        <v>1.7640309331340001</v>
      </c>
      <c r="O88" s="149">
        <v>2.0308297799589998</v>
      </c>
      <c r="P88" s="149">
        <v>2.0786673403670002</v>
      </c>
      <c r="Q88" s="149">
        <v>1.8752641837249999</v>
      </c>
      <c r="R88" s="149">
        <v>1.910525083447</v>
      </c>
      <c r="S88" s="149">
        <v>2.1181331379400001</v>
      </c>
      <c r="T88" s="149">
        <v>2.2678836652959999</v>
      </c>
      <c r="U88" s="149">
        <v>2.51528058325</v>
      </c>
      <c r="V88" s="149">
        <v>2.3741125647480001</v>
      </c>
      <c r="W88" s="149">
        <v>2.3958641856409999</v>
      </c>
      <c r="X88" s="149">
        <v>2.6910969856350002</v>
      </c>
      <c r="Y88" s="149">
        <v>2.8240338089999999</v>
      </c>
      <c r="Z88" s="149">
        <v>3.2167869750000002</v>
      </c>
      <c r="AA88" s="149">
        <v>3.8141838940000001</v>
      </c>
      <c r="AB88" s="149">
        <v>4.0364763320000003</v>
      </c>
      <c r="AC88" s="149">
        <v>4.1565209049999998</v>
      </c>
      <c r="AD88" s="149">
        <v>4.8174285990000003</v>
      </c>
      <c r="AE88" s="149">
        <v>4.8881513849999996</v>
      </c>
      <c r="AF88" s="149">
        <v>5.063148269</v>
      </c>
      <c r="AG88" s="149">
        <v>5.9512155010000001</v>
      </c>
      <c r="AH88" s="149">
        <v>6.2624736729999997</v>
      </c>
      <c r="AI88" s="149">
        <v>6.9295450220000001</v>
      </c>
      <c r="AJ88" s="149">
        <v>7.8807788060000004</v>
      </c>
      <c r="AK88" s="149">
        <v>7.8879172200000003</v>
      </c>
      <c r="AL88" s="149">
        <v>7.2821690800000001</v>
      </c>
      <c r="AM88" s="149">
        <v>8.9725832850000007</v>
      </c>
      <c r="AN88" s="149">
        <v>8.6961869239999992</v>
      </c>
      <c r="AO88" s="149">
        <v>8.3442844049999998</v>
      </c>
      <c r="AP88" s="149">
        <v>8.2446645440000008</v>
      </c>
      <c r="AQ88" s="149">
        <v>8.9788612810000004</v>
      </c>
      <c r="AR88" s="149">
        <v>9.3210840669999993</v>
      </c>
      <c r="AS88" s="149">
        <v>9.5398154789999996</v>
      </c>
      <c r="AT88" s="149">
        <v>9.2425920989999995</v>
      </c>
      <c r="AU88" s="149">
        <v>10.338131999</v>
      </c>
      <c r="AV88" s="149">
        <v>9.8975846490000006</v>
      </c>
      <c r="AW88" s="149">
        <v>10.198488684000001</v>
      </c>
      <c r="AX88" s="149">
        <v>11.01386035</v>
      </c>
      <c r="AY88" s="149">
        <v>12.260373194</v>
      </c>
      <c r="AZ88" s="149">
        <v>10.630616270000001</v>
      </c>
      <c r="BB88" s="150" t="str">
        <f>IF(A88='data countries EDGAR'!B99,"ok","falsch")</f>
        <v>ok</v>
      </c>
    </row>
    <row r="89" spans="1:54" x14ac:dyDescent="0.25">
      <c r="A89" s="149" t="s">
        <v>204</v>
      </c>
      <c r="B89" s="149">
        <v>9.5500753580000008</v>
      </c>
      <c r="C89" s="149">
        <v>9.5898558220000005</v>
      </c>
      <c r="D89" s="149">
        <v>9.8717096919999996</v>
      </c>
      <c r="E89" s="149">
        <v>9.9572044989999995</v>
      </c>
      <c r="F89" s="149">
        <v>11.397849577000001</v>
      </c>
      <c r="G89" s="149">
        <v>11.275672261</v>
      </c>
      <c r="H89" s="149">
        <v>13.083353235000001</v>
      </c>
      <c r="I89" s="149">
        <v>15.168320766000001</v>
      </c>
      <c r="J89" s="149">
        <v>16.142264427000001</v>
      </c>
      <c r="K89" s="149">
        <v>15.002453539999999</v>
      </c>
      <c r="L89" s="149">
        <v>15.405937075000001</v>
      </c>
      <c r="M89" s="149">
        <v>16.595796259</v>
      </c>
      <c r="N89" s="149">
        <v>17.904962792999999</v>
      </c>
      <c r="O89" s="149">
        <v>20.443026142000001</v>
      </c>
      <c r="P89" s="149">
        <v>22.231887091000001</v>
      </c>
      <c r="Q89" s="149">
        <v>23.215242692</v>
      </c>
      <c r="R89" s="149">
        <v>26.339812557999998</v>
      </c>
      <c r="S89" s="149">
        <v>28.821672318000001</v>
      </c>
      <c r="T89" s="149">
        <v>32.041306810999998</v>
      </c>
      <c r="U89" s="149">
        <v>33.391716688000002</v>
      </c>
      <c r="V89" s="149">
        <v>34.182651082</v>
      </c>
      <c r="W89" s="149">
        <v>37.068420482999997</v>
      </c>
      <c r="X89" s="149">
        <v>41.585233561999999</v>
      </c>
      <c r="Y89" s="149">
        <v>44.056492738999999</v>
      </c>
      <c r="Z89" s="149">
        <v>37.406806045800003</v>
      </c>
      <c r="AA89" s="149">
        <v>37.455280559999999</v>
      </c>
      <c r="AB89" s="149">
        <v>36.208256337999998</v>
      </c>
      <c r="AC89" s="149">
        <v>33.696619364</v>
      </c>
      <c r="AD89" s="149">
        <v>42.227634516000002</v>
      </c>
      <c r="AE89" s="149">
        <v>45.291763091</v>
      </c>
      <c r="AF89" s="149">
        <v>41.146824948999999</v>
      </c>
      <c r="AG89" s="149">
        <v>42.154711941599999</v>
      </c>
      <c r="AH89" s="149">
        <v>40.816745396999998</v>
      </c>
      <c r="AI89" s="149">
        <v>43.484806863000003</v>
      </c>
      <c r="AJ89" s="149">
        <v>41.541449802000002</v>
      </c>
      <c r="AK89" s="149">
        <v>41.921307392999999</v>
      </c>
      <c r="AL89" s="149">
        <v>42.873405337000001</v>
      </c>
      <c r="AM89" s="149">
        <v>44.584326380999997</v>
      </c>
      <c r="AN89" s="149">
        <v>43.556082062999998</v>
      </c>
      <c r="AO89" s="149">
        <v>46.833124992000002</v>
      </c>
      <c r="AP89" s="149">
        <v>42.694962908999997</v>
      </c>
      <c r="AQ89" s="149">
        <v>46.353392599999999</v>
      </c>
      <c r="AR89" s="149">
        <v>45.814143702999999</v>
      </c>
      <c r="AS89" s="149">
        <v>46.975901991000001</v>
      </c>
      <c r="AT89" s="149">
        <v>48.890057208999998</v>
      </c>
      <c r="AU89" s="149">
        <v>44.893947916999998</v>
      </c>
      <c r="AV89" s="149">
        <v>45.696130607199997</v>
      </c>
      <c r="AW89" s="149">
        <v>45.0428308085</v>
      </c>
      <c r="AX89" s="149">
        <v>43.622691174800003</v>
      </c>
      <c r="AY89" s="149">
        <v>42.746574139300002</v>
      </c>
      <c r="AZ89" s="149">
        <v>32.434161930999998</v>
      </c>
      <c r="BB89" s="150" t="str">
        <f>IF(A89='data countries EDGAR'!B100,"ok","falsch")</f>
        <v>ok</v>
      </c>
    </row>
    <row r="90" spans="1:54" x14ac:dyDescent="0.25">
      <c r="A90" s="149" t="s">
        <v>87</v>
      </c>
      <c r="B90" s="149">
        <v>66.501039915310002</v>
      </c>
      <c r="C90" s="149">
        <v>68.154861565640005</v>
      </c>
      <c r="D90" s="149">
        <v>70.302110211920095</v>
      </c>
      <c r="E90" s="149">
        <v>75.155447978029997</v>
      </c>
      <c r="F90" s="149">
        <v>77.205799209589998</v>
      </c>
      <c r="G90" s="149">
        <v>78.691139850889996</v>
      </c>
      <c r="H90" s="149">
        <v>82.718827847390003</v>
      </c>
      <c r="I90" s="149">
        <v>86.548487133029994</v>
      </c>
      <c r="J90" s="149">
        <v>93.951879686330003</v>
      </c>
      <c r="K90" s="149">
        <v>92.661922033709999</v>
      </c>
      <c r="L90" s="149">
        <v>91.882023302920004</v>
      </c>
      <c r="M90" s="149">
        <v>90.640619731660095</v>
      </c>
      <c r="N90" s="149">
        <v>90.720681876500095</v>
      </c>
      <c r="O90" s="149">
        <v>86.983879935039994</v>
      </c>
      <c r="P90" s="149">
        <v>88.601252578130001</v>
      </c>
      <c r="Q90" s="149">
        <v>88.013496520230007</v>
      </c>
      <c r="R90" s="149">
        <v>86.4585865866201</v>
      </c>
      <c r="S90" s="149">
        <v>87.637079611659999</v>
      </c>
      <c r="T90" s="149">
        <v>82.657488490649996</v>
      </c>
      <c r="U90" s="149">
        <v>80.902399639340004</v>
      </c>
      <c r="V90" s="149">
        <v>72.172417280559998</v>
      </c>
      <c r="W90" s="149">
        <v>68.442931550490002</v>
      </c>
      <c r="X90" s="149">
        <v>61.67307910425</v>
      </c>
      <c r="Y90" s="149">
        <v>62.39860994136</v>
      </c>
      <c r="Z90" s="149">
        <v>62.191235878459999</v>
      </c>
      <c r="AA90" s="149">
        <v>61.472699799690098</v>
      </c>
      <c r="AB90" s="149">
        <v>62.641505984330003</v>
      </c>
      <c r="AC90" s="149">
        <v>61.405328895619</v>
      </c>
      <c r="AD90" s="149">
        <v>61.192742178613997</v>
      </c>
      <c r="AE90" s="149">
        <v>61.540297305789998</v>
      </c>
      <c r="AF90" s="149">
        <v>58.381764712539997</v>
      </c>
      <c r="AG90" s="149">
        <v>59.819439802909997</v>
      </c>
      <c r="AH90" s="149">
        <v>58.899492651700001</v>
      </c>
      <c r="AI90" s="149">
        <v>61.5331491791</v>
      </c>
      <c r="AJ90" s="149">
        <v>59.74541722299</v>
      </c>
      <c r="AK90" s="149">
        <v>60.043429891949998</v>
      </c>
      <c r="AL90" s="149">
        <v>59.670014196890001</v>
      </c>
      <c r="AM90" s="149">
        <v>58.36722815633</v>
      </c>
      <c r="AN90" s="149">
        <v>57.288811033739997</v>
      </c>
      <c r="AO90" s="149">
        <v>51.164295658859999</v>
      </c>
      <c r="AP90" s="149">
        <v>51.956858402960002</v>
      </c>
      <c r="AQ90" s="149">
        <v>51.060368530845999</v>
      </c>
      <c r="AR90" s="149">
        <v>47.381298117820002</v>
      </c>
      <c r="AS90" s="149">
        <v>44.467898774458</v>
      </c>
      <c r="AT90" s="149">
        <v>44.577587814520001</v>
      </c>
      <c r="AU90" s="149">
        <v>47.324798830360002</v>
      </c>
      <c r="AV90" s="149">
        <v>48.185268983180997</v>
      </c>
      <c r="AW90" s="149">
        <v>50.711972591505997</v>
      </c>
      <c r="AX90" s="149">
        <v>50.401850830327</v>
      </c>
      <c r="AY90" s="149">
        <v>50.436550643990003</v>
      </c>
      <c r="AZ90" s="149">
        <v>49.405181900651002</v>
      </c>
      <c r="BB90" s="150" t="str">
        <f>IF(A90='data countries EDGAR'!B101,"ok","falsch")</f>
        <v>ok</v>
      </c>
    </row>
    <row r="91" spans="1:54" x14ac:dyDescent="0.25">
      <c r="A91" s="149" t="s">
        <v>95</v>
      </c>
      <c r="B91" s="149">
        <v>1.9373456950000001</v>
      </c>
      <c r="C91" s="149">
        <v>2.0358642026</v>
      </c>
      <c r="D91" s="149">
        <v>2.2491950881</v>
      </c>
      <c r="E91" s="149">
        <v>2.5857577116999999</v>
      </c>
      <c r="F91" s="149">
        <v>2.5294025573000001</v>
      </c>
      <c r="G91" s="149">
        <v>2.3733290269</v>
      </c>
      <c r="H91" s="149">
        <v>2.3954568154999998</v>
      </c>
      <c r="I91" s="149">
        <v>2.4655657881000002</v>
      </c>
      <c r="J91" s="149">
        <v>2.5407113695999999</v>
      </c>
      <c r="K91" s="149">
        <v>2.6285536982000002</v>
      </c>
      <c r="L91" s="149">
        <v>2.4341323857999999</v>
      </c>
      <c r="M91" s="149">
        <v>2.3440354842</v>
      </c>
      <c r="N91" s="149">
        <v>1.9849580281000001</v>
      </c>
      <c r="O91" s="149">
        <v>2.0243591755999999</v>
      </c>
      <c r="P91" s="149">
        <v>2.2492582781000001</v>
      </c>
      <c r="Q91" s="149">
        <v>2.1384542255999999</v>
      </c>
      <c r="R91" s="149">
        <v>2.1461621914000002</v>
      </c>
      <c r="S91" s="149">
        <v>2.1847564889000002</v>
      </c>
      <c r="T91" s="149">
        <v>2.3033380974000002</v>
      </c>
      <c r="U91" s="149">
        <v>2.3066131939000001</v>
      </c>
      <c r="V91" s="149">
        <v>2.3445161257999998</v>
      </c>
      <c r="W91" s="149">
        <v>2.2972353337999998</v>
      </c>
      <c r="X91" s="149">
        <v>2.3102944027999999</v>
      </c>
      <c r="Y91" s="149">
        <v>2.4120136697999999</v>
      </c>
      <c r="Z91" s="149">
        <v>2.5220650018000002</v>
      </c>
      <c r="AA91" s="149">
        <v>2.4486841267999999</v>
      </c>
      <c r="AB91" s="149">
        <v>2.7177877490000002</v>
      </c>
      <c r="AC91" s="149">
        <v>2.632924074275</v>
      </c>
      <c r="AD91" s="149">
        <v>2.7189442504099999</v>
      </c>
      <c r="AE91" s="149">
        <v>2.7498727787399999</v>
      </c>
      <c r="AF91" s="149">
        <v>2.8654306979999999</v>
      </c>
      <c r="AG91" s="149">
        <v>2.9709905322000001</v>
      </c>
      <c r="AH91" s="149">
        <v>3.1429300947000001</v>
      </c>
      <c r="AI91" s="149">
        <v>3.1157303540000001</v>
      </c>
      <c r="AJ91" s="149">
        <v>3.2022344215</v>
      </c>
      <c r="AK91" s="149">
        <v>3.1734651164000001</v>
      </c>
      <c r="AL91" s="149">
        <v>3.2809977611000001</v>
      </c>
      <c r="AM91" s="149">
        <v>3.5001034074000001</v>
      </c>
      <c r="AN91" s="149">
        <v>3.8023447662000001</v>
      </c>
      <c r="AO91" s="149">
        <v>3.8426978149900002</v>
      </c>
      <c r="AP91" s="149">
        <v>3.7493731505599999</v>
      </c>
      <c r="AQ91" s="149">
        <v>3.617139002</v>
      </c>
      <c r="AR91" s="149">
        <v>3.6652574535000002</v>
      </c>
      <c r="AS91" s="149">
        <v>3.7458492963999999</v>
      </c>
      <c r="AT91" s="149">
        <v>3.5709319709999998</v>
      </c>
      <c r="AU91" s="149">
        <v>3.6636590443000001</v>
      </c>
      <c r="AV91" s="149">
        <v>3.6151818844000001</v>
      </c>
      <c r="AW91" s="149">
        <v>3.8640867127459</v>
      </c>
      <c r="AX91" s="149">
        <v>3.8010098319772299</v>
      </c>
      <c r="AY91" s="149">
        <v>3.5363686256062099</v>
      </c>
      <c r="AZ91" s="149">
        <v>3.1692932554264202</v>
      </c>
      <c r="BB91" s="150" t="str">
        <f>IF(A91='data countries EDGAR'!B102,"ok","falsch")</f>
        <v>ok</v>
      </c>
    </row>
    <row r="92" spans="1:54" x14ac:dyDescent="0.25">
      <c r="A92" s="149" t="s">
        <v>59</v>
      </c>
      <c r="B92" s="149">
        <v>213.70644299094999</v>
      </c>
      <c r="C92" s="149">
        <v>214.72932838295</v>
      </c>
      <c r="D92" s="149">
        <v>223.52039712243001</v>
      </c>
      <c r="E92" s="149">
        <v>222.32214476374</v>
      </c>
      <c r="F92" s="149">
        <v>237.70346149047</v>
      </c>
      <c r="G92" s="149">
        <v>253.32697854374001</v>
      </c>
      <c r="H92" s="149">
        <v>270.79984185018998</v>
      </c>
      <c r="I92" s="149">
        <v>276.02647662505001</v>
      </c>
      <c r="J92" s="149">
        <v>271.22709979313998</v>
      </c>
      <c r="K92" s="149">
        <v>291.65934807308997</v>
      </c>
      <c r="L92" s="149">
        <v>303.61001336640999</v>
      </c>
      <c r="M92" s="149">
        <v>334.00423276753997</v>
      </c>
      <c r="N92" s="149">
        <v>354.19462189358001</v>
      </c>
      <c r="O92" s="149">
        <v>376.84987992171</v>
      </c>
      <c r="P92" s="149">
        <v>412.45065949801</v>
      </c>
      <c r="Q92" s="149">
        <v>430.73183816361001</v>
      </c>
      <c r="R92" s="149">
        <v>467.74723645803999</v>
      </c>
      <c r="S92" s="149">
        <v>501.02083247765</v>
      </c>
      <c r="T92" s="149">
        <v>531.24853804164002</v>
      </c>
      <c r="U92" s="149">
        <v>568.61860124331997</v>
      </c>
      <c r="V92" s="149">
        <v>598.95770060450002</v>
      </c>
      <c r="W92" s="149">
        <v>644.41412963210996</v>
      </c>
      <c r="X92" s="149">
        <v>667.04432635901003</v>
      </c>
      <c r="Y92" s="149">
        <v>696.65572786070004</v>
      </c>
      <c r="Z92" s="149">
        <v>740.95163427880004</v>
      </c>
      <c r="AA92" s="149">
        <v>794.64510361800001</v>
      </c>
      <c r="AB92" s="149">
        <v>831.36484954000002</v>
      </c>
      <c r="AC92" s="149">
        <v>872.47236163189996</v>
      </c>
      <c r="AD92" s="149">
        <v>892.58900181870001</v>
      </c>
      <c r="AE92" s="149">
        <v>955.75532280679897</v>
      </c>
      <c r="AF92" s="149">
        <v>990.08800883260005</v>
      </c>
      <c r="AG92" s="149">
        <v>1005.3356752519001</v>
      </c>
      <c r="AH92" s="149">
        <v>1044.0638271067</v>
      </c>
      <c r="AI92" s="149">
        <v>1072.33688786265</v>
      </c>
      <c r="AJ92" s="149">
        <v>1160.01631564635</v>
      </c>
      <c r="AK92" s="149">
        <v>1213.91706698439</v>
      </c>
      <c r="AL92" s="149">
        <v>1296.2760428459701</v>
      </c>
      <c r="AM92" s="149">
        <v>1407.0895281513201</v>
      </c>
      <c r="AN92" s="149">
        <v>1491.6966995278599</v>
      </c>
      <c r="AO92" s="149">
        <v>1661.7240577258101</v>
      </c>
      <c r="AP92" s="149">
        <v>1752.35331003177</v>
      </c>
      <c r="AQ92" s="149">
        <v>1853.8255971542101</v>
      </c>
      <c r="AR92" s="149">
        <v>2019.6031370278399</v>
      </c>
      <c r="AS92" s="149">
        <v>2076.3013801499401</v>
      </c>
      <c r="AT92" s="149">
        <v>2232.63362199114</v>
      </c>
      <c r="AU92" s="149">
        <v>2249.0903438004402</v>
      </c>
      <c r="AV92" s="149">
        <v>2291.9603488986399</v>
      </c>
      <c r="AW92" s="149">
        <v>2401.7262967144002</v>
      </c>
      <c r="AX92" s="149">
        <v>2526.9251804042901</v>
      </c>
      <c r="AY92" s="149">
        <v>2563.6619482301398</v>
      </c>
      <c r="AZ92" s="149">
        <v>2411.7328899744098</v>
      </c>
      <c r="BB92" s="150" t="str">
        <f>IF(A92='data countries EDGAR'!B103,"ok","falsch")</f>
        <v>ok</v>
      </c>
    </row>
    <row r="93" spans="1:54" x14ac:dyDescent="0.25">
      <c r="A93" s="149" t="s">
        <v>65</v>
      </c>
      <c r="B93" s="149">
        <v>31.059013818730001</v>
      </c>
      <c r="C93" s="149">
        <v>31.480116623730002</v>
      </c>
      <c r="D93" s="149">
        <v>37.328251498699998</v>
      </c>
      <c r="E93" s="149">
        <v>42.229717505949999</v>
      </c>
      <c r="F93" s="149">
        <v>47.166205990340003</v>
      </c>
      <c r="G93" s="149">
        <v>49.001464051820001</v>
      </c>
      <c r="H93" s="149">
        <v>52.72790580233</v>
      </c>
      <c r="I93" s="149">
        <v>71.944589792160002</v>
      </c>
      <c r="J93" s="149">
        <v>84.551129659339907</v>
      </c>
      <c r="K93" s="149">
        <v>90.969925471280007</v>
      </c>
      <c r="L93" s="149">
        <v>90.638532820020004</v>
      </c>
      <c r="M93" s="149">
        <v>95.679096323780001</v>
      </c>
      <c r="N93" s="149">
        <v>96.433774608009998</v>
      </c>
      <c r="O93" s="149">
        <v>95.417892781450007</v>
      </c>
      <c r="P93" s="149">
        <v>97.531156836760005</v>
      </c>
      <c r="Q93" s="149">
        <v>106.34678479304</v>
      </c>
      <c r="R93" s="149">
        <v>117.36818677169001</v>
      </c>
      <c r="S93" s="149">
        <v>120.43889076441</v>
      </c>
      <c r="T93" s="149">
        <v>131.38493519650001</v>
      </c>
      <c r="U93" s="149">
        <v>137.2615658233</v>
      </c>
      <c r="V93" s="149">
        <v>164.57910977891001</v>
      </c>
      <c r="W93" s="149">
        <v>177.5703063457</v>
      </c>
      <c r="X93" s="149">
        <v>185.66479078398999</v>
      </c>
      <c r="Y93" s="149">
        <v>203.23020885969001</v>
      </c>
      <c r="Z93" s="149">
        <v>215.83195285942</v>
      </c>
      <c r="AA93" s="149">
        <v>240.46864792667</v>
      </c>
      <c r="AB93" s="149">
        <v>254.57375081338</v>
      </c>
      <c r="AC93" s="149">
        <v>278.90030642440001</v>
      </c>
      <c r="AD93" s="149">
        <v>281.55221932760003</v>
      </c>
      <c r="AE93" s="149">
        <v>299.96178606979998</v>
      </c>
      <c r="AF93" s="149">
        <v>297.43264500121001</v>
      </c>
      <c r="AG93" s="149">
        <v>317.95799025730003</v>
      </c>
      <c r="AH93" s="149">
        <v>324.7586744203</v>
      </c>
      <c r="AI93" s="149">
        <v>354.27111981410002</v>
      </c>
      <c r="AJ93" s="149">
        <v>360.60605452332999</v>
      </c>
      <c r="AK93" s="149">
        <v>361.71929712270003</v>
      </c>
      <c r="AL93" s="149">
        <v>384.73068062390001</v>
      </c>
      <c r="AM93" s="149">
        <v>401.11175965579997</v>
      </c>
      <c r="AN93" s="149">
        <v>394.7983770514</v>
      </c>
      <c r="AO93" s="149">
        <v>406.49277670262001</v>
      </c>
      <c r="AP93" s="149">
        <v>402.92415384179998</v>
      </c>
      <c r="AQ93" s="149">
        <v>438.49877438620001</v>
      </c>
      <c r="AR93" s="149">
        <v>469.30802538630002</v>
      </c>
      <c r="AS93" s="149">
        <v>472.0401893518</v>
      </c>
      <c r="AT93" s="149">
        <v>511.14913193460001</v>
      </c>
      <c r="AU93" s="149">
        <v>514.04683504770003</v>
      </c>
      <c r="AV93" s="149">
        <v>512.82221344970003</v>
      </c>
      <c r="AW93" s="149">
        <v>558.04435522389997</v>
      </c>
      <c r="AX93" s="149">
        <v>606.92655125470003</v>
      </c>
      <c r="AY93" s="149">
        <v>645.41639783940002</v>
      </c>
      <c r="AZ93" s="149">
        <v>568.26711005679999</v>
      </c>
      <c r="BB93" s="150" t="str">
        <f>IF(A93='data countries EDGAR'!B104,"ok","falsch")</f>
        <v>ok</v>
      </c>
    </row>
    <row r="94" spans="1:54" x14ac:dyDescent="0.25">
      <c r="A94" s="149" t="s">
        <v>205</v>
      </c>
      <c r="B94" s="149">
        <v>79.51580678098</v>
      </c>
      <c r="C94" s="149">
        <v>85.334756980980004</v>
      </c>
      <c r="D94" s="149">
        <v>95.148272923459999</v>
      </c>
      <c r="E94" s="149">
        <v>113.22193673282</v>
      </c>
      <c r="F94" s="149">
        <v>120.19700373206</v>
      </c>
      <c r="G94" s="149">
        <v>121.54331025562</v>
      </c>
      <c r="H94" s="149">
        <v>140.60224324096001</v>
      </c>
      <c r="I94" s="149">
        <v>147.56516836340001</v>
      </c>
      <c r="J94" s="149">
        <v>144.60008325920001</v>
      </c>
      <c r="K94" s="149">
        <v>134.21556226749999</v>
      </c>
      <c r="L94" s="149">
        <v>114.3620088167</v>
      </c>
      <c r="M94" s="149">
        <v>113.54475243634</v>
      </c>
      <c r="N94" s="149">
        <v>138.96193168305999</v>
      </c>
      <c r="O94" s="149">
        <v>157.3909522738</v>
      </c>
      <c r="P94" s="149">
        <v>155.33172687679999</v>
      </c>
      <c r="Q94" s="149">
        <v>165.52598555189999</v>
      </c>
      <c r="R94" s="149">
        <v>154.41791849110001</v>
      </c>
      <c r="S94" s="149">
        <v>163.30226161830001</v>
      </c>
      <c r="T94" s="149">
        <v>164.71240763</v>
      </c>
      <c r="U94" s="149">
        <v>175.65345523139999</v>
      </c>
      <c r="V94" s="149">
        <v>204.81790354060001</v>
      </c>
      <c r="W94" s="149">
        <v>225.60079551769999</v>
      </c>
      <c r="X94" s="149">
        <v>241.2187644416</v>
      </c>
      <c r="Y94" s="149">
        <v>240.0625098491</v>
      </c>
      <c r="Z94" s="149">
        <v>274.2431665881</v>
      </c>
      <c r="AA94" s="149">
        <v>278.70676241450002</v>
      </c>
      <c r="AB94" s="149">
        <v>290.892439561</v>
      </c>
      <c r="AC94" s="149">
        <v>303.93263221950002</v>
      </c>
      <c r="AD94" s="149">
        <v>302.74733150589998</v>
      </c>
      <c r="AE94" s="149">
        <v>333.91113526790002</v>
      </c>
      <c r="AF94" s="149">
        <v>352.77134479940003</v>
      </c>
      <c r="AG94" s="149">
        <v>366.4400014345</v>
      </c>
      <c r="AH94" s="149">
        <v>382.70876383249998</v>
      </c>
      <c r="AI94" s="149">
        <v>403.96181485080001</v>
      </c>
      <c r="AJ94" s="149">
        <v>433.22190534510003</v>
      </c>
      <c r="AK94" s="149">
        <v>467.95112207350002</v>
      </c>
      <c r="AL94" s="149">
        <v>505.20778586109998</v>
      </c>
      <c r="AM94" s="149">
        <v>537.47150170719999</v>
      </c>
      <c r="AN94" s="149">
        <v>550.19352811427996</v>
      </c>
      <c r="AO94" s="149">
        <v>571.73439707572004</v>
      </c>
      <c r="AP94" s="149">
        <v>575.30707465880005</v>
      </c>
      <c r="AQ94" s="149">
        <v>584.90809002569995</v>
      </c>
      <c r="AR94" s="149">
        <v>589.49642750479995</v>
      </c>
      <c r="AS94" s="149">
        <v>609.67454865605998</v>
      </c>
      <c r="AT94" s="149">
        <v>633.27632893008001</v>
      </c>
      <c r="AU94" s="149">
        <v>626.86579088999997</v>
      </c>
      <c r="AV94" s="149">
        <v>640.25843581829997</v>
      </c>
      <c r="AW94" s="149">
        <v>657.70301782512001</v>
      </c>
      <c r="AX94" s="149">
        <v>669.67306863764998</v>
      </c>
      <c r="AY94" s="149">
        <v>685.91889506551001</v>
      </c>
      <c r="AZ94" s="149">
        <v>690.24085202090998</v>
      </c>
      <c r="BB94" s="150" t="str">
        <f>IF(A94='data countries EDGAR'!B105,"ok","falsch")</f>
        <v>ok</v>
      </c>
    </row>
    <row r="95" spans="1:54" x14ac:dyDescent="0.25">
      <c r="A95" s="149" t="s">
        <v>75</v>
      </c>
      <c r="B95" s="149">
        <v>23.19554773166</v>
      </c>
      <c r="C95" s="149">
        <v>27.18165872666</v>
      </c>
      <c r="D95" s="149">
        <v>27.07428839724</v>
      </c>
      <c r="E95" s="149">
        <v>29.682014301110001</v>
      </c>
      <c r="F95" s="149">
        <v>31.98335080236</v>
      </c>
      <c r="G95" s="149">
        <v>36.631735987120003</v>
      </c>
      <c r="H95" s="149">
        <v>46.047037384619998</v>
      </c>
      <c r="I95" s="149">
        <v>42.230975244340001</v>
      </c>
      <c r="J95" s="149">
        <v>46.48401781674</v>
      </c>
      <c r="K95" s="149">
        <v>57.573706409949999</v>
      </c>
      <c r="L95" s="149">
        <v>51.803733924790002</v>
      </c>
      <c r="M95" s="149">
        <v>36.059366635000003</v>
      </c>
      <c r="N95" s="149">
        <v>38.269921146759998</v>
      </c>
      <c r="O95" s="149">
        <v>42.132713662450001</v>
      </c>
      <c r="P95" s="149">
        <v>47.449786712790001</v>
      </c>
      <c r="Q95" s="149">
        <v>54.663573769439999</v>
      </c>
      <c r="R95" s="149">
        <v>61.33394583207</v>
      </c>
      <c r="S95" s="149">
        <v>61.022966979620001</v>
      </c>
      <c r="T95" s="149">
        <v>65.625085037619996</v>
      </c>
      <c r="U95" s="149">
        <v>73.301474162280002</v>
      </c>
      <c r="V95" s="149">
        <v>69.325632804080001</v>
      </c>
      <c r="W95" s="149">
        <v>54.520074255289998</v>
      </c>
      <c r="X95" s="149">
        <v>75.827713009090004</v>
      </c>
      <c r="Y95" s="149">
        <v>101.94335834934</v>
      </c>
      <c r="Z95" s="149">
        <v>112.65850696033</v>
      </c>
      <c r="AA95" s="149">
        <v>110.52407190661</v>
      </c>
      <c r="AB95" s="149">
        <v>105.18843818264</v>
      </c>
      <c r="AC95" s="149">
        <v>125.64792511183001</v>
      </c>
      <c r="AD95" s="149">
        <v>92.212774244119998</v>
      </c>
      <c r="AE95" s="149">
        <v>76.008086706260002</v>
      </c>
      <c r="AF95" s="149">
        <v>86.708887702669998</v>
      </c>
      <c r="AG95" s="149">
        <v>98.618184172970004</v>
      </c>
      <c r="AH95" s="149">
        <v>93.048093549770002</v>
      </c>
      <c r="AI95" s="149">
        <v>83.679232357070006</v>
      </c>
      <c r="AJ95" s="149">
        <v>89.9069574241</v>
      </c>
      <c r="AK95" s="149">
        <v>89.193391013639996</v>
      </c>
      <c r="AL95" s="149">
        <v>85.32804126389</v>
      </c>
      <c r="AM95" s="149">
        <v>78.379954675670007</v>
      </c>
      <c r="AN95" s="149">
        <v>90.343352476670006</v>
      </c>
      <c r="AO95" s="149">
        <v>111.98162837683</v>
      </c>
      <c r="AP95" s="149">
        <v>125.73910463317</v>
      </c>
      <c r="AQ95" s="149">
        <v>133.94561649273999</v>
      </c>
      <c r="AR95" s="149">
        <v>157.14892401048999</v>
      </c>
      <c r="AS95" s="149">
        <v>168.13212710107999</v>
      </c>
      <c r="AT95" s="149">
        <v>173.53898294773001</v>
      </c>
      <c r="AU95" s="149">
        <v>167.98022927973</v>
      </c>
      <c r="AV95" s="149">
        <v>181.36603639814999</v>
      </c>
      <c r="AW95" s="149">
        <v>181.01812196236</v>
      </c>
      <c r="AX95" s="149">
        <v>195.70604777675001</v>
      </c>
      <c r="AY95" s="149">
        <v>205.92792364546</v>
      </c>
      <c r="AZ95" s="149">
        <v>191.30060068383</v>
      </c>
      <c r="BB95" s="150" t="str">
        <f>IF(A95='data countries EDGAR'!B106,"ok","falsch")</f>
        <v>ok</v>
      </c>
    </row>
    <row r="96" spans="1:54" x14ac:dyDescent="0.25">
      <c r="A96" s="149" t="s">
        <v>96</v>
      </c>
      <c r="B96" s="149">
        <v>21.083617137560001</v>
      </c>
      <c r="C96" s="149">
        <v>23.574639502930001</v>
      </c>
      <c r="D96" s="149">
        <v>23.218152238329999</v>
      </c>
      <c r="E96" s="149">
        <v>22.792113475930002</v>
      </c>
      <c r="F96" s="149">
        <v>24.63293623214</v>
      </c>
      <c r="G96" s="149">
        <v>23.182771186869999</v>
      </c>
      <c r="H96" s="149">
        <v>23.761267347019999</v>
      </c>
      <c r="I96" s="149">
        <v>25.36276322154</v>
      </c>
      <c r="J96" s="149">
        <v>25.171210527820001</v>
      </c>
      <c r="K96" s="149">
        <v>29.52452659547</v>
      </c>
      <c r="L96" s="149">
        <v>28.393425608129998</v>
      </c>
      <c r="M96" s="149">
        <v>28.185027105002</v>
      </c>
      <c r="N96" s="149">
        <v>27.894706987018001</v>
      </c>
      <c r="O96" s="149">
        <v>27.505270499118001</v>
      </c>
      <c r="P96" s="149">
        <v>27.523485511543999</v>
      </c>
      <c r="Q96" s="149">
        <v>29.131591802083999</v>
      </c>
      <c r="R96" s="149">
        <v>30.085549057649999</v>
      </c>
      <c r="S96" s="149">
        <v>31.679688670946</v>
      </c>
      <c r="T96" s="149">
        <v>30.807889669318001</v>
      </c>
      <c r="U96" s="149">
        <v>31.840628575587999</v>
      </c>
      <c r="V96" s="149">
        <v>32.890779011580001</v>
      </c>
      <c r="W96" s="149">
        <v>33.403573046825997</v>
      </c>
      <c r="X96" s="149">
        <v>33.280015490890001</v>
      </c>
      <c r="Y96" s="149">
        <v>33.610294970159998</v>
      </c>
      <c r="Z96" s="149">
        <v>34.785879851647998</v>
      </c>
      <c r="AA96" s="149">
        <v>35.486907338050003</v>
      </c>
      <c r="AB96" s="149">
        <v>36.855550052330003</v>
      </c>
      <c r="AC96" s="149">
        <v>38.109070341170003</v>
      </c>
      <c r="AD96" s="149">
        <v>40.522777908089999</v>
      </c>
      <c r="AE96" s="149">
        <v>42.066208888150001</v>
      </c>
      <c r="AF96" s="149">
        <v>44.408124208410001</v>
      </c>
      <c r="AG96" s="149">
        <v>46.620725187614298</v>
      </c>
      <c r="AH96" s="149">
        <v>45.4612077902461</v>
      </c>
      <c r="AI96" s="149">
        <v>45.095892184065001</v>
      </c>
      <c r="AJ96" s="149">
        <v>45.511681656802999</v>
      </c>
      <c r="AK96" s="149">
        <v>47.491521541554</v>
      </c>
      <c r="AL96" s="149">
        <v>48.489884705971001</v>
      </c>
      <c r="AM96" s="149">
        <v>47.8129115504235</v>
      </c>
      <c r="AN96" s="149">
        <v>47.042881536732601</v>
      </c>
      <c r="AO96" s="149">
        <v>41.965680354645301</v>
      </c>
      <c r="AP96" s="149">
        <v>41.6892356288527</v>
      </c>
      <c r="AQ96" s="149">
        <v>37.368601318477097</v>
      </c>
      <c r="AR96" s="149">
        <v>37.978159521976899</v>
      </c>
      <c r="AS96" s="149">
        <v>36.896756768715001</v>
      </c>
      <c r="AT96" s="149">
        <v>36.690499117970496</v>
      </c>
      <c r="AU96" s="149">
        <v>38.298860941445803</v>
      </c>
      <c r="AV96" s="149">
        <v>40.086858726644202</v>
      </c>
      <c r="AW96" s="149">
        <v>39.002372504373298</v>
      </c>
      <c r="AX96" s="149">
        <v>38.826283582430598</v>
      </c>
      <c r="AY96" s="149">
        <v>36.615485486102102</v>
      </c>
      <c r="AZ96" s="149">
        <v>32.6479735490948</v>
      </c>
      <c r="BB96" s="150" t="str">
        <f>IF(A96='data countries EDGAR'!B107,"ok","falsch")</f>
        <v>ok</v>
      </c>
    </row>
    <row r="97" spans="1:54" x14ac:dyDescent="0.25">
      <c r="A97" s="149" t="s">
        <v>206</v>
      </c>
      <c r="B97" s="149">
        <v>14.9756617677</v>
      </c>
      <c r="C97" s="149">
        <v>15.0013118407</v>
      </c>
      <c r="D97" s="149">
        <v>15.81382918033</v>
      </c>
      <c r="E97" s="149">
        <v>16.9093740723</v>
      </c>
      <c r="F97" s="149">
        <v>17.37099939814</v>
      </c>
      <c r="G97" s="149">
        <v>18.257874177369999</v>
      </c>
      <c r="H97" s="149">
        <v>18.247451847320001</v>
      </c>
      <c r="I97" s="149">
        <v>19.040798876819998</v>
      </c>
      <c r="J97" s="149">
        <v>20.26780878568</v>
      </c>
      <c r="K97" s="149">
        <v>20.647859443129999</v>
      </c>
      <c r="L97" s="149">
        <v>20.508434399999999</v>
      </c>
      <c r="M97" s="149">
        <v>21.351717375130001</v>
      </c>
      <c r="N97" s="149">
        <v>22.588465233739999</v>
      </c>
      <c r="O97" s="149">
        <v>23.330971224670002</v>
      </c>
      <c r="P97" s="149">
        <v>24.187069617359999</v>
      </c>
      <c r="Q97" s="149">
        <v>25.85760230436</v>
      </c>
      <c r="R97" s="149">
        <v>28.17043528536</v>
      </c>
      <c r="S97" s="149">
        <v>30.78342611946</v>
      </c>
      <c r="T97" s="149">
        <v>32.614775615799999</v>
      </c>
      <c r="U97" s="149">
        <v>33.888295389909999</v>
      </c>
      <c r="V97" s="149">
        <v>35.328053432520001</v>
      </c>
      <c r="W97" s="149">
        <v>35.97963499918</v>
      </c>
      <c r="X97" s="149">
        <v>38.516259279990003</v>
      </c>
      <c r="Y97" s="149">
        <v>42.231713349160003</v>
      </c>
      <c r="Z97" s="149">
        <v>45.199404707799999</v>
      </c>
      <c r="AA97" s="149">
        <v>48.284199966179997</v>
      </c>
      <c r="AB97" s="149">
        <v>51.414444324930002</v>
      </c>
      <c r="AC97" s="149">
        <v>53.101547648839997</v>
      </c>
      <c r="AD97" s="149">
        <v>53.67729766171</v>
      </c>
      <c r="AE97" s="149">
        <v>55.129449898280001</v>
      </c>
      <c r="AF97" s="149">
        <v>59.459407090349998</v>
      </c>
      <c r="AG97" s="149">
        <v>60.437904045250001</v>
      </c>
      <c r="AH97" s="149">
        <v>63.879608858490002</v>
      </c>
      <c r="AI97" s="149">
        <v>66.040896228679998</v>
      </c>
      <c r="AJ97" s="149">
        <v>65.864887230280004</v>
      </c>
      <c r="AK97" s="149">
        <v>63.895942405829999</v>
      </c>
      <c r="AL97" s="149">
        <v>66.839809298960006</v>
      </c>
      <c r="AM97" s="149">
        <v>69.460760636450004</v>
      </c>
      <c r="AN97" s="149">
        <v>69.529150262729999</v>
      </c>
      <c r="AO97" s="149">
        <v>69.03716312489</v>
      </c>
      <c r="AP97" s="149">
        <v>74.294558099450001</v>
      </c>
      <c r="AQ97" s="149">
        <v>73.307642767039994</v>
      </c>
      <c r="AR97" s="149">
        <v>79.8792741282099</v>
      </c>
      <c r="AS97" s="149">
        <v>70.950143864129998</v>
      </c>
      <c r="AT97" s="149">
        <v>69.507032314910006</v>
      </c>
      <c r="AU97" s="149">
        <v>71.764333143330006</v>
      </c>
      <c r="AV97" s="149">
        <v>71.032631291000001</v>
      </c>
      <c r="AW97" s="149">
        <v>71.296416608399994</v>
      </c>
      <c r="AX97" s="149">
        <v>67.467191052220002</v>
      </c>
      <c r="AY97" s="149">
        <v>69.530494285619994</v>
      </c>
      <c r="AZ97" s="149">
        <v>62.420889257219997</v>
      </c>
      <c r="BB97" s="150" t="str">
        <f>IF(A97='data countries EDGAR'!B108,"ok","falsch")</f>
        <v>ok</v>
      </c>
    </row>
    <row r="98" spans="1:54" x14ac:dyDescent="0.25">
      <c r="A98" s="149" t="s">
        <v>207</v>
      </c>
      <c r="B98" s="149">
        <v>317.25528493770003</v>
      </c>
      <c r="C98" s="149">
        <v>330.85548241160001</v>
      </c>
      <c r="D98" s="149">
        <v>348.39662210130001</v>
      </c>
      <c r="E98" s="149">
        <v>370.66784820959998</v>
      </c>
      <c r="F98" s="149">
        <v>374.04593677299999</v>
      </c>
      <c r="G98" s="149">
        <v>356.946140372</v>
      </c>
      <c r="H98" s="149">
        <v>383.8077920115</v>
      </c>
      <c r="I98" s="149">
        <v>374.52483622469998</v>
      </c>
      <c r="J98" s="149">
        <v>382.15520335759999</v>
      </c>
      <c r="K98" s="149">
        <v>398.13021302919998</v>
      </c>
      <c r="L98" s="149">
        <v>400.73201854270002</v>
      </c>
      <c r="M98" s="149">
        <v>389.63556679470003</v>
      </c>
      <c r="N98" s="149">
        <v>381.32575142899998</v>
      </c>
      <c r="O98" s="149">
        <v>376.86086321750003</v>
      </c>
      <c r="P98" s="149">
        <v>382.82635812609999</v>
      </c>
      <c r="Q98" s="149">
        <v>382.53371466300001</v>
      </c>
      <c r="R98" s="149">
        <v>383.3737172278</v>
      </c>
      <c r="S98" s="149">
        <v>403.24523191660001</v>
      </c>
      <c r="T98" s="149">
        <v>408.86046485489999</v>
      </c>
      <c r="U98" s="149">
        <v>427.03673794709999</v>
      </c>
      <c r="V98" s="149">
        <v>430.44693197039999</v>
      </c>
      <c r="W98" s="149">
        <v>429.13856667840003</v>
      </c>
      <c r="X98" s="149">
        <v>426.70217533210001</v>
      </c>
      <c r="Y98" s="149">
        <v>420.26125404370998</v>
      </c>
      <c r="Z98" s="149">
        <v>414.03809310309998</v>
      </c>
      <c r="AA98" s="149">
        <v>439.03601500136</v>
      </c>
      <c r="AB98" s="149">
        <v>433.97519914247999</v>
      </c>
      <c r="AC98" s="149">
        <v>437.40780682565997</v>
      </c>
      <c r="AD98" s="149">
        <v>448.02862303621703</v>
      </c>
      <c r="AE98" s="149">
        <v>455.26754454569999</v>
      </c>
      <c r="AF98" s="149">
        <v>457.93293124600001</v>
      </c>
      <c r="AG98" s="149">
        <v>457.9099989769</v>
      </c>
      <c r="AH98" s="149">
        <v>465.8348562685</v>
      </c>
      <c r="AI98" s="149">
        <v>485.59358660620001</v>
      </c>
      <c r="AJ98" s="149">
        <v>496.87807203986</v>
      </c>
      <c r="AK98" s="149">
        <v>498.06835557802998</v>
      </c>
      <c r="AL98" s="149">
        <v>492.67647773186002</v>
      </c>
      <c r="AM98" s="149">
        <v>485.12715336799999</v>
      </c>
      <c r="AN98" s="149">
        <v>469.85890622980003</v>
      </c>
      <c r="AO98" s="149">
        <v>417.58996839012002</v>
      </c>
      <c r="AP98" s="149">
        <v>426.99286277640999</v>
      </c>
      <c r="AQ98" s="149">
        <v>418.00301408319899</v>
      </c>
      <c r="AR98" s="149">
        <v>397.04432762869999</v>
      </c>
      <c r="AS98" s="149">
        <v>364.33940984494001</v>
      </c>
      <c r="AT98" s="149">
        <v>345.76480820847001</v>
      </c>
      <c r="AU98" s="149">
        <v>355.80265895671999</v>
      </c>
      <c r="AV98" s="149">
        <v>351.45469986450598</v>
      </c>
      <c r="AW98" s="149">
        <v>347.70176802411999</v>
      </c>
      <c r="AX98" s="149">
        <v>342.23103562261002</v>
      </c>
      <c r="AY98" s="149">
        <v>332.85542042054999</v>
      </c>
      <c r="AZ98" s="149">
        <v>297.35181543909601</v>
      </c>
      <c r="BB98" s="150" t="str">
        <f>IF(A98='data countries EDGAR'!B109,"ok","falsch")</f>
        <v>ok</v>
      </c>
    </row>
    <row r="99" spans="1:54" x14ac:dyDescent="0.25">
      <c r="A99" s="149" t="s">
        <v>129</v>
      </c>
      <c r="B99" s="149">
        <v>5.9262007701570001</v>
      </c>
      <c r="C99" s="149">
        <v>5.9140526676569998</v>
      </c>
      <c r="D99" s="149">
        <v>6.4790959028310002</v>
      </c>
      <c r="E99" s="149">
        <v>8.4555658146510009</v>
      </c>
      <c r="F99" s="149">
        <v>8.2118224939300006</v>
      </c>
      <c r="G99" s="149">
        <v>7.8183559969900003</v>
      </c>
      <c r="H99" s="149">
        <v>6.5026942831010004</v>
      </c>
      <c r="I99" s="149">
        <v>7.1360116928780002</v>
      </c>
      <c r="J99" s="149">
        <v>7.2856496634710002</v>
      </c>
      <c r="K99" s="149">
        <v>7.293654745864</v>
      </c>
      <c r="L99" s="149">
        <v>6.7647069636079999</v>
      </c>
      <c r="M99" s="149">
        <v>6.7296016671399999</v>
      </c>
      <c r="N99" s="149">
        <v>5.7973403841240003</v>
      </c>
      <c r="O99" s="149">
        <v>5.791024703712</v>
      </c>
      <c r="P99" s="149">
        <v>5.4576531485109996</v>
      </c>
      <c r="Q99" s="149">
        <v>4.8752233136810004</v>
      </c>
      <c r="R99" s="149">
        <v>4.6333092974029997</v>
      </c>
      <c r="S99" s="149">
        <v>4.905707421482</v>
      </c>
      <c r="T99" s="149">
        <v>5.1216599665329996</v>
      </c>
      <c r="U99" s="149">
        <v>6.5608047566309997</v>
      </c>
      <c r="V99" s="149">
        <v>7.5299047129919998</v>
      </c>
      <c r="W99" s="149">
        <v>7.4847770947269998</v>
      </c>
      <c r="X99" s="149">
        <v>8.2793505493899993</v>
      </c>
      <c r="Y99" s="149">
        <v>8.4297746526940003</v>
      </c>
      <c r="Z99" s="149">
        <v>8.5075834893670006</v>
      </c>
      <c r="AA99" s="149">
        <v>8.8030291226929993</v>
      </c>
      <c r="AB99" s="149">
        <v>9.1810752695659996</v>
      </c>
      <c r="AC99" s="149">
        <v>9.3937840019069991</v>
      </c>
      <c r="AD99" s="149">
        <v>9.8921755948720005</v>
      </c>
      <c r="AE99" s="149">
        <v>10.155083530454</v>
      </c>
      <c r="AF99" s="149">
        <v>10.221247831669</v>
      </c>
      <c r="AG99" s="149">
        <v>10.287966854657</v>
      </c>
      <c r="AH99" s="149">
        <v>10.236726500110001</v>
      </c>
      <c r="AI99" s="149">
        <v>10.542575969179</v>
      </c>
      <c r="AJ99" s="149">
        <v>10.592244125389</v>
      </c>
      <c r="AK99" s="149">
        <v>10.630983882460001</v>
      </c>
      <c r="AL99" s="149">
        <v>12.303387552315</v>
      </c>
      <c r="AM99" s="149">
        <v>12.218729306782</v>
      </c>
      <c r="AN99" s="149">
        <v>10.070120313917</v>
      </c>
      <c r="AO99" s="149">
        <v>7.9182701365370001</v>
      </c>
      <c r="AP99" s="149">
        <v>7.4514199531000003</v>
      </c>
      <c r="AQ99" s="149">
        <v>7.586510844008</v>
      </c>
      <c r="AR99" s="149">
        <v>7.252565159734</v>
      </c>
      <c r="AS99" s="149">
        <v>7.7440517116700001</v>
      </c>
      <c r="AT99" s="149">
        <v>7.5493476135820003</v>
      </c>
      <c r="AU99" s="149">
        <v>7.4069027420440001</v>
      </c>
      <c r="AV99" s="149">
        <v>7.9741500289029998</v>
      </c>
      <c r="AW99" s="149">
        <v>7.4242857044630002</v>
      </c>
      <c r="AX99" s="149">
        <v>8.8135437003129997</v>
      </c>
      <c r="AY99" s="149">
        <v>8.7837054290619996</v>
      </c>
      <c r="AZ99" s="149">
        <v>7.8815561344259999</v>
      </c>
      <c r="BB99" s="150" t="str">
        <f>IF(A99='data countries EDGAR'!B110,"ok","falsch")</f>
        <v>ok</v>
      </c>
    </row>
    <row r="100" spans="1:54" x14ac:dyDescent="0.25">
      <c r="A100" s="149" t="s">
        <v>49</v>
      </c>
      <c r="B100" s="149">
        <v>832.38152142920001</v>
      </c>
      <c r="C100" s="149">
        <v>852.90217728769903</v>
      </c>
      <c r="D100" s="149">
        <v>899.66756891249997</v>
      </c>
      <c r="E100" s="149">
        <v>1013.9282125696</v>
      </c>
      <c r="F100" s="149">
        <v>1012.5135987254999</v>
      </c>
      <c r="G100" s="149">
        <v>957.08182751849995</v>
      </c>
      <c r="H100" s="149">
        <v>987.68333963639998</v>
      </c>
      <c r="I100" s="149">
        <v>1012.6826130116</v>
      </c>
      <c r="J100" s="149">
        <v>1012.75236627862</v>
      </c>
      <c r="K100" s="149">
        <v>1038.5732260432201</v>
      </c>
      <c r="L100" s="149">
        <v>1012.586243703</v>
      </c>
      <c r="M100" s="149">
        <v>990.31281595819996</v>
      </c>
      <c r="N100" s="149">
        <v>947.72243884635998</v>
      </c>
      <c r="O100" s="149">
        <v>949.74846039194995</v>
      </c>
      <c r="P100" s="149">
        <v>1017.7971433505001</v>
      </c>
      <c r="Q100" s="149">
        <v>991.46766111399904</v>
      </c>
      <c r="R100" s="149">
        <v>987.94401349553095</v>
      </c>
      <c r="S100" s="149">
        <v>994.32720369284004</v>
      </c>
      <c r="T100" s="149">
        <v>1066.6092801406801</v>
      </c>
      <c r="U100" s="149">
        <v>1096.74863213508</v>
      </c>
      <c r="V100" s="149">
        <v>1162.69253103037</v>
      </c>
      <c r="W100" s="149">
        <v>1173.26706365512</v>
      </c>
      <c r="X100" s="149">
        <v>1181.35949371169</v>
      </c>
      <c r="Y100" s="149">
        <v>1170.570139766</v>
      </c>
      <c r="Z100" s="149">
        <v>1219.9353188662101</v>
      </c>
      <c r="AA100" s="149">
        <v>1231.81467341339</v>
      </c>
      <c r="AB100" s="149">
        <v>1244.8172471433199</v>
      </c>
      <c r="AC100" s="149">
        <v>1230.71777368365</v>
      </c>
      <c r="AD100" s="149">
        <v>1182.2351157477499</v>
      </c>
      <c r="AE100" s="149">
        <v>1220.978454934</v>
      </c>
      <c r="AF100" s="149">
        <v>1241.4597056735499</v>
      </c>
      <c r="AG100" s="149">
        <v>1228.92727612816</v>
      </c>
      <c r="AH100" s="149">
        <v>1266.3008061880601</v>
      </c>
      <c r="AI100" s="149">
        <v>1274.7389426254399</v>
      </c>
      <c r="AJ100" s="149">
        <v>1267.20295918631</v>
      </c>
      <c r="AK100" s="149">
        <v>1272.6530603437</v>
      </c>
      <c r="AL100" s="149">
        <v>1251.0848068433099</v>
      </c>
      <c r="AM100" s="149">
        <v>1292.0484621056801</v>
      </c>
      <c r="AN100" s="149">
        <v>1223.1251397390899</v>
      </c>
      <c r="AO100" s="149">
        <v>1160.27306172299</v>
      </c>
      <c r="AP100" s="149">
        <v>1221.4715481804501</v>
      </c>
      <c r="AQ100" s="149">
        <v>1274.2422770591199</v>
      </c>
      <c r="AR100" s="149">
        <v>1315.11823485369</v>
      </c>
      <c r="AS100" s="149">
        <v>1326.7071647943601</v>
      </c>
      <c r="AT100" s="149">
        <v>1286.2782836820199</v>
      </c>
      <c r="AU100" s="149">
        <v>1245.4340967990699</v>
      </c>
      <c r="AV100" s="149">
        <v>1235.49954750142</v>
      </c>
      <c r="AW100" s="149">
        <v>1221.5013292256399</v>
      </c>
      <c r="AX100" s="149">
        <v>1174.9562514247</v>
      </c>
      <c r="AY100" s="149">
        <v>1139.4905259555401</v>
      </c>
      <c r="AZ100" s="149">
        <v>1061.77436619236</v>
      </c>
      <c r="BB100" s="150" t="str">
        <f>IF(A100='data countries EDGAR'!B111,"ok","falsch")</f>
        <v>ok</v>
      </c>
    </row>
    <row r="101" spans="1:54" x14ac:dyDescent="0.25">
      <c r="A101" s="149" t="s">
        <v>76</v>
      </c>
      <c r="B101" s="149">
        <v>2.7443307313680001</v>
      </c>
      <c r="C101" s="149">
        <v>2.765423401868</v>
      </c>
      <c r="D101" s="149">
        <v>2.320619993312</v>
      </c>
      <c r="E101" s="149">
        <v>2.6199663921849998</v>
      </c>
      <c r="F101" s="149">
        <v>2.8476793130520002</v>
      </c>
      <c r="G101" s="149">
        <v>3.1577459587150001</v>
      </c>
      <c r="H101" s="149">
        <v>3.7782326150159999</v>
      </c>
      <c r="I101" s="149">
        <v>3.9116805529079999</v>
      </c>
      <c r="J101" s="149">
        <v>4.7399867569919998</v>
      </c>
      <c r="K101" s="149">
        <v>5.0547147106069996</v>
      </c>
      <c r="L101" s="149">
        <v>6.4267773261199999</v>
      </c>
      <c r="M101" s="149">
        <v>7.416668716887</v>
      </c>
      <c r="N101" s="149">
        <v>7.8434760962099999</v>
      </c>
      <c r="O101" s="149">
        <v>9.0652187813030007</v>
      </c>
      <c r="P101" s="149">
        <v>9.9294134079990002</v>
      </c>
      <c r="Q101" s="149">
        <v>10.151701074649001</v>
      </c>
      <c r="R101" s="149">
        <v>10.789750906088999</v>
      </c>
      <c r="S101" s="149">
        <v>12.043281784643</v>
      </c>
      <c r="T101" s="149">
        <v>11.601545895731</v>
      </c>
      <c r="U101" s="149">
        <v>9.5210946988980005</v>
      </c>
      <c r="V101" s="149">
        <v>10.08667048861</v>
      </c>
      <c r="W101" s="149">
        <v>10.10066018537</v>
      </c>
      <c r="X101" s="149">
        <v>11.978927001840001</v>
      </c>
      <c r="Y101" s="149">
        <v>12.44647774886</v>
      </c>
      <c r="Z101" s="149">
        <v>13.01889153706</v>
      </c>
      <c r="AA101" s="149">
        <v>13.82418196129</v>
      </c>
      <c r="AB101" s="149">
        <v>14.14355910373</v>
      </c>
      <c r="AC101" s="149">
        <v>14.636046951000001</v>
      </c>
      <c r="AD101" s="149">
        <v>14.854236388189999</v>
      </c>
      <c r="AE101" s="149">
        <v>14.876327161740001</v>
      </c>
      <c r="AF101" s="149">
        <v>15.494495541499999</v>
      </c>
      <c r="AG101" s="149">
        <v>15.60731444931</v>
      </c>
      <c r="AH101" s="149">
        <v>16.687504238550002</v>
      </c>
      <c r="AI101" s="149">
        <v>16.458896147400001</v>
      </c>
      <c r="AJ101" s="149">
        <v>18.551829617380001</v>
      </c>
      <c r="AK101" s="149">
        <v>19.784041922290001</v>
      </c>
      <c r="AL101" s="149">
        <v>20.10907689239</v>
      </c>
      <c r="AM101" s="149">
        <v>21.03074732692</v>
      </c>
      <c r="AN101" s="149">
        <v>20.564992942300002</v>
      </c>
      <c r="AO101" s="149">
        <v>21.087111643189999</v>
      </c>
      <c r="AP101" s="149">
        <v>20.61533550603</v>
      </c>
      <c r="AQ101" s="149">
        <v>21.08252981295</v>
      </c>
      <c r="AR101" s="149">
        <v>24.49611589245</v>
      </c>
      <c r="AS101" s="149">
        <v>24.110694679600002</v>
      </c>
      <c r="AT101" s="149">
        <v>25.83331304459</v>
      </c>
      <c r="AU101" s="149">
        <v>25.69348190909</v>
      </c>
      <c r="AV101" s="149">
        <v>26.055336048899999</v>
      </c>
      <c r="AW101" s="149">
        <v>27.89893244233</v>
      </c>
      <c r="AX101" s="149">
        <v>26.503950506110002</v>
      </c>
      <c r="AY101" s="149">
        <v>27.037004414009999</v>
      </c>
      <c r="AZ101" s="149">
        <v>26.482416221859001</v>
      </c>
      <c r="BB101" s="150" t="str">
        <f>IF(A101='data countries EDGAR'!B112,"ok","falsch")</f>
        <v>ok</v>
      </c>
    </row>
    <row r="102" spans="1:54" x14ac:dyDescent="0.25">
      <c r="A102" s="149" t="s">
        <v>51</v>
      </c>
      <c r="B102" s="149">
        <v>156.93716885602001</v>
      </c>
      <c r="C102" s="149">
        <v>156.70974577722001</v>
      </c>
      <c r="D102" s="149">
        <v>168.17285595223001</v>
      </c>
      <c r="E102" s="149">
        <v>180.22020601597001</v>
      </c>
      <c r="F102" s="149">
        <v>189.72870075829999</v>
      </c>
      <c r="G102" s="149">
        <v>205.94558351821999</v>
      </c>
      <c r="H102" s="149">
        <v>204.03684058854</v>
      </c>
      <c r="I102" s="149">
        <v>208.3133016642</v>
      </c>
      <c r="J102" s="149">
        <v>228.60137444392001</v>
      </c>
      <c r="K102" s="149">
        <v>233.48715292057</v>
      </c>
      <c r="L102" s="149">
        <v>247.29796704399001</v>
      </c>
      <c r="M102" s="149">
        <v>239.56781009425001</v>
      </c>
      <c r="N102" s="149">
        <v>227.82736323214999</v>
      </c>
      <c r="O102" s="149">
        <v>221.49315474219</v>
      </c>
      <c r="P102" s="149">
        <v>214.59804328569999</v>
      </c>
      <c r="Q102" s="149">
        <v>209.29503599034001</v>
      </c>
      <c r="R102" s="149">
        <v>204.13668844680001</v>
      </c>
      <c r="S102" s="149">
        <v>214.52803897850001</v>
      </c>
      <c r="T102" s="149">
        <v>223.10577949820001</v>
      </c>
      <c r="U102" s="149">
        <v>221.1719977148</v>
      </c>
      <c r="V102" s="149">
        <v>251.78367040917001</v>
      </c>
      <c r="W102" s="149">
        <v>262.86017768268999</v>
      </c>
      <c r="X102" s="149">
        <v>267.68746818969998</v>
      </c>
      <c r="Y102" s="149">
        <v>228.23778355471001</v>
      </c>
      <c r="Z102" s="149">
        <v>205.54846363061</v>
      </c>
      <c r="AA102" s="149">
        <v>182.13087900702001</v>
      </c>
      <c r="AB102" s="149">
        <v>159.69401471187001</v>
      </c>
      <c r="AC102" s="149">
        <v>138.72221332026001</v>
      </c>
      <c r="AD102" s="149">
        <v>142.09972428520001</v>
      </c>
      <c r="AE102" s="149">
        <v>129.63174133676</v>
      </c>
      <c r="AF102" s="149">
        <v>131.42294324445999</v>
      </c>
      <c r="AG102" s="149">
        <v>128.8112575095</v>
      </c>
      <c r="AH102" s="149">
        <v>143.26956384510001</v>
      </c>
      <c r="AI102" s="149">
        <v>159.12258279445001</v>
      </c>
      <c r="AJ102" s="149">
        <v>171.68333548333999</v>
      </c>
      <c r="AK102" s="149">
        <v>182.62508729115001</v>
      </c>
      <c r="AL102" s="149">
        <v>203.63178576554</v>
      </c>
      <c r="AM102" s="149">
        <v>214.68651276847999</v>
      </c>
      <c r="AN102" s="149">
        <v>253.63887984536001</v>
      </c>
      <c r="AO102" s="149">
        <v>226.27141576133999</v>
      </c>
      <c r="AP102" s="149">
        <v>243.64584603586999</v>
      </c>
      <c r="AQ102" s="149">
        <v>260.55178970600002</v>
      </c>
      <c r="AR102" s="149">
        <v>257.68707830123998</v>
      </c>
      <c r="AS102" s="149">
        <v>274.00901591963998</v>
      </c>
      <c r="AT102" s="149">
        <v>260.25546651766001</v>
      </c>
      <c r="AU102" s="149">
        <v>273.45237688761</v>
      </c>
      <c r="AV102" s="149">
        <v>281.60036811130999</v>
      </c>
      <c r="AW102" s="149">
        <v>282.73950705445998</v>
      </c>
      <c r="AX102" s="149">
        <v>279.87859892972</v>
      </c>
      <c r="AY102" s="149">
        <v>273.60678321848002</v>
      </c>
      <c r="AZ102" s="149">
        <v>267.09821327946997</v>
      </c>
      <c r="BB102" s="150" t="str">
        <f>IF(A102='data countries EDGAR'!B113,"ok","falsch")</f>
        <v>ok</v>
      </c>
    </row>
    <row r="103" spans="1:54" x14ac:dyDescent="0.25">
      <c r="A103" s="149" t="s">
        <v>7</v>
      </c>
      <c r="B103" s="149">
        <v>3.770558424236</v>
      </c>
      <c r="C103" s="149">
        <v>3.770424914236</v>
      </c>
      <c r="D103" s="149">
        <v>3.9416876658860001</v>
      </c>
      <c r="E103" s="149">
        <v>4.079285506403</v>
      </c>
      <c r="F103" s="149">
        <v>4.1196078521199997</v>
      </c>
      <c r="G103" s="149">
        <v>4.0581774303550002</v>
      </c>
      <c r="H103" s="149">
        <v>4.6057943993350001</v>
      </c>
      <c r="I103" s="149">
        <v>4.9245272018200001</v>
      </c>
      <c r="J103" s="149">
        <v>4.9270332446399996</v>
      </c>
      <c r="K103" s="149">
        <v>4.8688490292599997</v>
      </c>
      <c r="L103" s="149">
        <v>5.21648766667</v>
      </c>
      <c r="M103" s="149">
        <v>5.1904034233200003</v>
      </c>
      <c r="N103" s="149">
        <v>4.860486100568</v>
      </c>
      <c r="O103" s="149">
        <v>4.5418069937850003</v>
      </c>
      <c r="P103" s="149">
        <v>5.2558754875169997</v>
      </c>
      <c r="Q103" s="149">
        <v>5.4009847498830004</v>
      </c>
      <c r="R103" s="149">
        <v>6.0316286021219998</v>
      </c>
      <c r="S103" s="149">
        <v>6.2714102479990004</v>
      </c>
      <c r="T103" s="149">
        <v>6.2378051509320001</v>
      </c>
      <c r="U103" s="149">
        <v>6.58433177677</v>
      </c>
      <c r="V103" s="149">
        <v>6.4760129069439998</v>
      </c>
      <c r="W103" s="149">
        <v>6.2261560888679996</v>
      </c>
      <c r="X103" s="149">
        <v>6.3079032220949998</v>
      </c>
      <c r="Y103" s="149">
        <v>6.2007645953869996</v>
      </c>
      <c r="Z103" s="149">
        <v>6.1794715929150001</v>
      </c>
      <c r="AA103" s="149">
        <v>6.673892583302</v>
      </c>
      <c r="AB103" s="149">
        <v>7.3071047679619996</v>
      </c>
      <c r="AC103" s="149">
        <v>7.0516012712649996</v>
      </c>
      <c r="AD103" s="149">
        <v>7.5994221310430001</v>
      </c>
      <c r="AE103" s="149">
        <v>7.8059345184140003</v>
      </c>
      <c r="AF103" s="149">
        <v>8.6208967412340005</v>
      </c>
      <c r="AG103" s="149">
        <v>8.0399784117199999</v>
      </c>
      <c r="AH103" s="149">
        <v>7.8380337592520002</v>
      </c>
      <c r="AI103" s="149">
        <v>7.0124166776369998</v>
      </c>
      <c r="AJ103" s="149">
        <v>7.9661737700449997</v>
      </c>
      <c r="AK103" s="149">
        <v>8.8715756193840001</v>
      </c>
      <c r="AL103" s="149">
        <v>9.8398414555270008</v>
      </c>
      <c r="AM103" s="149">
        <v>9.8739306150720001</v>
      </c>
      <c r="AN103" s="149">
        <v>10.459879796732</v>
      </c>
      <c r="AO103" s="149">
        <v>12.184201714152</v>
      </c>
      <c r="AP103" s="149">
        <v>13.209443726907001</v>
      </c>
      <c r="AQ103" s="149">
        <v>13.506680673962</v>
      </c>
      <c r="AR103" s="149">
        <v>12.631107440956001</v>
      </c>
      <c r="AS103" s="149">
        <v>14.426270925618001</v>
      </c>
      <c r="AT103" s="149">
        <v>15.457572271415</v>
      </c>
      <c r="AU103" s="149">
        <v>17.558569826991999</v>
      </c>
      <c r="AV103" s="149">
        <v>19.569225384004</v>
      </c>
      <c r="AW103" s="149">
        <v>19.281897540521999</v>
      </c>
      <c r="AX103" s="149">
        <v>18.543688361897001</v>
      </c>
      <c r="AY103" s="149">
        <v>19.040288730029001</v>
      </c>
      <c r="AZ103" s="149">
        <v>16.413557850341999</v>
      </c>
      <c r="BB103" s="150" t="str">
        <f>IF(A103='data countries EDGAR'!B114,"ok","falsch")</f>
        <v>ok</v>
      </c>
    </row>
    <row r="104" spans="1:54" x14ac:dyDescent="0.25">
      <c r="A104" s="149" t="s">
        <v>166</v>
      </c>
      <c r="B104" s="149">
        <v>1.858731433E-2</v>
      </c>
      <c r="C104" s="149">
        <v>1.8592568734E-2</v>
      </c>
      <c r="D104" s="149">
        <v>2.0387062203E-2</v>
      </c>
      <c r="E104" s="149">
        <v>2.368850816E-2</v>
      </c>
      <c r="F104" s="149">
        <v>2.935845866E-2</v>
      </c>
      <c r="G104" s="149">
        <v>2.4479998150000001E-2</v>
      </c>
      <c r="H104" s="149">
        <v>2.328155115E-2</v>
      </c>
      <c r="I104" s="149">
        <v>2.471689954E-2</v>
      </c>
      <c r="J104" s="149">
        <v>2.4271885050000001E-2</v>
      </c>
      <c r="K104" s="149">
        <v>2.7784868850000002E-2</v>
      </c>
      <c r="L104" s="149">
        <v>2.8480499190000001E-2</v>
      </c>
      <c r="M104" s="149">
        <v>3.1054511140000001E-2</v>
      </c>
      <c r="N104" s="149">
        <v>2.8401809199999999E-2</v>
      </c>
      <c r="O104" s="149">
        <v>2.938064802E-2</v>
      </c>
      <c r="P104" s="149">
        <v>1.262395362E-2</v>
      </c>
      <c r="Q104" s="149">
        <v>1.4405308659999999E-2</v>
      </c>
      <c r="R104" s="149">
        <v>1.273721697E-2</v>
      </c>
      <c r="S104" s="149">
        <v>1.7003985940000001E-2</v>
      </c>
      <c r="T104" s="149">
        <v>1.700218396E-2</v>
      </c>
      <c r="U104" s="149">
        <v>1.6058902560000001E-2</v>
      </c>
      <c r="V104" s="149">
        <v>1.635642235E-2</v>
      </c>
      <c r="W104" s="149">
        <v>1.6562371060000001E-2</v>
      </c>
      <c r="X104" s="149">
        <v>1.6891853540000001E-2</v>
      </c>
      <c r="Y104" s="149">
        <v>1.659355627E-2</v>
      </c>
      <c r="Z104" s="149">
        <v>1.7863099770000002E-2</v>
      </c>
      <c r="AA104" s="149">
        <v>1.727370952E-2</v>
      </c>
      <c r="AB104" s="149">
        <v>1.7386064068000001E-2</v>
      </c>
      <c r="AC104" s="149">
        <v>1.7958526347999999E-2</v>
      </c>
      <c r="AD104" s="149">
        <v>1.8716104399999999E-2</v>
      </c>
      <c r="AE104" s="149">
        <v>1.8359880960000002E-2</v>
      </c>
      <c r="AF104" s="149">
        <v>2.963840752E-2</v>
      </c>
      <c r="AG104" s="149">
        <v>2.6338880429999999E-2</v>
      </c>
      <c r="AH104" s="149">
        <v>3.7925107149999998E-2</v>
      </c>
      <c r="AI104" s="149">
        <v>3.8866296410000001E-2</v>
      </c>
      <c r="AJ104" s="149">
        <v>4.2049678569999999E-2</v>
      </c>
      <c r="AK104" s="149">
        <v>5.560269407E-2</v>
      </c>
      <c r="AL104" s="149">
        <v>5.9227637649999998E-2</v>
      </c>
      <c r="AM104" s="149">
        <v>4.926341653E-2</v>
      </c>
      <c r="AN104" s="149">
        <v>5.6308957380000003E-2</v>
      </c>
      <c r="AO104" s="149">
        <v>4.766821726E-2</v>
      </c>
      <c r="AP104" s="149">
        <v>5.0629502469999997E-2</v>
      </c>
      <c r="AQ104" s="149">
        <v>5.9423536409999998E-2</v>
      </c>
      <c r="AR104" s="149">
        <v>5.4151761569999998E-2</v>
      </c>
      <c r="AS104" s="149">
        <v>5.3824789179999999E-2</v>
      </c>
      <c r="AT104" s="149">
        <v>5.302755957E-2</v>
      </c>
      <c r="AU104" s="149">
        <v>5.851923857E-2</v>
      </c>
      <c r="AV104" s="149">
        <v>5.9632907729999997E-2</v>
      </c>
      <c r="AW104" s="149">
        <v>6.131309678E-2</v>
      </c>
      <c r="AX104" s="149">
        <v>6.3081894690000001E-2</v>
      </c>
      <c r="AY104" s="149">
        <v>6.5025593440000001E-2</v>
      </c>
      <c r="AZ104" s="149">
        <v>6.3665018879999993E-2</v>
      </c>
      <c r="BB104" s="150" t="str">
        <f>IF(A104='data countries EDGAR'!B115,"ok","falsch")</f>
        <v>ok</v>
      </c>
    </row>
    <row r="105" spans="1:54" x14ac:dyDescent="0.25">
      <c r="A105" s="149" t="s">
        <v>77</v>
      </c>
      <c r="B105" s="149">
        <v>38.339776169629999</v>
      </c>
      <c r="C105" s="149">
        <v>40.703400476829998</v>
      </c>
      <c r="D105" s="149">
        <v>41.330447902769997</v>
      </c>
      <c r="E105" s="149">
        <v>36.989107950529998</v>
      </c>
      <c r="F105" s="149">
        <v>30.120122083769999</v>
      </c>
      <c r="G105" s="149">
        <v>25.800855883840001</v>
      </c>
      <c r="H105" s="149">
        <v>26.430890285139998</v>
      </c>
      <c r="I105" s="149">
        <v>26.072201343020001</v>
      </c>
      <c r="J105" s="149">
        <v>30.073104783760002</v>
      </c>
      <c r="K105" s="149">
        <v>34.529808793020003</v>
      </c>
      <c r="L105" s="149">
        <v>32.425062222800001</v>
      </c>
      <c r="M105" s="149">
        <v>30.770596937059999</v>
      </c>
      <c r="N105" s="149">
        <v>32.969210993769998</v>
      </c>
      <c r="O105" s="149">
        <v>35.565328481809999</v>
      </c>
      <c r="P105" s="149">
        <v>36.257777610460003</v>
      </c>
      <c r="Q105" s="149">
        <v>41.028489778089998</v>
      </c>
      <c r="R105" s="149">
        <v>44.129377292069996</v>
      </c>
      <c r="S105" s="149">
        <v>47.411304436590001</v>
      </c>
      <c r="T105" s="149">
        <v>56.948209119849999</v>
      </c>
      <c r="U105" s="149">
        <v>66.465838933750007</v>
      </c>
      <c r="V105" s="149">
        <v>32.616711737849997</v>
      </c>
      <c r="W105" s="149">
        <v>38.767056855927997</v>
      </c>
      <c r="X105" s="149">
        <v>27.152375934319998</v>
      </c>
      <c r="Y105" s="149">
        <v>34.309266957859997</v>
      </c>
      <c r="Z105" s="149">
        <v>40.81050326159</v>
      </c>
      <c r="AA105" s="149">
        <v>40.409762863019999</v>
      </c>
      <c r="AB105" s="149">
        <v>39.709501693519996</v>
      </c>
      <c r="AC105" s="149">
        <v>41.848684625140002</v>
      </c>
      <c r="AD105" s="149">
        <v>46.581633532300003</v>
      </c>
      <c r="AE105" s="149">
        <v>50.263816361860002</v>
      </c>
      <c r="AF105" s="149">
        <v>54.85512412896</v>
      </c>
      <c r="AG105" s="149">
        <v>57.939740208549999</v>
      </c>
      <c r="AH105" s="149">
        <v>60.652524238609999</v>
      </c>
      <c r="AI105" s="149">
        <v>63.486216414540003</v>
      </c>
      <c r="AJ105" s="149">
        <v>66.548267771379997</v>
      </c>
      <c r="AK105" s="149">
        <v>75.236920027389999</v>
      </c>
      <c r="AL105" s="149">
        <v>77.875740159390006</v>
      </c>
      <c r="AM105" s="149">
        <v>77.65556888079</v>
      </c>
      <c r="AN105" s="149">
        <v>81.532009937660106</v>
      </c>
      <c r="AO105" s="149">
        <v>87.869518727889997</v>
      </c>
      <c r="AP105" s="149">
        <v>86.201672242499995</v>
      </c>
      <c r="AQ105" s="149">
        <v>87.974712823490094</v>
      </c>
      <c r="AR105" s="149">
        <v>85.663964062130006</v>
      </c>
      <c r="AS105" s="149">
        <v>95.209003808209999</v>
      </c>
      <c r="AT105" s="149">
        <v>91.405911710089995</v>
      </c>
      <c r="AU105" s="149">
        <v>99.935505101930005</v>
      </c>
      <c r="AV105" s="149">
        <v>102.74367323436999</v>
      </c>
      <c r="AW105" s="149">
        <v>98.204343036690005</v>
      </c>
      <c r="AX105" s="149">
        <v>97.741425959620003</v>
      </c>
      <c r="AY105" s="149">
        <v>98.354411302710005</v>
      </c>
      <c r="AZ105" s="149">
        <v>89.974361392559999</v>
      </c>
      <c r="BB105" s="150" t="str">
        <f>IF(A105='data countries EDGAR'!B116,"ok","falsch")</f>
        <v>ok</v>
      </c>
    </row>
    <row r="106" spans="1:54" x14ac:dyDescent="0.25">
      <c r="A106" s="149" t="s">
        <v>52</v>
      </c>
      <c r="B106" s="149">
        <v>14.891298316</v>
      </c>
      <c r="C106" s="149">
        <v>14.922990242999999</v>
      </c>
      <c r="D106" s="149">
        <v>15.833476921000001</v>
      </c>
      <c r="E106" s="149">
        <v>16.641630258999999</v>
      </c>
      <c r="F106" s="149">
        <v>17.378922061000001</v>
      </c>
      <c r="G106" s="149">
        <v>18.459309316999999</v>
      </c>
      <c r="H106" s="149">
        <v>18.908517443000001</v>
      </c>
      <c r="I106" s="149">
        <v>19.419654946000001</v>
      </c>
      <c r="J106" s="149">
        <v>22.213368073000002</v>
      </c>
      <c r="K106" s="149">
        <v>22.741948721</v>
      </c>
      <c r="L106" s="149">
        <v>24.000721038999998</v>
      </c>
      <c r="M106" s="149">
        <v>23.221108811000001</v>
      </c>
      <c r="N106" s="149">
        <v>22.12745808</v>
      </c>
      <c r="O106" s="149">
        <v>21.034016024</v>
      </c>
      <c r="P106" s="149">
        <v>20.099252637999999</v>
      </c>
      <c r="Q106" s="149">
        <v>19.547655034999998</v>
      </c>
      <c r="R106" s="149">
        <v>19.412072721000001</v>
      </c>
      <c r="S106" s="149">
        <v>20.999776571000002</v>
      </c>
      <c r="T106" s="149">
        <v>21.696740754</v>
      </c>
      <c r="U106" s="149">
        <v>21.773827213000001</v>
      </c>
      <c r="V106" s="149">
        <v>23.702378467479999</v>
      </c>
      <c r="W106" s="149">
        <v>21.31023316417</v>
      </c>
      <c r="X106" s="149">
        <v>13.97629019555</v>
      </c>
      <c r="Y106" s="149">
        <v>10.27231255103</v>
      </c>
      <c r="Z106" s="149">
        <v>6.7299644170299997</v>
      </c>
      <c r="AA106" s="149">
        <v>4.7715585919099999</v>
      </c>
      <c r="AB106" s="149">
        <v>5.9473221868059998</v>
      </c>
      <c r="AC106" s="149">
        <v>5.8820940498000001</v>
      </c>
      <c r="AD106" s="149">
        <v>6.2197257380259998</v>
      </c>
      <c r="AE106" s="149">
        <v>4.979844973734</v>
      </c>
      <c r="AF106" s="149">
        <v>4.8656442601040002</v>
      </c>
      <c r="AG106" s="149">
        <v>4.1332394894359998</v>
      </c>
      <c r="AH106" s="149">
        <v>5.1476211969700003</v>
      </c>
      <c r="AI106" s="149">
        <v>5.7676472993900001</v>
      </c>
      <c r="AJ106" s="149">
        <v>5.7420438215580001</v>
      </c>
      <c r="AK106" s="149">
        <v>5.5001653840660003</v>
      </c>
      <c r="AL106" s="149">
        <v>5.5143950519800002</v>
      </c>
      <c r="AM106" s="149">
        <v>6.6690468610379998</v>
      </c>
      <c r="AN106" s="149">
        <v>7.7236846514259998</v>
      </c>
      <c r="AO106" s="149">
        <v>6.9475841619400001</v>
      </c>
      <c r="AP106" s="149">
        <v>6.5801676451100004</v>
      </c>
      <c r="AQ106" s="149">
        <v>7.847172023842</v>
      </c>
      <c r="AR106" s="149">
        <v>10.260107751552001</v>
      </c>
      <c r="AS106" s="149">
        <v>9.6694941181880001</v>
      </c>
      <c r="AT106" s="149">
        <v>9.9196250671860007</v>
      </c>
      <c r="AU106" s="149">
        <v>10.67109357585</v>
      </c>
      <c r="AV106" s="149">
        <v>10.041015161412</v>
      </c>
      <c r="AW106" s="149">
        <v>9.7647921468829999</v>
      </c>
      <c r="AX106" s="149">
        <v>11.595000352449</v>
      </c>
      <c r="AY106" s="149">
        <v>10.943259136503</v>
      </c>
      <c r="AZ106" s="149">
        <v>11.457145009782</v>
      </c>
      <c r="BB106" s="150" t="str">
        <f>IF(A106='data countries EDGAR'!B117,"ok","falsch")</f>
        <v>ok</v>
      </c>
    </row>
    <row r="107" spans="1:54" x14ac:dyDescent="0.25">
      <c r="A107" s="149" t="s">
        <v>208</v>
      </c>
      <c r="B107" s="149">
        <v>0.26587959819399998</v>
      </c>
      <c r="C107" s="149">
        <v>0.26613137850399998</v>
      </c>
      <c r="D107" s="149">
        <v>0.29098388850149998</v>
      </c>
      <c r="E107" s="149">
        <v>0.33705673399199998</v>
      </c>
      <c r="F107" s="149">
        <v>0.416080792443</v>
      </c>
      <c r="G107" s="149">
        <v>0.34878398759439999</v>
      </c>
      <c r="H107" s="149">
        <v>0.3323674889837</v>
      </c>
      <c r="I107" s="149">
        <v>0.35279493835890002</v>
      </c>
      <c r="J107" s="149">
        <v>0.34696113327150002</v>
      </c>
      <c r="K107" s="149">
        <v>0.39598113302280002</v>
      </c>
      <c r="L107" s="149">
        <v>0.40709346603509999</v>
      </c>
      <c r="M107" s="149">
        <v>0.18748552039419999</v>
      </c>
      <c r="N107" s="149">
        <v>0.15831179210929999</v>
      </c>
      <c r="O107" s="149">
        <v>0.17717813913710001</v>
      </c>
      <c r="P107" s="149">
        <v>0.1418495906644</v>
      </c>
      <c r="Q107" s="149">
        <v>0.17665620479999999</v>
      </c>
      <c r="R107" s="149">
        <v>0.18681359662800001</v>
      </c>
      <c r="S107" s="149">
        <v>0.21064057515000001</v>
      </c>
      <c r="T107" s="149">
        <v>0.21103443931300001</v>
      </c>
      <c r="U107" s="149">
        <v>0.22465958993499999</v>
      </c>
      <c r="V107" s="149">
        <v>0.23312459289099999</v>
      </c>
      <c r="W107" s="149">
        <v>0.27942733571</v>
      </c>
      <c r="X107" s="149">
        <v>0.29517070847999999</v>
      </c>
      <c r="Y107" s="149">
        <v>0.30155443542999999</v>
      </c>
      <c r="Z107" s="149">
        <v>0.33553713223999998</v>
      </c>
      <c r="AA107" s="149">
        <v>0.35413024030000001</v>
      </c>
      <c r="AB107" s="149">
        <v>0.4600111643</v>
      </c>
      <c r="AC107" s="149">
        <v>0.5697770137</v>
      </c>
      <c r="AD107" s="149">
        <v>0.67047451209999998</v>
      </c>
      <c r="AE107" s="149">
        <v>0.51378603820000002</v>
      </c>
      <c r="AF107" s="149">
        <v>0.98362846780000002</v>
      </c>
      <c r="AG107" s="149">
        <v>1.094999021</v>
      </c>
      <c r="AH107" s="149">
        <v>1.2301886348</v>
      </c>
      <c r="AI107" s="149">
        <v>1.3055493621000001</v>
      </c>
      <c r="AJ107" s="149">
        <v>1.3867300948000001</v>
      </c>
      <c r="AK107" s="149">
        <v>1.5010346254</v>
      </c>
      <c r="AL107" s="149">
        <v>1.9164270013</v>
      </c>
      <c r="AM107" s="149">
        <v>1.7752431012000001</v>
      </c>
      <c r="AN107" s="149">
        <v>2.1059243543999999</v>
      </c>
      <c r="AO107" s="149">
        <v>2.5340377008999999</v>
      </c>
      <c r="AP107" s="149">
        <v>3.0193382617000002</v>
      </c>
      <c r="AQ107" s="149">
        <v>3.7325958198999998</v>
      </c>
      <c r="AR107" s="149">
        <v>3.9329868337499998</v>
      </c>
      <c r="AS107" s="149">
        <v>4.7286938532300002</v>
      </c>
      <c r="AT107" s="149">
        <v>5.0261667460000004</v>
      </c>
      <c r="AU107" s="149">
        <v>12.431444366999999</v>
      </c>
      <c r="AV107" s="149">
        <v>21.292578172999999</v>
      </c>
      <c r="AW107" s="149">
        <v>23.188619317000001</v>
      </c>
      <c r="AX107" s="149">
        <v>23.480790745</v>
      </c>
      <c r="AY107" s="149">
        <v>41.986697634999999</v>
      </c>
      <c r="AZ107" s="149">
        <v>41.839004187</v>
      </c>
      <c r="BB107" s="150" t="str">
        <f>IF(A107='data countries EDGAR'!B118,"ok","falsch")</f>
        <v>ok</v>
      </c>
    </row>
    <row r="108" spans="1:54" x14ac:dyDescent="0.25">
      <c r="A108" s="149" t="s">
        <v>97</v>
      </c>
      <c r="B108" s="149">
        <v>13.773689483</v>
      </c>
      <c r="C108" s="149">
        <v>13.7885010879</v>
      </c>
      <c r="D108" s="149">
        <v>14.8282705414</v>
      </c>
      <c r="E108" s="149">
        <v>15.709497505</v>
      </c>
      <c r="F108" s="149">
        <v>15.981341624000001</v>
      </c>
      <c r="G108" s="149">
        <v>17.526406659999999</v>
      </c>
      <c r="H108" s="149">
        <v>17.276231752000001</v>
      </c>
      <c r="I108" s="149">
        <v>18.111541377999998</v>
      </c>
      <c r="J108" s="149">
        <v>18.201979446999999</v>
      </c>
      <c r="K108" s="149">
        <v>19.2070438545</v>
      </c>
      <c r="L108" s="149">
        <v>19.273745287000001</v>
      </c>
      <c r="M108" s="149">
        <v>20.255570887000001</v>
      </c>
      <c r="N108" s="149">
        <v>20.164099588999999</v>
      </c>
      <c r="O108" s="149">
        <v>20.398989526000001</v>
      </c>
      <c r="P108" s="149">
        <v>20.251707159999999</v>
      </c>
      <c r="Q108" s="149">
        <v>20.267724565999998</v>
      </c>
      <c r="R108" s="149">
        <v>20.826815902</v>
      </c>
      <c r="S108" s="149">
        <v>20.795201147</v>
      </c>
      <c r="T108" s="149">
        <v>21.052737190999999</v>
      </c>
      <c r="U108" s="149">
        <v>20.719635638</v>
      </c>
      <c r="V108" s="149">
        <v>20.325660417000002</v>
      </c>
      <c r="W108" s="149">
        <v>18.482293703</v>
      </c>
      <c r="X108" s="149">
        <v>14.596817728</v>
      </c>
      <c r="Y108" s="149">
        <v>12.277181869</v>
      </c>
      <c r="Z108" s="149">
        <v>10.7781142474</v>
      </c>
      <c r="AA108" s="149">
        <v>9.4687726768000093</v>
      </c>
      <c r="AB108" s="149">
        <v>9.5549391089500002</v>
      </c>
      <c r="AC108" s="149">
        <v>9.0472861514478993</v>
      </c>
      <c r="AD108" s="149">
        <v>8.7417184115142899</v>
      </c>
      <c r="AE108" s="149">
        <v>8.1271705399209999</v>
      </c>
      <c r="AF108" s="149">
        <v>7.5701687443183996</v>
      </c>
      <c r="AG108" s="149">
        <v>7.9216018585099999</v>
      </c>
      <c r="AH108" s="149">
        <v>7.8791515845170004</v>
      </c>
      <c r="AI108" s="149">
        <v>8.1163018656180004</v>
      </c>
      <c r="AJ108" s="149">
        <v>8.1302189727609999</v>
      </c>
      <c r="AK108" s="149">
        <v>8.2426278260820105</v>
      </c>
      <c r="AL108" s="149">
        <v>8.7421083092721208</v>
      </c>
      <c r="AM108" s="149">
        <v>9.1483046572896907</v>
      </c>
      <c r="AN108" s="149">
        <v>8.7254603499183894</v>
      </c>
      <c r="AO108" s="149">
        <v>7.9548069270249302</v>
      </c>
      <c r="AP108" s="149">
        <v>9.1233716848230006</v>
      </c>
      <c r="AQ108" s="149">
        <v>8.4660053212700106</v>
      </c>
      <c r="AR108" s="149">
        <v>8.2426265041099995</v>
      </c>
      <c r="AS108" s="149">
        <v>8.0033207897099992</v>
      </c>
      <c r="AT108" s="149">
        <v>7.7927596020100003</v>
      </c>
      <c r="AU108" s="149">
        <v>7.8299607469100101</v>
      </c>
      <c r="AV108" s="149">
        <v>7.63803540337</v>
      </c>
      <c r="AW108" s="149">
        <v>7.5837589476999998</v>
      </c>
      <c r="AX108" s="149">
        <v>8.1387892982180006</v>
      </c>
      <c r="AY108" s="149">
        <v>8.4594447875370005</v>
      </c>
      <c r="AZ108" s="149">
        <v>7.4458991216469999</v>
      </c>
      <c r="BB108" s="150" t="str">
        <f>IF(A108='data countries EDGAR'!B119,"ok","falsch")</f>
        <v>ok</v>
      </c>
    </row>
    <row r="109" spans="1:54" x14ac:dyDescent="0.25">
      <c r="A109" s="149" t="s">
        <v>78</v>
      </c>
      <c r="B109" s="149">
        <v>5.3841473350399998</v>
      </c>
      <c r="C109" s="149">
        <v>5.4743874950400002</v>
      </c>
      <c r="D109" s="149">
        <v>5.9906632683099996</v>
      </c>
      <c r="E109" s="149">
        <v>7.4008446385499997</v>
      </c>
      <c r="F109" s="149">
        <v>7.5321068785699996</v>
      </c>
      <c r="G109" s="149">
        <v>6.71409314938</v>
      </c>
      <c r="H109" s="149">
        <v>6.2905065665200004</v>
      </c>
      <c r="I109" s="149">
        <v>5.4698456139919998</v>
      </c>
      <c r="J109" s="149">
        <v>6.6213075590899999</v>
      </c>
      <c r="K109" s="149">
        <v>7.4442168721200002</v>
      </c>
      <c r="L109" s="149">
        <v>7.5226613239200004</v>
      </c>
      <c r="M109" s="149">
        <v>7.6179423201500001</v>
      </c>
      <c r="N109" s="149">
        <v>5.60438967268</v>
      </c>
      <c r="O109" s="149">
        <v>5.9840473324980001</v>
      </c>
      <c r="P109" s="149">
        <v>6.1147154718839998</v>
      </c>
      <c r="Q109" s="149">
        <v>7.1269075858699997</v>
      </c>
      <c r="R109" s="149">
        <v>7.5250518909200004</v>
      </c>
      <c r="S109" s="149">
        <v>7.694962227954</v>
      </c>
      <c r="T109" s="149">
        <v>5.936380884988</v>
      </c>
      <c r="U109" s="149">
        <v>5.9773974691599996</v>
      </c>
      <c r="V109" s="149">
        <v>5.9774857261600003</v>
      </c>
      <c r="W109" s="149">
        <v>7.4131262099099997</v>
      </c>
      <c r="X109" s="149">
        <v>7.9629295541660001</v>
      </c>
      <c r="Y109" s="149">
        <v>11.397994873</v>
      </c>
      <c r="Z109" s="149">
        <v>12.526252339999999</v>
      </c>
      <c r="AA109" s="149">
        <v>14.511680588000001</v>
      </c>
      <c r="AB109" s="149">
        <v>15.064976983999999</v>
      </c>
      <c r="AC109" s="149">
        <v>16.550860046</v>
      </c>
      <c r="AD109" s="149">
        <v>16.433418361000001</v>
      </c>
      <c r="AE109" s="149">
        <v>16.942206469999999</v>
      </c>
      <c r="AF109" s="149">
        <v>15.298584807999999</v>
      </c>
      <c r="AG109" s="149">
        <v>16.514347280999999</v>
      </c>
      <c r="AH109" s="149">
        <v>16.458558535000002</v>
      </c>
      <c r="AI109" s="149">
        <v>16.469917877</v>
      </c>
      <c r="AJ109" s="149">
        <v>16.683602732000001</v>
      </c>
      <c r="AK109" s="149">
        <v>16.597399833000001</v>
      </c>
      <c r="AL109" s="149">
        <v>15.6492904048</v>
      </c>
      <c r="AM109" s="149">
        <v>14.160860789999999</v>
      </c>
      <c r="AN109" s="149">
        <v>17.820539281999999</v>
      </c>
      <c r="AO109" s="149">
        <v>21.583933545000001</v>
      </c>
      <c r="AP109" s="149">
        <v>20.659474824</v>
      </c>
      <c r="AQ109" s="149">
        <v>20.989177400999999</v>
      </c>
      <c r="AR109" s="149">
        <v>23.441789119999999</v>
      </c>
      <c r="AS109" s="149">
        <v>23.089694876789999</v>
      </c>
      <c r="AT109" s="149">
        <v>24.97392546215</v>
      </c>
      <c r="AU109" s="149">
        <v>26.884187664150001</v>
      </c>
      <c r="AV109" s="149">
        <v>27.895918143149999</v>
      </c>
      <c r="AW109" s="149">
        <v>29.41779318315</v>
      </c>
      <c r="AX109" s="149">
        <v>27.88888747315</v>
      </c>
      <c r="AY109" s="149">
        <v>28.02191420083</v>
      </c>
      <c r="AZ109" s="149">
        <v>26.769457940359999</v>
      </c>
      <c r="BB109" s="150" t="str">
        <f>IF(A109='data countries EDGAR'!B120,"ok","falsch")</f>
        <v>ok</v>
      </c>
    </row>
    <row r="110" spans="1:54" x14ac:dyDescent="0.25">
      <c r="A110" s="149" t="s">
        <v>32</v>
      </c>
      <c r="B110" s="149">
        <v>7.7708446200000003E-2</v>
      </c>
      <c r="C110" s="149">
        <v>7.7769348200000005E-2</v>
      </c>
      <c r="D110" s="149">
        <v>7.6819116120000003E-2</v>
      </c>
      <c r="E110" s="149">
        <v>7.892320035E-2</v>
      </c>
      <c r="F110" s="149">
        <v>8.441207915E-2</v>
      </c>
      <c r="G110" s="149">
        <v>8.8912699689999999E-2</v>
      </c>
      <c r="H110" s="149">
        <v>8.9336988699999995E-2</v>
      </c>
      <c r="I110" s="149">
        <v>9.2429510300000003E-2</v>
      </c>
      <c r="J110" s="149">
        <v>9.0063744299999998E-2</v>
      </c>
      <c r="K110" s="149">
        <v>9.9455165400000003E-2</v>
      </c>
      <c r="L110" s="149">
        <v>0.1090458785</v>
      </c>
      <c r="M110" s="149">
        <v>0.1004929488</v>
      </c>
      <c r="N110" s="149">
        <v>9.5028938300000004E-2</v>
      </c>
      <c r="O110" s="149">
        <v>9.7427825499999995E-2</v>
      </c>
      <c r="P110" s="149">
        <v>9.5067321600000004E-2</v>
      </c>
      <c r="Q110" s="149">
        <v>0.107648772</v>
      </c>
      <c r="R110" s="149">
        <v>0.1204035919</v>
      </c>
      <c r="S110" s="149">
        <v>0.1539470463</v>
      </c>
      <c r="T110" s="149">
        <v>9.8136440800000002E-2</v>
      </c>
      <c r="U110" s="149">
        <v>0.13355366499999999</v>
      </c>
      <c r="V110" s="149">
        <v>0.12331043360000001</v>
      </c>
      <c r="W110" s="149">
        <v>0.1483092271</v>
      </c>
      <c r="X110" s="149">
        <v>0.1319021222</v>
      </c>
      <c r="Y110" s="149">
        <v>0.1277476421</v>
      </c>
      <c r="Z110" s="149">
        <v>0.1430683771</v>
      </c>
      <c r="AA110" s="149">
        <v>0.14750322909999999</v>
      </c>
      <c r="AB110" s="149">
        <v>0.1503549767</v>
      </c>
      <c r="AC110" s="149">
        <v>0.15742483360000001</v>
      </c>
      <c r="AD110" s="149">
        <v>0.15326617279999999</v>
      </c>
      <c r="AE110" s="149">
        <v>0.1591618058</v>
      </c>
      <c r="AF110" s="149">
        <v>0.388460692</v>
      </c>
      <c r="AG110" s="149">
        <v>0.3968214685</v>
      </c>
      <c r="AH110" s="149">
        <v>0.40375258850000001</v>
      </c>
      <c r="AI110" s="149">
        <v>0.41260303963299999</v>
      </c>
      <c r="AJ110" s="149">
        <v>0.43100646728600001</v>
      </c>
      <c r="AK110" s="149">
        <v>0.43042680347599999</v>
      </c>
      <c r="AL110" s="149">
        <v>0.42497177611800002</v>
      </c>
      <c r="AM110" s="149">
        <v>0.63643434505999996</v>
      </c>
      <c r="AN110" s="149">
        <v>0.45372694558999999</v>
      </c>
      <c r="AO110" s="149">
        <v>0.51504892843000005</v>
      </c>
      <c r="AP110" s="149">
        <v>0.52840951855999996</v>
      </c>
      <c r="AQ110" s="149">
        <v>0.52194361608999995</v>
      </c>
      <c r="AR110" s="149">
        <v>0.56318804558000002</v>
      </c>
      <c r="AS110" s="149">
        <v>0.56279285512999999</v>
      </c>
      <c r="AT110" s="149">
        <v>0.57594386729000002</v>
      </c>
      <c r="AU110" s="149">
        <v>0.58146118753999998</v>
      </c>
      <c r="AV110" s="149">
        <v>0.62777087730000003</v>
      </c>
      <c r="AW110" s="149">
        <v>0.67128360422</v>
      </c>
      <c r="AX110" s="149">
        <v>0.70543349899999996</v>
      </c>
      <c r="AY110" s="149">
        <v>0.70710070660000002</v>
      </c>
      <c r="AZ110" s="149">
        <v>0.65292299919999996</v>
      </c>
      <c r="BB110" s="150" t="str">
        <f>IF(A110='data countries EDGAR'!B121,"ok","falsch")</f>
        <v>ok</v>
      </c>
    </row>
    <row r="111" spans="1:54" x14ac:dyDescent="0.25">
      <c r="A111" s="149" t="s">
        <v>40</v>
      </c>
      <c r="B111" s="149">
        <v>1.081915408</v>
      </c>
      <c r="C111" s="149">
        <v>1.07641533923</v>
      </c>
      <c r="D111" s="149">
        <v>1.0693375385999999</v>
      </c>
      <c r="E111" s="149">
        <v>1.0964276234999999</v>
      </c>
      <c r="F111" s="149">
        <v>1.169782114</v>
      </c>
      <c r="G111" s="149">
        <v>1.2331297658</v>
      </c>
      <c r="H111" s="149">
        <v>1.2445510739000001</v>
      </c>
      <c r="I111" s="149">
        <v>1.2856453985</v>
      </c>
      <c r="J111" s="149">
        <v>1.2649010270000001</v>
      </c>
      <c r="K111" s="149">
        <v>1.4177807791999999</v>
      </c>
      <c r="L111" s="149">
        <v>1.5130481314999999</v>
      </c>
      <c r="M111" s="149">
        <v>1.2872506420000001</v>
      </c>
      <c r="N111" s="149">
        <v>1.2008702473999999</v>
      </c>
      <c r="O111" s="149">
        <v>1.2401551529999999</v>
      </c>
      <c r="P111" s="149">
        <v>1.111489817</v>
      </c>
      <c r="Q111" s="149">
        <v>1.1552323579999999</v>
      </c>
      <c r="R111" s="149">
        <v>0.92545050900000003</v>
      </c>
      <c r="S111" s="149">
        <v>0.88698764100000005</v>
      </c>
      <c r="T111" s="149">
        <v>1.0804942289999999</v>
      </c>
      <c r="U111" s="149">
        <v>0.80624481999999997</v>
      </c>
      <c r="V111" s="149">
        <v>0.44743477679999999</v>
      </c>
      <c r="W111" s="149">
        <v>0.29472981310000002</v>
      </c>
      <c r="X111" s="149">
        <v>0.2761748235</v>
      </c>
      <c r="Y111" s="149">
        <v>0.29729276180000003</v>
      </c>
      <c r="Z111" s="149">
        <v>0.29986613039999999</v>
      </c>
      <c r="AA111" s="149">
        <v>0.30948547450000002</v>
      </c>
      <c r="AB111" s="149">
        <v>0.32926588540000001</v>
      </c>
      <c r="AC111" s="149">
        <v>0.34193967850000001</v>
      </c>
      <c r="AD111" s="149">
        <v>0.36030160389999999</v>
      </c>
      <c r="AE111" s="149">
        <v>0.37694884200000001</v>
      </c>
      <c r="AF111" s="149">
        <v>0.47320530999999999</v>
      </c>
      <c r="AG111" s="149">
        <v>0.53024664399999999</v>
      </c>
      <c r="AH111" s="149">
        <v>0.51892283299999997</v>
      </c>
      <c r="AI111" s="149">
        <v>0.56450101844</v>
      </c>
      <c r="AJ111" s="149">
        <v>0.61427931945000003</v>
      </c>
      <c r="AK111" s="149">
        <v>0.74720280671999995</v>
      </c>
      <c r="AL111" s="149">
        <v>0.76641314893000001</v>
      </c>
      <c r="AM111" s="149">
        <v>0.70911927138999997</v>
      </c>
      <c r="AN111" s="149">
        <v>0.61597864599999996</v>
      </c>
      <c r="AO111" s="149">
        <v>0.55289721189999996</v>
      </c>
      <c r="AP111" s="149">
        <v>0.83833142660000004</v>
      </c>
      <c r="AQ111" s="149">
        <v>0.88152836700000003</v>
      </c>
      <c r="AR111" s="149">
        <v>0.98680091800000003</v>
      </c>
      <c r="AS111" s="149">
        <v>0.89999449899999995</v>
      </c>
      <c r="AT111" s="149">
        <v>1.169520903</v>
      </c>
      <c r="AU111" s="149">
        <v>1.202865208</v>
      </c>
      <c r="AV111" s="149">
        <v>1.3689160140000001</v>
      </c>
      <c r="AW111" s="149">
        <v>1.3104315879999999</v>
      </c>
      <c r="AX111" s="149">
        <v>1.3817014860000001</v>
      </c>
      <c r="AY111" s="149">
        <v>1.393935199</v>
      </c>
      <c r="AZ111" s="149">
        <v>1.2613992679999999</v>
      </c>
      <c r="BB111" s="150" t="str">
        <f>IF(A111='data countries EDGAR'!B122,"ok","falsch")</f>
        <v>ok</v>
      </c>
    </row>
    <row r="112" spans="1:54" x14ac:dyDescent="0.25">
      <c r="A112" s="149" t="s">
        <v>209</v>
      </c>
      <c r="B112" s="149">
        <v>37.866906904209998</v>
      </c>
      <c r="C112" s="149">
        <v>25.96845345621</v>
      </c>
      <c r="D112" s="149">
        <v>19.661398619980002</v>
      </c>
      <c r="E112" s="149">
        <v>18.167156998003001</v>
      </c>
      <c r="F112" s="149">
        <v>12.495999452284</v>
      </c>
      <c r="G112" s="149">
        <v>16.071710651271999</v>
      </c>
      <c r="H112" s="149">
        <v>19.45935030399</v>
      </c>
      <c r="I112" s="149">
        <v>21.102760236851001</v>
      </c>
      <c r="J112" s="149">
        <v>22.6948086443</v>
      </c>
      <c r="K112" s="149">
        <v>24.968186097170001</v>
      </c>
      <c r="L112" s="149">
        <v>29.555579312359999</v>
      </c>
      <c r="M112" s="149">
        <v>25.576826389139999</v>
      </c>
      <c r="N112" s="149">
        <v>28.7954322101</v>
      </c>
      <c r="O112" s="149">
        <v>27.84605460097</v>
      </c>
      <c r="P112" s="149">
        <v>29.12066869365</v>
      </c>
      <c r="Q112" s="149">
        <v>28.215463321510001</v>
      </c>
      <c r="R112" s="149">
        <v>32.669155652299999</v>
      </c>
      <c r="S112" s="149">
        <v>30.950578689749999</v>
      </c>
      <c r="T112" s="149">
        <v>33.758531509219999</v>
      </c>
      <c r="U112" s="149">
        <v>34.753100562420002</v>
      </c>
      <c r="V112" s="149">
        <v>37.15328180513</v>
      </c>
      <c r="W112" s="149">
        <v>36.709334104420002</v>
      </c>
      <c r="X112" s="149">
        <v>37.589309118549998</v>
      </c>
      <c r="Y112" s="149">
        <v>40.047158805350001</v>
      </c>
      <c r="Z112" s="149">
        <v>46.181710598320002</v>
      </c>
      <c r="AA112" s="149">
        <v>49.741566761119998</v>
      </c>
      <c r="AB112" s="149">
        <v>52.666477284099997</v>
      </c>
      <c r="AC112" s="149">
        <v>48.876659395639997</v>
      </c>
      <c r="AD112" s="149">
        <v>48.5669610928</v>
      </c>
      <c r="AE112" s="149">
        <v>47.105813518550001</v>
      </c>
      <c r="AF112" s="149">
        <v>49.921467175789999</v>
      </c>
      <c r="AG112" s="149">
        <v>49.637180708419997</v>
      </c>
      <c r="AH112" s="149">
        <v>51.553500322630001</v>
      </c>
      <c r="AI112" s="149">
        <v>55.313662730979999</v>
      </c>
      <c r="AJ112" s="149">
        <v>55.562757312069998</v>
      </c>
      <c r="AK112" s="149">
        <v>56.834988363299999</v>
      </c>
      <c r="AL112" s="149">
        <v>55.808066931200003</v>
      </c>
      <c r="AM112" s="149">
        <v>51.58106611489</v>
      </c>
      <c r="AN112" s="149">
        <v>54.759128394059999</v>
      </c>
      <c r="AO112" s="149">
        <v>57.477710458430003</v>
      </c>
      <c r="AP112" s="149">
        <v>61.263625467899999</v>
      </c>
      <c r="AQ112" s="149">
        <v>42.210923929129997</v>
      </c>
      <c r="AR112" s="149">
        <v>59.519330148980004</v>
      </c>
      <c r="AS112" s="149">
        <v>58.811624417339999</v>
      </c>
      <c r="AT112" s="149">
        <v>58.087337275499998</v>
      </c>
      <c r="AU112" s="149">
        <v>51.480353269570003</v>
      </c>
      <c r="AV112" s="149">
        <v>49.15244938875</v>
      </c>
      <c r="AW112" s="149">
        <v>53.618217410310002</v>
      </c>
      <c r="AX112" s="149">
        <v>55.435361004400001</v>
      </c>
      <c r="AY112" s="149">
        <v>57.491986861130002</v>
      </c>
      <c r="AZ112" s="149">
        <v>52.605942321130001</v>
      </c>
      <c r="BB112" s="150" t="str">
        <f>IF(A112='data countries EDGAR'!B123,"ok","falsch")</f>
        <v>ok</v>
      </c>
    </row>
    <row r="113" spans="1:54" x14ac:dyDescent="0.25">
      <c r="A113" s="149" t="s">
        <v>98</v>
      </c>
      <c r="B113" s="149">
        <v>20.147185837950001</v>
      </c>
      <c r="C113" s="149">
        <v>20.219959104480001</v>
      </c>
      <c r="D113" s="149">
        <v>21.549809151009999</v>
      </c>
      <c r="E113" s="149">
        <v>23.213337153249999</v>
      </c>
      <c r="F113" s="149">
        <v>24.80879259972</v>
      </c>
      <c r="G113" s="149">
        <v>27.009761519790001</v>
      </c>
      <c r="H113" s="149">
        <v>28.108166653760001</v>
      </c>
      <c r="I113" s="149">
        <v>29.09001725065</v>
      </c>
      <c r="J113" s="149">
        <v>30.116894852049999</v>
      </c>
      <c r="K113" s="149">
        <v>31.1368481624</v>
      </c>
      <c r="L113" s="149">
        <v>32.335141732099999</v>
      </c>
      <c r="M113" s="149">
        <v>32.737567854559998</v>
      </c>
      <c r="N113" s="149">
        <v>32.784864011480003</v>
      </c>
      <c r="O113" s="149">
        <v>32.879684789860001</v>
      </c>
      <c r="P113" s="149">
        <v>33.41348684642</v>
      </c>
      <c r="Q113" s="149">
        <v>33.544509848410001</v>
      </c>
      <c r="R113" s="149">
        <v>33.86048505894</v>
      </c>
      <c r="S113" s="149">
        <v>34.09152802637</v>
      </c>
      <c r="T113" s="149">
        <v>34.030976501220003</v>
      </c>
      <c r="U113" s="149">
        <v>33.576868083939999</v>
      </c>
      <c r="V113" s="149">
        <v>35.318131006590001</v>
      </c>
      <c r="W113" s="149">
        <v>37.25523648643</v>
      </c>
      <c r="X113" s="149">
        <v>21.165739379537001</v>
      </c>
      <c r="Y113" s="149">
        <v>16.423956356720002</v>
      </c>
      <c r="Z113" s="149">
        <v>15.90229927371</v>
      </c>
      <c r="AA113" s="149">
        <v>15.24546418361</v>
      </c>
      <c r="AB113" s="149">
        <v>15.716125529899999</v>
      </c>
      <c r="AC113" s="149">
        <v>15.202923908280001</v>
      </c>
      <c r="AD113" s="149">
        <v>16.03118301072</v>
      </c>
      <c r="AE113" s="149">
        <v>13.476094571939999</v>
      </c>
      <c r="AF113" s="149">
        <v>11.804384384518601</v>
      </c>
      <c r="AG113" s="149">
        <v>12.5415970234183</v>
      </c>
      <c r="AH113" s="149">
        <v>12.634700723857</v>
      </c>
      <c r="AI113" s="149">
        <v>12.632524557499</v>
      </c>
      <c r="AJ113" s="149">
        <v>13.214381600040999</v>
      </c>
      <c r="AK113" s="149">
        <v>14.108889380848</v>
      </c>
      <c r="AL113" s="149">
        <v>14.35624330529</v>
      </c>
      <c r="AM113" s="149">
        <v>15.727279938619001</v>
      </c>
      <c r="AN113" s="149">
        <v>15.737614323960001</v>
      </c>
      <c r="AO113" s="149">
        <v>13.1120683554379</v>
      </c>
      <c r="AP113" s="149">
        <v>13.954040692097999</v>
      </c>
      <c r="AQ113" s="149">
        <v>14.216214704943001</v>
      </c>
      <c r="AR113" s="149">
        <v>14.378784394975</v>
      </c>
      <c r="AS113" s="149">
        <v>13.273852354695</v>
      </c>
      <c r="AT113" s="149">
        <v>13.139763460139999</v>
      </c>
      <c r="AU113" s="149">
        <v>13.42721129779</v>
      </c>
      <c r="AV113" s="149">
        <v>13.282245548469</v>
      </c>
      <c r="AW113" s="149">
        <v>13.720020305128999</v>
      </c>
      <c r="AX113" s="149">
        <v>13.816598000999001</v>
      </c>
      <c r="AY113" s="149">
        <v>13.905394423017</v>
      </c>
      <c r="AZ113" s="149">
        <v>13.549123316848</v>
      </c>
      <c r="BB113" s="150" t="str">
        <f>IF(A113='data countries EDGAR'!B124,"ok","falsch")</f>
        <v>ok</v>
      </c>
    </row>
    <row r="114" spans="1:54" x14ac:dyDescent="0.25">
      <c r="A114" s="149" t="s">
        <v>113</v>
      </c>
      <c r="B114" s="149">
        <v>18.425647233029999</v>
      </c>
      <c r="C114" s="149">
        <v>17.186101682594</v>
      </c>
      <c r="D114" s="149">
        <v>16.90996564336</v>
      </c>
      <c r="E114" s="149">
        <v>18.283968199010001</v>
      </c>
      <c r="F114" s="149">
        <v>16.934091696709999</v>
      </c>
      <c r="G114" s="149">
        <v>13.47770194131</v>
      </c>
      <c r="H114" s="149">
        <v>14.373790708410001</v>
      </c>
      <c r="I114" s="149">
        <v>13.664892379299999</v>
      </c>
      <c r="J114" s="149">
        <v>14.933518105319999</v>
      </c>
      <c r="K114" s="149">
        <v>14.063691801394</v>
      </c>
      <c r="L114" s="149">
        <v>13.228823585400001</v>
      </c>
      <c r="M114" s="149">
        <v>11.2490298628513</v>
      </c>
      <c r="N114" s="149">
        <v>10.572180973664301</v>
      </c>
      <c r="O114" s="149">
        <v>9.9229713658329999</v>
      </c>
      <c r="P114" s="149">
        <v>10.858909267581</v>
      </c>
      <c r="Q114" s="149">
        <v>11.052409871968001</v>
      </c>
      <c r="R114" s="149">
        <v>10.791708306659</v>
      </c>
      <c r="S114" s="149">
        <v>10.262106369162</v>
      </c>
      <c r="T114" s="149">
        <v>10.799859475268001</v>
      </c>
      <c r="U114" s="149">
        <v>11.606893465942001</v>
      </c>
      <c r="V114" s="149">
        <v>11.75173688371</v>
      </c>
      <c r="W114" s="149">
        <v>12.20079594117</v>
      </c>
      <c r="X114" s="149">
        <v>11.861596695787</v>
      </c>
      <c r="Y114" s="149">
        <v>12.09490105836</v>
      </c>
      <c r="Z114" s="149">
        <v>11.240644088310001</v>
      </c>
      <c r="AA114" s="149">
        <v>9.0232948526599994</v>
      </c>
      <c r="AB114" s="149">
        <v>9.0461448105212998</v>
      </c>
      <c r="AC114" s="149">
        <v>8.5452685062639997</v>
      </c>
      <c r="AD114" s="149">
        <v>7.8499582468030003</v>
      </c>
      <c r="AE114" s="149">
        <v>8.2133103086709998</v>
      </c>
      <c r="AF114" s="149">
        <v>8.8449203846629896</v>
      </c>
      <c r="AG114" s="149">
        <v>9.3826691198409993</v>
      </c>
      <c r="AH114" s="149">
        <v>10.082107205425</v>
      </c>
      <c r="AI114" s="149">
        <v>10.50322394206</v>
      </c>
      <c r="AJ114" s="149">
        <v>11.937234417100001</v>
      </c>
      <c r="AK114" s="149">
        <v>12.17197057594</v>
      </c>
      <c r="AL114" s="149">
        <v>11.996313357559</v>
      </c>
      <c r="AM114" s="149">
        <v>11.39816201669</v>
      </c>
      <c r="AN114" s="149">
        <v>11.26272651921</v>
      </c>
      <c r="AO114" s="149">
        <v>10.657070754075001</v>
      </c>
      <c r="AP114" s="149">
        <v>11.262245713884001</v>
      </c>
      <c r="AQ114" s="149">
        <v>11.133713613985</v>
      </c>
      <c r="AR114" s="149">
        <v>10.902741488155</v>
      </c>
      <c r="AS114" s="149">
        <v>10.363207444308999</v>
      </c>
      <c r="AT114" s="149">
        <v>9.8634666086090004</v>
      </c>
      <c r="AU114" s="149">
        <v>9.3482089104265</v>
      </c>
      <c r="AV114" s="149">
        <v>9.0847407519368009</v>
      </c>
      <c r="AW114" s="149">
        <v>9.2198815284271003</v>
      </c>
      <c r="AX114" s="149">
        <v>9.5339332650647002</v>
      </c>
      <c r="AY114" s="149">
        <v>9.6426136296968998</v>
      </c>
      <c r="AZ114" s="149">
        <v>7.9979365425749798</v>
      </c>
      <c r="BB114" s="150" t="str">
        <f>IF(A114='data countries EDGAR'!B125,"ok","falsch")</f>
        <v>ok</v>
      </c>
    </row>
    <row r="115" spans="1:54" x14ac:dyDescent="0.25">
      <c r="A115" s="149" t="s">
        <v>210</v>
      </c>
      <c r="B115" s="149">
        <v>0.31019832489999999</v>
      </c>
      <c r="C115" s="149">
        <v>0.31020271040000003</v>
      </c>
      <c r="D115" s="149">
        <v>0.33931076923999998</v>
      </c>
      <c r="E115" s="149">
        <v>0.39292864630000002</v>
      </c>
      <c r="F115" s="149">
        <v>0.48506369110000003</v>
      </c>
      <c r="G115" s="149">
        <v>0.40563514750000002</v>
      </c>
      <c r="H115" s="149">
        <v>0.38605124349999997</v>
      </c>
      <c r="I115" s="149">
        <v>0.40929296539999999</v>
      </c>
      <c r="J115" s="149">
        <v>0.40198492959999998</v>
      </c>
      <c r="K115" s="149">
        <v>0.45899468300000001</v>
      </c>
      <c r="L115" s="149">
        <v>0.47018247930000001</v>
      </c>
      <c r="M115" s="149">
        <v>0.49627770939999999</v>
      </c>
      <c r="N115" s="149">
        <v>0.48293841180000002</v>
      </c>
      <c r="O115" s="149">
        <v>0.69128213829999996</v>
      </c>
      <c r="P115" s="149">
        <v>0.63687439940000001</v>
      </c>
      <c r="Q115" s="149">
        <v>0.59822444239999994</v>
      </c>
      <c r="R115" s="149">
        <v>0.73018554025000004</v>
      </c>
      <c r="S115" s="149">
        <v>0.90560380770000004</v>
      </c>
      <c r="T115" s="149">
        <v>0.87851206199999998</v>
      </c>
      <c r="U115" s="149">
        <v>0.88164922000000001</v>
      </c>
      <c r="V115" s="149">
        <v>0.93608563410000001</v>
      </c>
      <c r="W115" s="149">
        <v>0.92518549311999998</v>
      </c>
      <c r="X115" s="149">
        <v>0.98456687180000002</v>
      </c>
      <c r="Y115" s="149">
        <v>1.0648032958</v>
      </c>
      <c r="Z115" s="149">
        <v>1.2155987745000001</v>
      </c>
      <c r="AA115" s="149">
        <v>1.1612736272999999</v>
      </c>
      <c r="AB115" s="149">
        <v>1.3345897985999999</v>
      </c>
      <c r="AC115" s="149">
        <v>1.4175740940999999</v>
      </c>
      <c r="AD115" s="149">
        <v>1.5830123865000001</v>
      </c>
      <c r="AE115" s="149">
        <v>1.6464436592</v>
      </c>
      <c r="AF115" s="149">
        <v>1.3670288750999999</v>
      </c>
      <c r="AG115" s="149">
        <v>1.4442333448</v>
      </c>
      <c r="AH115" s="149">
        <v>1.5404381423</v>
      </c>
      <c r="AI115" s="149">
        <v>1.5614142749</v>
      </c>
      <c r="AJ115" s="149">
        <v>1.8867568001999999</v>
      </c>
      <c r="AK115" s="149">
        <v>1.9321471351999999</v>
      </c>
      <c r="AL115" s="149">
        <v>1.8501464874</v>
      </c>
      <c r="AM115" s="149">
        <v>1.5968639845000001</v>
      </c>
      <c r="AN115" s="149">
        <v>1.3043324682999999</v>
      </c>
      <c r="AO115" s="149">
        <v>1.3910499078</v>
      </c>
      <c r="AP115" s="149">
        <v>1.1189557472</v>
      </c>
      <c r="AQ115" s="149">
        <v>1.5606642466</v>
      </c>
      <c r="AR115" s="149">
        <v>1.6717663925999999</v>
      </c>
      <c r="AS115" s="149">
        <v>1.6122697257</v>
      </c>
      <c r="AT115" s="149">
        <v>1.6338572415999999</v>
      </c>
      <c r="AU115" s="149">
        <v>2.0945913788000001</v>
      </c>
      <c r="AV115" s="149">
        <v>1.9815223593</v>
      </c>
      <c r="AW115" s="149">
        <v>2.0969999183999999</v>
      </c>
      <c r="AX115" s="149">
        <v>2.1658041545</v>
      </c>
      <c r="AY115" s="149">
        <v>2.22894711041</v>
      </c>
      <c r="AZ115" s="149">
        <v>2.1882809247930002</v>
      </c>
      <c r="BB115" s="150" t="str">
        <f>IF(A115='data countries EDGAR'!B126,"ok","falsch")</f>
        <v>ok</v>
      </c>
    </row>
    <row r="116" spans="1:54" x14ac:dyDescent="0.25">
      <c r="A116" s="149" t="s">
        <v>8</v>
      </c>
      <c r="B116" s="149">
        <v>0.71645336599700005</v>
      </c>
      <c r="C116" s="149">
        <v>0.71802492999699996</v>
      </c>
      <c r="D116" s="149">
        <v>0.70385692084399998</v>
      </c>
      <c r="E116" s="149">
        <v>0.72338812083199999</v>
      </c>
      <c r="F116" s="149">
        <v>0.76938113534300001</v>
      </c>
      <c r="G116" s="149">
        <v>0.80196041641600002</v>
      </c>
      <c r="H116" s="149">
        <v>0.82320880624199999</v>
      </c>
      <c r="I116" s="149">
        <v>0.84430036884399995</v>
      </c>
      <c r="J116" s="149">
        <v>0.831606338379001</v>
      </c>
      <c r="K116" s="149">
        <v>0.91478792877500004</v>
      </c>
      <c r="L116" s="149">
        <v>1.000367996677</v>
      </c>
      <c r="M116" s="149">
        <v>0.79154494152300003</v>
      </c>
      <c r="N116" s="149">
        <v>0.644156217222</v>
      </c>
      <c r="O116" s="149">
        <v>0.84560787606099996</v>
      </c>
      <c r="P116" s="149">
        <v>0.81954478404660003</v>
      </c>
      <c r="Q116" s="149">
        <v>0.89823612613100001</v>
      </c>
      <c r="R116" s="149">
        <v>0.65363601765400003</v>
      </c>
      <c r="S116" s="149">
        <v>1.1804949486809999</v>
      </c>
      <c r="T116" s="149">
        <v>1.202813564922</v>
      </c>
      <c r="U116" s="149">
        <v>0.79638978844599995</v>
      </c>
      <c r="V116" s="149">
        <v>0.75672334490000004</v>
      </c>
      <c r="W116" s="149">
        <v>0.94138700445500001</v>
      </c>
      <c r="X116" s="149">
        <v>0.93314580187366003</v>
      </c>
      <c r="Y116" s="149">
        <v>0.94570994403831998</v>
      </c>
      <c r="Z116" s="149">
        <v>1.02265561603</v>
      </c>
      <c r="AA116" s="149">
        <v>1.0909809563799999</v>
      </c>
      <c r="AB116" s="149">
        <v>1.1258920771100001</v>
      </c>
      <c r="AC116" s="149">
        <v>1.21088425735</v>
      </c>
      <c r="AD116" s="149">
        <v>1.1964309045399999</v>
      </c>
      <c r="AE116" s="149">
        <v>1.2218131897</v>
      </c>
      <c r="AF116" s="149">
        <v>2.0641928032313102</v>
      </c>
      <c r="AG116" s="149">
        <v>2.0372003393245</v>
      </c>
      <c r="AH116" s="149">
        <v>1.5199463671936899</v>
      </c>
      <c r="AI116" s="149">
        <v>2.0298003313881798</v>
      </c>
      <c r="AJ116" s="149">
        <v>2.2220215458820198</v>
      </c>
      <c r="AK116" s="149">
        <v>2.2340105992341699</v>
      </c>
      <c r="AL116" s="149">
        <v>2.19858630429</v>
      </c>
      <c r="AM116" s="149">
        <v>2.2677461886099999</v>
      </c>
      <c r="AN116" s="149">
        <v>2.4399757389999999</v>
      </c>
      <c r="AO116" s="149">
        <v>2.1093722509999999</v>
      </c>
      <c r="AP116" s="149">
        <v>2.5735526169999998</v>
      </c>
      <c r="AQ116" s="149">
        <v>3.102129541</v>
      </c>
      <c r="AR116" s="149">
        <v>3.8781062720000001</v>
      </c>
      <c r="AS116" s="149">
        <v>4.3447114429999996</v>
      </c>
      <c r="AT116" s="149">
        <v>4.2413403389999997</v>
      </c>
      <c r="AU116" s="149">
        <v>4.4140128589999996</v>
      </c>
      <c r="AV116" s="149">
        <v>4.7906770740000004</v>
      </c>
      <c r="AW116" s="149">
        <v>4.6158794939999996</v>
      </c>
      <c r="AX116" s="149">
        <v>4.8598573189999996</v>
      </c>
      <c r="AY116" s="149">
        <v>4.6870690699999997</v>
      </c>
      <c r="AZ116" s="149">
        <v>4.2515701669999997</v>
      </c>
      <c r="BB116" s="150" t="str">
        <f>IF(A116='data countries EDGAR'!B127,"ok","falsch")</f>
        <v>ok</v>
      </c>
    </row>
    <row r="117" spans="1:54" x14ac:dyDescent="0.25">
      <c r="A117" s="149" t="s">
        <v>9</v>
      </c>
      <c r="B117" s="149">
        <v>0.29690817110000001</v>
      </c>
      <c r="C117" s="149">
        <v>0.29404776459999998</v>
      </c>
      <c r="D117" s="149">
        <v>0.29901406380000001</v>
      </c>
      <c r="E117" s="149">
        <v>0.31459776340000001</v>
      </c>
      <c r="F117" s="149">
        <v>0.3266825679</v>
      </c>
      <c r="G117" s="149">
        <v>0.35740658479999998</v>
      </c>
      <c r="H117" s="149">
        <v>0.43963697029999999</v>
      </c>
      <c r="I117" s="149">
        <v>0.4698309786</v>
      </c>
      <c r="J117" s="149">
        <v>0.46442726960000003</v>
      </c>
      <c r="K117" s="149">
        <v>0.5199466318</v>
      </c>
      <c r="L117" s="149">
        <v>0.55781947620000005</v>
      </c>
      <c r="M117" s="149">
        <v>0.51925635699999995</v>
      </c>
      <c r="N117" s="149">
        <v>0.4527942298</v>
      </c>
      <c r="O117" s="149">
        <v>0.37052006380000002</v>
      </c>
      <c r="P117" s="149">
        <v>0.35090758729999999</v>
      </c>
      <c r="Q117" s="149">
        <v>0.40724064580000002</v>
      </c>
      <c r="R117" s="149">
        <v>0.41452907119999999</v>
      </c>
      <c r="S117" s="149">
        <v>0.48904255720000001</v>
      </c>
      <c r="T117" s="149">
        <v>0.46430039899999997</v>
      </c>
      <c r="U117" s="149">
        <v>0.52633175629999995</v>
      </c>
      <c r="V117" s="149">
        <v>0.73401181240000002</v>
      </c>
      <c r="W117" s="149">
        <v>0.94334102109999995</v>
      </c>
      <c r="X117" s="149">
        <v>0.99200379429999996</v>
      </c>
      <c r="Y117" s="149">
        <v>0.99735532670000004</v>
      </c>
      <c r="Z117" s="149">
        <v>0.95753560270000004</v>
      </c>
      <c r="AA117" s="149">
        <v>1.0036677446</v>
      </c>
      <c r="AB117" s="149">
        <v>1.0763494695</v>
      </c>
      <c r="AC117" s="149">
        <v>1.1073210317</v>
      </c>
      <c r="AD117" s="149">
        <v>1.0626029057999999</v>
      </c>
      <c r="AE117" s="149">
        <v>1.170014219</v>
      </c>
      <c r="AF117" s="149">
        <v>1.6512810050901501</v>
      </c>
      <c r="AG117" s="149">
        <v>1.58308303023985</v>
      </c>
      <c r="AH117" s="149">
        <v>1.58622598025289</v>
      </c>
      <c r="AI117" s="149">
        <v>1.7084214653737599</v>
      </c>
      <c r="AJ117" s="149">
        <v>1.72926588374021</v>
      </c>
      <c r="AK117" s="149">
        <v>1.76024948888911</v>
      </c>
      <c r="AL117" s="149">
        <v>1.87590640369712</v>
      </c>
      <c r="AM117" s="149">
        <v>1.8458894205</v>
      </c>
      <c r="AN117" s="149">
        <v>2.0136174979520001</v>
      </c>
      <c r="AO117" s="149">
        <v>1.9173870548759999</v>
      </c>
      <c r="AP117" s="149">
        <v>2.1375376716100001</v>
      </c>
      <c r="AQ117" s="149">
        <v>1.4280398690781599</v>
      </c>
      <c r="AR117" s="149">
        <v>1.3420380739801501</v>
      </c>
      <c r="AS117" s="149">
        <v>1.5512659415135199</v>
      </c>
      <c r="AT117" s="149">
        <v>1.4286717629429599</v>
      </c>
      <c r="AU117" s="149">
        <v>1.43321586225695</v>
      </c>
      <c r="AV117" s="149">
        <v>1.58523519297571</v>
      </c>
      <c r="AW117" s="149">
        <v>1.4810558623443899</v>
      </c>
      <c r="AX117" s="149">
        <v>1.5651239279004401</v>
      </c>
      <c r="AY117" s="149">
        <v>1.5182031016906199</v>
      </c>
      <c r="AZ117" s="149">
        <v>1.3849460762594199</v>
      </c>
      <c r="BB117" s="150" t="str">
        <f>IF(A117='data countries EDGAR'!B128,"ok","falsch")</f>
        <v>ok</v>
      </c>
    </row>
    <row r="118" spans="1:54" x14ac:dyDescent="0.25">
      <c r="A118" s="149" t="s">
        <v>66</v>
      </c>
      <c r="B118" s="149">
        <v>14.23399582976</v>
      </c>
      <c r="C118" s="149">
        <v>14.66218533776</v>
      </c>
      <c r="D118" s="149">
        <v>14.71049712191</v>
      </c>
      <c r="E118" s="149">
        <v>15.26398950474</v>
      </c>
      <c r="F118" s="149">
        <v>18.100207971650001</v>
      </c>
      <c r="G118" s="149">
        <v>19.405687821170002</v>
      </c>
      <c r="H118" s="149">
        <v>21.328610297920001</v>
      </c>
      <c r="I118" s="149">
        <v>21.272376779030001</v>
      </c>
      <c r="J118" s="149">
        <v>23.324024956710002</v>
      </c>
      <c r="K118" s="149">
        <v>26.225575966360001</v>
      </c>
      <c r="L118" s="149">
        <v>28.111388153829999</v>
      </c>
      <c r="M118" s="149">
        <v>29.674420142980001</v>
      </c>
      <c r="N118" s="149">
        <v>31.281498536880001</v>
      </c>
      <c r="O118" s="149">
        <v>34.796196638790001</v>
      </c>
      <c r="P118" s="149">
        <v>36.089069241929998</v>
      </c>
      <c r="Q118" s="149">
        <v>37.803888368030002</v>
      </c>
      <c r="R118" s="149">
        <v>38.120901196040002</v>
      </c>
      <c r="S118" s="149">
        <v>39.244036997640002</v>
      </c>
      <c r="T118" s="149">
        <v>41.887653497240002</v>
      </c>
      <c r="U118" s="149">
        <v>49.084199412579999</v>
      </c>
      <c r="V118" s="149">
        <v>57.51294502452</v>
      </c>
      <c r="W118" s="149">
        <v>68.972577616929996</v>
      </c>
      <c r="X118" s="149">
        <v>72.303055976300001</v>
      </c>
      <c r="Y118" s="149">
        <v>78.890927927540005</v>
      </c>
      <c r="Z118" s="149">
        <v>84.796569869099997</v>
      </c>
      <c r="AA118" s="149">
        <v>91.30678652009</v>
      </c>
      <c r="AB118" s="149">
        <v>104.26518098792</v>
      </c>
      <c r="AC118" s="149">
        <v>111.77452648011</v>
      </c>
      <c r="AD118" s="149">
        <v>110.62405058032</v>
      </c>
      <c r="AE118" s="149">
        <v>121.13260701671</v>
      </c>
      <c r="AF118" s="149">
        <v>132.52191669729999</v>
      </c>
      <c r="AG118" s="149">
        <v>139.77530983809999</v>
      </c>
      <c r="AH118" s="149">
        <v>148.90668368620001</v>
      </c>
      <c r="AI118" s="149">
        <v>158.43591721070001</v>
      </c>
      <c r="AJ118" s="149">
        <v>170.86984712649999</v>
      </c>
      <c r="AK118" s="149">
        <v>183.09416285539999</v>
      </c>
      <c r="AL118" s="149">
        <v>190.7305820656</v>
      </c>
      <c r="AM118" s="149">
        <v>208.27599313670001</v>
      </c>
      <c r="AN118" s="149">
        <v>221.4241688418</v>
      </c>
      <c r="AO118" s="149">
        <v>199.48793795980001</v>
      </c>
      <c r="AP118" s="149">
        <v>217.10591872149999</v>
      </c>
      <c r="AQ118" s="149">
        <v>218.11293973466999</v>
      </c>
      <c r="AR118" s="149">
        <v>221.40276683979999</v>
      </c>
      <c r="AS118" s="149">
        <v>238.48415986449999</v>
      </c>
      <c r="AT118" s="149">
        <v>252.40155333120001</v>
      </c>
      <c r="AU118" s="149">
        <v>253.00126435230001</v>
      </c>
      <c r="AV118" s="149">
        <v>248.18034267760001</v>
      </c>
      <c r="AW118" s="149">
        <v>240.92923379000001</v>
      </c>
      <c r="AX118" s="149">
        <v>257.64829462860001</v>
      </c>
      <c r="AY118" s="149">
        <v>264.68474546829998</v>
      </c>
      <c r="AZ118" s="149">
        <v>262.17125659530001</v>
      </c>
      <c r="BB118" s="150" t="str">
        <f>IF(A118='data countries EDGAR'!B129,"ok","falsch")</f>
        <v>ok</v>
      </c>
    </row>
    <row r="119" spans="1:54" x14ac:dyDescent="0.25">
      <c r="A119" s="149" t="s">
        <v>60</v>
      </c>
      <c r="B119" s="149">
        <v>9.7619326099999994E-3</v>
      </c>
      <c r="C119" s="149">
        <v>9.7703852099999995E-3</v>
      </c>
      <c r="D119" s="149">
        <v>1.070117734E-2</v>
      </c>
      <c r="E119" s="149">
        <v>1.238634471E-2</v>
      </c>
      <c r="F119" s="149">
        <v>1.5254878459999999E-2</v>
      </c>
      <c r="G119" s="149">
        <v>1.287292533E-2</v>
      </c>
      <c r="H119" s="149">
        <v>1.2327475839999999E-2</v>
      </c>
      <c r="I119" s="149">
        <v>1.309746688E-2</v>
      </c>
      <c r="J119" s="149">
        <v>1.292485675E-2</v>
      </c>
      <c r="K119" s="149">
        <v>1.471760913E-2</v>
      </c>
      <c r="L119" s="149">
        <v>1.5109023028000001E-2</v>
      </c>
      <c r="M119" s="149">
        <v>1.6441155318E-2</v>
      </c>
      <c r="N119" s="149">
        <v>1.5171891601E-2</v>
      </c>
      <c r="O119" s="149">
        <v>1.5716708279E-2</v>
      </c>
      <c r="P119" s="149">
        <v>5.0316769839999997E-2</v>
      </c>
      <c r="Q119" s="149">
        <v>5.7441794480000002E-2</v>
      </c>
      <c r="R119" s="149">
        <v>5.673158105E-2</v>
      </c>
      <c r="S119" s="149">
        <v>6.4584335000000007E-2</v>
      </c>
      <c r="T119" s="149">
        <v>7.8340570799999995E-2</v>
      </c>
      <c r="U119" s="149">
        <v>7.3978087240000004E-2</v>
      </c>
      <c r="V119" s="149">
        <v>9.0911565599999994E-2</v>
      </c>
      <c r="W119" s="149">
        <v>9.1089250940000005E-2</v>
      </c>
      <c r="X119" s="149">
        <v>9.3910788659999994E-2</v>
      </c>
      <c r="Y119" s="149">
        <v>0.10757514221</v>
      </c>
      <c r="Z119" s="149">
        <v>0.23071481169999999</v>
      </c>
      <c r="AA119" s="149">
        <v>0.3056342675</v>
      </c>
      <c r="AB119" s="149">
        <v>0.32101028190000003</v>
      </c>
      <c r="AC119" s="149">
        <v>0.28745026909999999</v>
      </c>
      <c r="AD119" s="149">
        <v>0.32984580100999999</v>
      </c>
      <c r="AE119" s="149">
        <v>0.32332186489999998</v>
      </c>
      <c r="AF119" s="149">
        <v>0.57605803259999999</v>
      </c>
      <c r="AG119" s="149">
        <v>0.50222113344999997</v>
      </c>
      <c r="AH119" s="149">
        <v>0.59287563911999996</v>
      </c>
      <c r="AI119" s="149">
        <v>0.50857600033000006</v>
      </c>
      <c r="AJ119" s="149">
        <v>0.67180170567999997</v>
      </c>
      <c r="AK119" s="149">
        <v>0.61859858153000002</v>
      </c>
      <c r="AL119" s="149">
        <v>0.75014469847999998</v>
      </c>
      <c r="AM119" s="149">
        <v>0.70612362204000001</v>
      </c>
      <c r="AN119" s="149">
        <v>0.78458805223000005</v>
      </c>
      <c r="AO119" s="149">
        <v>0.80742391246</v>
      </c>
      <c r="AP119" s="149">
        <v>0.87274140818000001</v>
      </c>
      <c r="AQ119" s="149">
        <v>1.20061969927</v>
      </c>
      <c r="AR119" s="149">
        <v>1.4100118263999999</v>
      </c>
      <c r="AS119" s="149">
        <v>1.4607695172399999</v>
      </c>
      <c r="AT119" s="149">
        <v>1.92384772858</v>
      </c>
      <c r="AU119" s="149">
        <v>1.5134339316400001</v>
      </c>
      <c r="AV119" s="149">
        <v>1.53233534559</v>
      </c>
      <c r="AW119" s="149">
        <v>1.60467699894</v>
      </c>
      <c r="AX119" s="149">
        <v>1.65124563572</v>
      </c>
      <c r="AY119" s="149">
        <v>1.7023309926400001</v>
      </c>
      <c r="AZ119" s="149">
        <v>1.6663276522099999</v>
      </c>
      <c r="BB119" s="150" t="str">
        <f>IF(A119='data countries EDGAR'!B130,"ok","falsch")</f>
        <v>ok</v>
      </c>
    </row>
    <row r="120" spans="1:54" x14ac:dyDescent="0.25">
      <c r="A120" s="149" t="s">
        <v>41</v>
      </c>
      <c r="B120" s="149">
        <v>0.27237957169999999</v>
      </c>
      <c r="C120" s="149">
        <v>0.27151695370000001</v>
      </c>
      <c r="D120" s="149">
        <v>0.27259777829999998</v>
      </c>
      <c r="E120" s="149">
        <v>0.28323479499999998</v>
      </c>
      <c r="F120" s="149">
        <v>0.29644245499999999</v>
      </c>
      <c r="G120" s="149">
        <v>0.31354054650000002</v>
      </c>
      <c r="H120" s="149">
        <v>0.3106705387</v>
      </c>
      <c r="I120" s="149">
        <v>0.31978771700000003</v>
      </c>
      <c r="J120" s="149">
        <v>0.31215600259999998</v>
      </c>
      <c r="K120" s="149">
        <v>0.3379637673</v>
      </c>
      <c r="L120" s="149">
        <v>0.36411324550000002</v>
      </c>
      <c r="M120" s="149">
        <v>0.44216309990000002</v>
      </c>
      <c r="N120" s="149">
        <v>0.3259536817</v>
      </c>
      <c r="O120" s="149">
        <v>0.33000199140000003</v>
      </c>
      <c r="P120" s="149">
        <v>0.33029753550000002</v>
      </c>
      <c r="Q120" s="149">
        <v>0.36384732349999999</v>
      </c>
      <c r="R120" s="149">
        <v>0.30435489780000002</v>
      </c>
      <c r="S120" s="149">
        <v>0.4359689618</v>
      </c>
      <c r="T120" s="149">
        <v>0.2457852213</v>
      </c>
      <c r="U120" s="149">
        <v>0.40849997179999997</v>
      </c>
      <c r="V120" s="149">
        <v>0.38324485380000001</v>
      </c>
      <c r="W120" s="149">
        <v>0.45771364339999998</v>
      </c>
      <c r="X120" s="149">
        <v>0.43627972529999998</v>
      </c>
      <c r="Y120" s="149">
        <v>0.42843727980000001</v>
      </c>
      <c r="Z120" s="149">
        <v>0.43277584460000001</v>
      </c>
      <c r="AA120" s="149">
        <v>0.44565764250000001</v>
      </c>
      <c r="AB120" s="149">
        <v>0.47906975070000002</v>
      </c>
      <c r="AC120" s="149">
        <v>0.50446687700000004</v>
      </c>
      <c r="AD120" s="149">
        <v>0.51692184890000004</v>
      </c>
      <c r="AE120" s="149">
        <v>0.53687045</v>
      </c>
      <c r="AF120" s="149">
        <v>0.94861585000000004</v>
      </c>
      <c r="AG120" s="149">
        <v>0.97268213999999997</v>
      </c>
      <c r="AH120" s="149">
        <v>0.98733066000000003</v>
      </c>
      <c r="AI120" s="149">
        <v>1.01663864443</v>
      </c>
      <c r="AJ120" s="149">
        <v>1.0497380083800001</v>
      </c>
      <c r="AK120" s="149">
        <v>1.06418299313</v>
      </c>
      <c r="AL120" s="149">
        <v>1.2481605602400001</v>
      </c>
      <c r="AM120" s="149">
        <v>1.45971413735</v>
      </c>
      <c r="AN120" s="149">
        <v>1.738367408</v>
      </c>
      <c r="AO120" s="149">
        <v>2.1594548809999998</v>
      </c>
      <c r="AP120" s="149">
        <v>2.1360695889999999</v>
      </c>
      <c r="AQ120" s="149">
        <v>2.1992470220999998</v>
      </c>
      <c r="AR120" s="149">
        <v>2.3369637970000001</v>
      </c>
      <c r="AS120" s="149">
        <v>2.6469610654000002</v>
      </c>
      <c r="AT120" s="149">
        <v>2.8406152840000001</v>
      </c>
      <c r="AU120" s="149">
        <v>3.112966568</v>
      </c>
      <c r="AV120" s="149">
        <v>3.110401677</v>
      </c>
      <c r="AW120" s="149">
        <v>3.6399516933</v>
      </c>
      <c r="AX120" s="149">
        <v>3.822350422</v>
      </c>
      <c r="AY120" s="149">
        <v>3.8568264929999998</v>
      </c>
      <c r="AZ120" s="149">
        <v>3.482183708</v>
      </c>
      <c r="BB120" s="150" t="str">
        <f>IF(A120='data countries EDGAR'!B131,"ok","falsch")</f>
        <v>ok</v>
      </c>
    </row>
    <row r="121" spans="1:54" x14ac:dyDescent="0.25">
      <c r="A121" s="149" t="s">
        <v>107</v>
      </c>
      <c r="B121" s="149">
        <v>0.71259677914999997</v>
      </c>
      <c r="C121" s="149">
        <v>0.71257118335000003</v>
      </c>
      <c r="D121" s="149">
        <v>0.88581462913999998</v>
      </c>
      <c r="E121" s="149">
        <v>0.85188824543999997</v>
      </c>
      <c r="F121" s="149">
        <v>0.78249196983000002</v>
      </c>
      <c r="G121" s="149">
        <v>0.70737683422999997</v>
      </c>
      <c r="H121" s="149">
        <v>0.79432216572000003</v>
      </c>
      <c r="I121" s="149">
        <v>0.83866000332000001</v>
      </c>
      <c r="J121" s="149">
        <v>0.97208993080999995</v>
      </c>
      <c r="K121" s="149">
        <v>0.94840808380999997</v>
      </c>
      <c r="L121" s="149">
        <v>1.0506095422999999</v>
      </c>
      <c r="M121" s="149">
        <v>1.1851875401</v>
      </c>
      <c r="N121" s="149">
        <v>1.3524952720000001</v>
      </c>
      <c r="O121" s="149">
        <v>1.01047098769</v>
      </c>
      <c r="P121" s="149">
        <v>1.3676196196499999</v>
      </c>
      <c r="Q121" s="149">
        <v>1.1989237769100001</v>
      </c>
      <c r="R121" s="149">
        <v>1.91281326487</v>
      </c>
      <c r="S121" s="149">
        <v>2.0041890219299998</v>
      </c>
      <c r="T121" s="149">
        <v>2.1768570814900001</v>
      </c>
      <c r="U121" s="149">
        <v>2.3576893565499999</v>
      </c>
      <c r="V121" s="149">
        <v>2.3515272502100002</v>
      </c>
      <c r="W121" s="149">
        <v>2.24805566097</v>
      </c>
      <c r="X121" s="149">
        <v>2.2062564685299999</v>
      </c>
      <c r="Y121" s="149">
        <v>2.8439138587900001</v>
      </c>
      <c r="Z121" s="149">
        <v>2.5455060489500001</v>
      </c>
      <c r="AA121" s="149">
        <v>2.4169673997099999</v>
      </c>
      <c r="AB121" s="149">
        <v>2.36592777107</v>
      </c>
      <c r="AC121" s="149">
        <v>2.5147693533500002</v>
      </c>
      <c r="AD121" s="149">
        <v>2.4155658941599998</v>
      </c>
      <c r="AE121" s="149">
        <v>2.4500905201599998</v>
      </c>
      <c r="AF121" s="149">
        <v>2.1621168184199999</v>
      </c>
      <c r="AG121" s="149">
        <v>2.5245744547000002</v>
      </c>
      <c r="AH121" s="149">
        <v>2.35407780213</v>
      </c>
      <c r="AI121" s="149">
        <v>2.6414531929399998</v>
      </c>
      <c r="AJ121" s="149">
        <v>2.6388900586999999</v>
      </c>
      <c r="AK121" s="149">
        <v>2.6654920352699998</v>
      </c>
      <c r="AL121" s="149">
        <v>2.6972292739000001</v>
      </c>
      <c r="AM121" s="149">
        <v>2.7576141139999999</v>
      </c>
      <c r="AN121" s="149">
        <v>2.7598025486000002</v>
      </c>
      <c r="AO121" s="149">
        <v>2.5399714475000001</v>
      </c>
      <c r="AP121" s="149">
        <v>2.6270736721299999</v>
      </c>
      <c r="AQ121" s="149">
        <v>2.6006858514300002</v>
      </c>
      <c r="AR121" s="149">
        <v>2.7666549833060001</v>
      </c>
      <c r="AS121" s="149">
        <v>2.4288463623999998</v>
      </c>
      <c r="AT121" s="149">
        <v>2.4120441492000002</v>
      </c>
      <c r="AU121" s="149">
        <v>1.7080339337999999</v>
      </c>
      <c r="AV121" s="149">
        <v>1.41322191409</v>
      </c>
      <c r="AW121" s="149">
        <v>1.5762247333824</v>
      </c>
      <c r="AX121" s="149">
        <v>1.6077200832545999</v>
      </c>
      <c r="AY121" s="149">
        <v>1.640712779317</v>
      </c>
      <c r="AZ121" s="149">
        <v>1.5549746412150001</v>
      </c>
      <c r="BB121" s="150" t="str">
        <f>IF(A121='data countries EDGAR'!B132,"ok","falsch")</f>
        <v>ok</v>
      </c>
    </row>
    <row r="122" spans="1:54" x14ac:dyDescent="0.25">
      <c r="A122" s="149" t="s">
        <v>130</v>
      </c>
      <c r="B122" s="149">
        <v>0.48671613896478999</v>
      </c>
      <c r="C122" s="149">
        <v>0.48957792255478999</v>
      </c>
      <c r="D122" s="149">
        <v>0.56490739385056998</v>
      </c>
      <c r="E122" s="149">
        <v>0.61587430156551004</v>
      </c>
      <c r="F122" s="149">
        <v>0.51763879456668005</v>
      </c>
      <c r="G122" s="149">
        <v>0.64193215836738005</v>
      </c>
      <c r="H122" s="149">
        <v>0.57497018533833999</v>
      </c>
      <c r="I122" s="149">
        <v>0.63357562316738003</v>
      </c>
      <c r="J122" s="149">
        <v>0.65860852283328997</v>
      </c>
      <c r="K122" s="149">
        <v>0.62354551197275998</v>
      </c>
      <c r="L122" s="149">
        <v>0.63667983400775996</v>
      </c>
      <c r="M122" s="149">
        <v>0.64629288588890998</v>
      </c>
      <c r="N122" s="149">
        <v>0.63740679386257004</v>
      </c>
      <c r="O122" s="149">
        <v>0.64485027542999995</v>
      </c>
      <c r="P122" s="149">
        <v>0.63683128979260994</v>
      </c>
      <c r="Q122" s="149">
        <v>0.74635255593717997</v>
      </c>
      <c r="R122" s="149">
        <v>0.82387357382624005</v>
      </c>
      <c r="S122" s="149">
        <v>1.0003134531467399</v>
      </c>
      <c r="T122" s="149">
        <v>1.1738914090639301</v>
      </c>
      <c r="U122" s="149">
        <v>1.48541195189919</v>
      </c>
      <c r="V122" s="149">
        <v>1.5926657852350801</v>
      </c>
      <c r="W122" s="149">
        <v>1.4261388033078399</v>
      </c>
      <c r="X122" s="149">
        <v>1.5667133744408801</v>
      </c>
      <c r="Y122" s="149">
        <v>1.9064136686493001</v>
      </c>
      <c r="Z122" s="149">
        <v>1.8648259651331001</v>
      </c>
      <c r="AA122" s="149">
        <v>1.8609526379461001</v>
      </c>
      <c r="AB122" s="149">
        <v>1.8739081687835</v>
      </c>
      <c r="AC122" s="149">
        <v>1.8070208347498</v>
      </c>
      <c r="AD122" s="149">
        <v>1.7420935558810999</v>
      </c>
      <c r="AE122" s="149">
        <v>1.7789132799592999</v>
      </c>
      <c r="AF122" s="149">
        <v>1.8874854259138001</v>
      </c>
      <c r="AG122" s="149">
        <v>1.9017883108697999</v>
      </c>
      <c r="AH122" s="149">
        <v>1.8475482926549001</v>
      </c>
      <c r="AI122" s="149">
        <v>1.9452541553061</v>
      </c>
      <c r="AJ122" s="149">
        <v>1.9788528701620001</v>
      </c>
      <c r="AK122" s="149">
        <v>1.8752563270560001</v>
      </c>
      <c r="AL122" s="149">
        <v>1.8044587495936999</v>
      </c>
      <c r="AM122" s="149">
        <v>1.8283045534844</v>
      </c>
      <c r="AN122" s="149">
        <v>1.7997600185622999</v>
      </c>
      <c r="AO122" s="149">
        <v>1.9704102069352001</v>
      </c>
      <c r="AP122" s="149">
        <v>2.0372833866727</v>
      </c>
      <c r="AQ122" s="149">
        <v>2.1217422730278002</v>
      </c>
      <c r="AR122" s="149">
        <v>2.1525173844436001</v>
      </c>
      <c r="AS122" s="149">
        <v>2.1706366668289001</v>
      </c>
      <c r="AT122" s="149">
        <v>2.2437524706762999</v>
      </c>
      <c r="AU122" s="149">
        <v>1.9426929686376999</v>
      </c>
      <c r="AV122" s="149">
        <v>1.9580488343377001</v>
      </c>
      <c r="AW122" s="149">
        <v>2.1477509210377002</v>
      </c>
      <c r="AX122" s="149">
        <v>2.0871981928165</v>
      </c>
      <c r="AY122" s="149">
        <v>2.0395534536140998</v>
      </c>
      <c r="AZ122" s="149">
        <v>1.7737224003175001</v>
      </c>
      <c r="BB122" s="150" t="str">
        <f>IF(A122='data countries EDGAR'!B133,"ok","falsch")</f>
        <v>ok</v>
      </c>
    </row>
    <row r="123" spans="1:54" x14ac:dyDescent="0.25">
      <c r="A123" s="149" t="s">
        <v>42</v>
      </c>
      <c r="B123" s="149">
        <v>0.37771952012600002</v>
      </c>
      <c r="C123" s="149">
        <v>0.379221952626</v>
      </c>
      <c r="D123" s="149">
        <v>0.37824814360499998</v>
      </c>
      <c r="E123" s="149">
        <v>0.38803862436499997</v>
      </c>
      <c r="F123" s="149">
        <v>0.41504434385</v>
      </c>
      <c r="G123" s="149">
        <v>0.42911271732900003</v>
      </c>
      <c r="H123" s="149">
        <v>0.43174571667900002</v>
      </c>
      <c r="I123" s="149">
        <v>0.447375911126</v>
      </c>
      <c r="J123" s="149">
        <v>0.43974697557300002</v>
      </c>
      <c r="K123" s="149">
        <v>0.48478750260800002</v>
      </c>
      <c r="L123" s="149">
        <v>0.52971173022600004</v>
      </c>
      <c r="M123" s="149">
        <v>0.444694004571</v>
      </c>
      <c r="N123" s="149">
        <v>0.40777267928700001</v>
      </c>
      <c r="O123" s="149">
        <v>0.417908472202</v>
      </c>
      <c r="P123" s="149">
        <v>0.59296160647069995</v>
      </c>
      <c r="Q123" s="149">
        <v>0.612588012297</v>
      </c>
      <c r="R123" s="149">
        <v>0.39189280543100002</v>
      </c>
      <c r="S123" s="149">
        <v>0.66808256242300001</v>
      </c>
      <c r="T123" s="149">
        <v>0.79884148380800002</v>
      </c>
      <c r="U123" s="149">
        <v>0.85417989728900001</v>
      </c>
      <c r="V123" s="149">
        <v>0.71591539675500004</v>
      </c>
      <c r="W123" s="149">
        <v>0.89919536120499999</v>
      </c>
      <c r="X123" s="149">
        <v>2.52888711637081</v>
      </c>
      <c r="Y123" s="149">
        <v>2.53154735510949</v>
      </c>
      <c r="Z123" s="149">
        <v>2.6555876500000002</v>
      </c>
      <c r="AA123" s="149">
        <v>2.7717778145</v>
      </c>
      <c r="AB123" s="149">
        <v>2.7322500583</v>
      </c>
      <c r="AC123" s="149">
        <v>2.8635305332000001</v>
      </c>
      <c r="AD123" s="149">
        <v>2.9244936630999998</v>
      </c>
      <c r="AE123" s="149">
        <v>3.0379560859999999</v>
      </c>
      <c r="AF123" s="149">
        <v>1.2319965157249899</v>
      </c>
      <c r="AG123" s="149">
        <v>1.3384211987000001</v>
      </c>
      <c r="AH123" s="149">
        <v>1.4288508745999999</v>
      </c>
      <c r="AI123" s="149">
        <v>1.5025565674000001</v>
      </c>
      <c r="AJ123" s="149">
        <v>1.6493402132099999</v>
      </c>
      <c r="AK123" s="149">
        <v>1.6777263465400001</v>
      </c>
      <c r="AL123" s="149">
        <v>1.79844044255331</v>
      </c>
      <c r="AM123" s="149">
        <v>1.97904984185</v>
      </c>
      <c r="AN123" s="149">
        <v>2.2875992166999999</v>
      </c>
      <c r="AO123" s="149">
        <v>2.2064704327100002</v>
      </c>
      <c r="AP123" s="149">
        <v>2.2460114714000001</v>
      </c>
      <c r="AQ123" s="149">
        <v>2.2743238437171698</v>
      </c>
      <c r="AR123" s="149">
        <v>2.5757248020471999</v>
      </c>
      <c r="AS123" s="149">
        <v>2.3179331126607701</v>
      </c>
      <c r="AT123" s="149">
        <v>2.6963934422135001</v>
      </c>
      <c r="AU123" s="149">
        <v>2.7496015999057999</v>
      </c>
      <c r="AV123" s="149">
        <v>2.58438254815916</v>
      </c>
      <c r="AW123" s="149">
        <v>2.8629238006439</v>
      </c>
      <c r="AX123" s="149">
        <v>2.9248554131152402</v>
      </c>
      <c r="AY123" s="149">
        <v>2.9502537304032401</v>
      </c>
      <c r="AZ123" s="149">
        <v>2.66601963258644</v>
      </c>
      <c r="BB123" s="150" t="str">
        <f>IF(A123='data countries EDGAR'!B134,"ok","falsch")</f>
        <v>ok</v>
      </c>
    </row>
    <row r="124" spans="1:54" x14ac:dyDescent="0.25">
      <c r="A124" s="149" t="s">
        <v>10</v>
      </c>
      <c r="B124" s="149">
        <v>0.30172123169999998</v>
      </c>
      <c r="C124" s="149">
        <v>0.30278214780000001</v>
      </c>
      <c r="D124" s="149">
        <v>0.34740154270000001</v>
      </c>
      <c r="E124" s="149">
        <v>0.37703218989999998</v>
      </c>
      <c r="F124" s="149">
        <v>0.44531750840000001</v>
      </c>
      <c r="G124" s="149">
        <v>0.464695417</v>
      </c>
      <c r="H124" s="149">
        <v>0.51236485129999998</v>
      </c>
      <c r="I124" s="149">
        <v>0.59443803620000002</v>
      </c>
      <c r="J124" s="149">
        <v>0.62294133399999996</v>
      </c>
      <c r="K124" s="149">
        <v>0.62725412530000002</v>
      </c>
      <c r="L124" s="149">
        <v>0.58601451979999997</v>
      </c>
      <c r="M124" s="149">
        <v>0.6045812049</v>
      </c>
      <c r="N124" s="149">
        <v>0.5568669315</v>
      </c>
      <c r="O124" s="149">
        <v>0.63408460519999998</v>
      </c>
      <c r="P124" s="149">
        <v>0.68131674600000003</v>
      </c>
      <c r="Q124" s="149">
        <v>0.640094728</v>
      </c>
      <c r="R124" s="149">
        <v>0.79175419300000005</v>
      </c>
      <c r="S124" s="149">
        <v>0.83758123449999999</v>
      </c>
      <c r="T124" s="149">
        <v>0.92714264099999999</v>
      </c>
      <c r="U124" s="149">
        <v>1.0447419615</v>
      </c>
      <c r="V124" s="149">
        <v>1.1917194065000001</v>
      </c>
      <c r="W124" s="149">
        <v>1.2754531075</v>
      </c>
      <c r="X124" s="149">
        <v>1.347159633</v>
      </c>
      <c r="Y124" s="149">
        <v>1.4848958619999999</v>
      </c>
      <c r="Z124" s="149">
        <v>1.529359326</v>
      </c>
      <c r="AA124" s="149">
        <v>1.5664260675999999</v>
      </c>
      <c r="AB124" s="149">
        <v>1.6403364995</v>
      </c>
      <c r="AC124" s="149">
        <v>1.6471701839999999</v>
      </c>
      <c r="AD124" s="149">
        <v>1.8071065955000001</v>
      </c>
      <c r="AE124" s="149">
        <v>2.2137626196000002</v>
      </c>
      <c r="AF124" s="149">
        <v>2.4482749304000002</v>
      </c>
      <c r="AG124" s="149">
        <v>2.5867115554</v>
      </c>
      <c r="AH124" s="149">
        <v>2.6426620248999999</v>
      </c>
      <c r="AI124" s="149">
        <v>2.7665848034999998</v>
      </c>
      <c r="AJ124" s="149">
        <v>2.7903302464999999</v>
      </c>
      <c r="AK124" s="149">
        <v>2.9844259540000002</v>
      </c>
      <c r="AL124" s="149">
        <v>3.3282219500000001</v>
      </c>
      <c r="AM124" s="149">
        <v>3.4200333419</v>
      </c>
      <c r="AN124" s="149">
        <v>3.4940462519</v>
      </c>
      <c r="AO124" s="149">
        <v>3.4436700993999998</v>
      </c>
      <c r="AP124" s="149">
        <v>3.681550251</v>
      </c>
      <c r="AQ124" s="149">
        <v>3.6627229925</v>
      </c>
      <c r="AR124" s="149">
        <v>3.7592183635</v>
      </c>
      <c r="AS124" s="149">
        <v>3.8581608661</v>
      </c>
      <c r="AT124" s="149">
        <v>3.9945246331000002</v>
      </c>
      <c r="AU124" s="149">
        <v>3.9952754963000001</v>
      </c>
      <c r="AV124" s="149">
        <v>4.0663262406999996</v>
      </c>
      <c r="AW124" s="149">
        <v>4.2081933658999997</v>
      </c>
      <c r="AX124" s="149">
        <v>4.1665838037</v>
      </c>
      <c r="AY124" s="149">
        <v>3.9995636338999998</v>
      </c>
      <c r="AZ124" s="149">
        <v>3.6284328199</v>
      </c>
      <c r="BB124" s="150" t="str">
        <f>IF(A124='data countries EDGAR'!B135,"ok","falsch")</f>
        <v>ok</v>
      </c>
    </row>
    <row r="125" spans="1:54" x14ac:dyDescent="0.25">
      <c r="A125" s="149" t="s">
        <v>141</v>
      </c>
      <c r="B125" s="149">
        <v>121.39246806398999</v>
      </c>
      <c r="C125" s="149">
        <v>121.88736247909</v>
      </c>
      <c r="D125" s="149">
        <v>134.03331862409999</v>
      </c>
      <c r="E125" s="149">
        <v>144.14341998789999</v>
      </c>
      <c r="F125" s="149">
        <v>159.15038831499999</v>
      </c>
      <c r="G125" s="149">
        <v>167.50325074840001</v>
      </c>
      <c r="H125" s="149">
        <v>178.70729356539999</v>
      </c>
      <c r="I125" s="149">
        <v>184.79161979439999</v>
      </c>
      <c r="J125" s="149">
        <v>206.67698209490001</v>
      </c>
      <c r="K125" s="149">
        <v>218.8274857504</v>
      </c>
      <c r="L125" s="149">
        <v>242.1532446949</v>
      </c>
      <c r="M125" s="149">
        <v>260.40916068105003</v>
      </c>
      <c r="N125" s="149">
        <v>278.17176901750003</v>
      </c>
      <c r="O125" s="149">
        <v>262.49165826789999</v>
      </c>
      <c r="P125" s="149">
        <v>266.53633740399999</v>
      </c>
      <c r="Q125" s="149">
        <v>275.62036718759998</v>
      </c>
      <c r="R125" s="149">
        <v>271.2582878906</v>
      </c>
      <c r="S125" s="149">
        <v>282.86230123600001</v>
      </c>
      <c r="T125" s="149">
        <v>281.5618724409</v>
      </c>
      <c r="U125" s="149">
        <v>294.85719789019998</v>
      </c>
      <c r="V125" s="149">
        <v>291.03738990570002</v>
      </c>
      <c r="W125" s="149">
        <v>308.8252785574</v>
      </c>
      <c r="X125" s="149">
        <v>312.79689980360001</v>
      </c>
      <c r="Y125" s="149">
        <v>320.7872166253</v>
      </c>
      <c r="Z125" s="149">
        <v>346.39669909640003</v>
      </c>
      <c r="AA125" s="149">
        <v>326.66952841469998</v>
      </c>
      <c r="AB125" s="149">
        <v>342.63867808830003</v>
      </c>
      <c r="AC125" s="149">
        <v>361.8318086557</v>
      </c>
      <c r="AD125" s="149">
        <v>384.26327764870001</v>
      </c>
      <c r="AE125" s="149">
        <v>373.41937337590002</v>
      </c>
      <c r="AF125" s="149">
        <v>397.96826739170001</v>
      </c>
      <c r="AG125" s="149">
        <v>395.77794292660002</v>
      </c>
      <c r="AH125" s="149">
        <v>401.83486466160002</v>
      </c>
      <c r="AI125" s="149">
        <v>421.98218130079999</v>
      </c>
      <c r="AJ125" s="149">
        <v>431.71654089579999</v>
      </c>
      <c r="AK125" s="149">
        <v>448.8610080528</v>
      </c>
      <c r="AL125" s="149">
        <v>465.47622211509997</v>
      </c>
      <c r="AM125" s="149">
        <v>472.4791441612</v>
      </c>
      <c r="AN125" s="149">
        <v>473.89015591679998</v>
      </c>
      <c r="AO125" s="149">
        <v>464.12203119660001</v>
      </c>
      <c r="AP125" s="149">
        <v>479.37448426780003</v>
      </c>
      <c r="AQ125" s="149">
        <v>489.19606202969999</v>
      </c>
      <c r="AR125" s="149">
        <v>508.50026544510001</v>
      </c>
      <c r="AS125" s="149">
        <v>495.69487496490001</v>
      </c>
      <c r="AT125" s="149">
        <v>482.75264742910002</v>
      </c>
      <c r="AU125" s="149">
        <v>491.48310151660002</v>
      </c>
      <c r="AV125" s="149">
        <v>498.81817672189999</v>
      </c>
      <c r="AW125" s="149">
        <v>501.1962164208</v>
      </c>
      <c r="AX125" s="149">
        <v>504.60858411219999</v>
      </c>
      <c r="AY125" s="149">
        <v>487.5697281532</v>
      </c>
      <c r="AZ125" s="149">
        <v>407.69511171549999</v>
      </c>
      <c r="BB125" s="150" t="str">
        <f>IF(A125='data countries EDGAR'!B136,"ok","falsch")</f>
        <v>ok</v>
      </c>
    </row>
    <row r="126" spans="1:54" x14ac:dyDescent="0.25">
      <c r="A126" s="149" t="s">
        <v>211</v>
      </c>
      <c r="B126" s="149">
        <v>16.693015694</v>
      </c>
      <c r="C126" s="149">
        <v>16.721357658700001</v>
      </c>
      <c r="D126" s="149">
        <v>17.824422080000002</v>
      </c>
      <c r="E126" s="149">
        <v>19.765220921000001</v>
      </c>
      <c r="F126" s="149">
        <v>21.551952774</v>
      </c>
      <c r="G126" s="149">
        <v>22.344599255999999</v>
      </c>
      <c r="H126" s="149">
        <v>25.124042774999999</v>
      </c>
      <c r="I126" s="149">
        <v>25.068799882</v>
      </c>
      <c r="J126" s="149">
        <v>26.600096099999998</v>
      </c>
      <c r="K126" s="149">
        <v>26.894354233800001</v>
      </c>
      <c r="L126" s="149">
        <v>28.091934050999999</v>
      </c>
      <c r="M126" s="149">
        <v>26.392736348</v>
      </c>
      <c r="N126" s="149">
        <v>27.26741153</v>
      </c>
      <c r="O126" s="149">
        <v>27.929039576000001</v>
      </c>
      <c r="P126" s="149">
        <v>28.325294473</v>
      </c>
      <c r="Q126" s="149">
        <v>28.435944653</v>
      </c>
      <c r="R126" s="149">
        <v>29.673214765000001</v>
      </c>
      <c r="S126" s="149">
        <v>31.319297752000001</v>
      </c>
      <c r="T126" s="149">
        <v>31.160386521</v>
      </c>
      <c r="U126" s="149">
        <v>31.076250999999999</v>
      </c>
      <c r="V126" s="149">
        <v>31.959243744999998</v>
      </c>
      <c r="W126" s="149">
        <v>25.771317841999998</v>
      </c>
      <c r="X126" s="149">
        <v>20.467957553000002</v>
      </c>
      <c r="Y126" s="149">
        <v>17.341389080999999</v>
      </c>
      <c r="Z126" s="149">
        <v>14.103270775</v>
      </c>
      <c r="AA126" s="149">
        <v>12.213753734999999</v>
      </c>
      <c r="AB126" s="149">
        <v>10.518946902</v>
      </c>
      <c r="AC126" s="149">
        <v>9.5655659669999906</v>
      </c>
      <c r="AD126" s="149">
        <v>8.6489839477999997</v>
      </c>
      <c r="AE126" s="149">
        <v>7.3392893584000003</v>
      </c>
      <c r="AF126" s="149">
        <v>6.8220971329999998</v>
      </c>
      <c r="AG126" s="149">
        <v>7.1233823436000003</v>
      </c>
      <c r="AH126" s="149">
        <v>7.2668286220000002</v>
      </c>
      <c r="AI126" s="149">
        <v>7.8161151010000003</v>
      </c>
      <c r="AJ126" s="149">
        <v>7.8772812953700004</v>
      </c>
      <c r="AK126" s="149">
        <v>8.2814846781</v>
      </c>
      <c r="AL126" s="149">
        <v>8.0517500613799999</v>
      </c>
      <c r="AM126" s="149">
        <v>7.95786997037</v>
      </c>
      <c r="AN126" s="149">
        <v>7.8688398623099998</v>
      </c>
      <c r="AO126" s="149">
        <v>7.7372786001500096</v>
      </c>
      <c r="AP126" s="149">
        <v>8.4775015956300006</v>
      </c>
      <c r="AQ126" s="149">
        <v>8.5168847134700005</v>
      </c>
      <c r="AR126" s="149">
        <v>8.3387101056299997</v>
      </c>
      <c r="AS126" s="149">
        <v>7.3525662486299996</v>
      </c>
      <c r="AT126" s="149">
        <v>7.9422468241699997</v>
      </c>
      <c r="AU126" s="149">
        <v>8.2024003667500001</v>
      </c>
      <c r="AV126" s="149">
        <v>8.3012174008200006</v>
      </c>
      <c r="AW126" s="149">
        <v>8.1955726469000005</v>
      </c>
      <c r="AX126" s="149">
        <v>8.6848903941939994</v>
      </c>
      <c r="AY126" s="149">
        <v>8.2454632356868007</v>
      </c>
      <c r="AZ126" s="149">
        <v>8.4865450000908993</v>
      </c>
      <c r="BB126" s="150" t="str">
        <f>IF(A126='data countries EDGAR'!B137,"ok","falsch")</f>
        <v>ok</v>
      </c>
    </row>
    <row r="127" spans="1:54" x14ac:dyDescent="0.25">
      <c r="A127" s="149" t="s">
        <v>50</v>
      </c>
      <c r="B127" s="149">
        <v>5.5542168692000002</v>
      </c>
      <c r="C127" s="149">
        <v>5.5536449345000003</v>
      </c>
      <c r="D127" s="149">
        <v>5.1391600435000004</v>
      </c>
      <c r="E127" s="149">
        <v>5.4776025024999999</v>
      </c>
      <c r="F127" s="149">
        <v>6.1067422430000002</v>
      </c>
      <c r="G127" s="149">
        <v>6.2987035525000001</v>
      </c>
      <c r="H127" s="149">
        <v>6.4472084235000002</v>
      </c>
      <c r="I127" s="149">
        <v>7.3586583255000004</v>
      </c>
      <c r="J127" s="149">
        <v>7.9267054505000001</v>
      </c>
      <c r="K127" s="149">
        <v>8.5314709815000001</v>
      </c>
      <c r="L127" s="149">
        <v>9.2797795680000004</v>
      </c>
      <c r="M127" s="149">
        <v>8.8637894240000001</v>
      </c>
      <c r="N127" s="149">
        <v>9.4117683855000003</v>
      </c>
      <c r="O127" s="149">
        <v>9.7515974535000005</v>
      </c>
      <c r="P127" s="149">
        <v>10.282487425499999</v>
      </c>
      <c r="Q127" s="149">
        <v>11.934657694</v>
      </c>
      <c r="R127" s="149">
        <v>13.068548375500001</v>
      </c>
      <c r="S127" s="149">
        <v>13.876287818</v>
      </c>
      <c r="T127" s="149">
        <v>14.713075615999999</v>
      </c>
      <c r="U127" s="149">
        <v>13.972773746</v>
      </c>
      <c r="V127" s="149">
        <v>13.154353534</v>
      </c>
      <c r="W127" s="149">
        <v>14.865786623</v>
      </c>
      <c r="X127" s="149">
        <v>12.965988568</v>
      </c>
      <c r="Y127" s="149">
        <v>11.943114208000001</v>
      </c>
      <c r="Z127" s="149">
        <v>10.412670855</v>
      </c>
      <c r="AA127" s="149">
        <v>10.350503507999999</v>
      </c>
      <c r="AB127" s="149">
        <v>8.7486589921799993</v>
      </c>
      <c r="AC127" s="149">
        <v>8.5766656845499991</v>
      </c>
      <c r="AD127" s="149">
        <v>8.6030132644999995</v>
      </c>
      <c r="AE127" s="149">
        <v>8.6601892662199997</v>
      </c>
      <c r="AF127" s="149">
        <v>9.0481551169899994</v>
      </c>
      <c r="AG127" s="149">
        <v>9.01987739522</v>
      </c>
      <c r="AH127" s="149">
        <v>9.6658477790100008</v>
      </c>
      <c r="AI127" s="149">
        <v>9.3709530075400007</v>
      </c>
      <c r="AJ127" s="149">
        <v>9.58546493445</v>
      </c>
      <c r="AK127" s="149">
        <v>11.11757656538</v>
      </c>
      <c r="AL127" s="149">
        <v>12.605022463919999</v>
      </c>
      <c r="AM127" s="149">
        <v>13.17055395191</v>
      </c>
      <c r="AN127" s="149">
        <v>13.15079095288</v>
      </c>
      <c r="AO127" s="149">
        <v>13.835918868929999</v>
      </c>
      <c r="AP127" s="149">
        <v>14.58592747706</v>
      </c>
      <c r="AQ127" s="149">
        <v>16.100417266139999</v>
      </c>
      <c r="AR127" s="149">
        <v>17.469716869959999</v>
      </c>
      <c r="AS127" s="149">
        <v>18.74831649939</v>
      </c>
      <c r="AT127" s="149">
        <v>18.492189392509999</v>
      </c>
      <c r="AU127" s="149">
        <v>17.622711038350001</v>
      </c>
      <c r="AV127" s="149">
        <v>18.550971309419999</v>
      </c>
      <c r="AW127" s="149">
        <v>20.01780439233</v>
      </c>
      <c r="AX127" s="149">
        <v>21.982818459903999</v>
      </c>
      <c r="AY127" s="149">
        <v>38.419534617204</v>
      </c>
      <c r="AZ127" s="149">
        <v>38.230675273792002</v>
      </c>
      <c r="BB127" s="150" t="str">
        <f>IF(A127='data countries EDGAR'!B138,"ok","falsch")</f>
        <v>ok</v>
      </c>
    </row>
    <row r="128" spans="1:54" x14ac:dyDescent="0.25">
      <c r="A128" s="149" t="s">
        <v>28</v>
      </c>
      <c r="B128" s="149">
        <v>6.865911862421</v>
      </c>
      <c r="C128" s="149">
        <v>6.9119189994210002</v>
      </c>
      <c r="D128" s="149">
        <v>7.7393472773480001</v>
      </c>
      <c r="E128" s="149">
        <v>9.1701659784699991</v>
      </c>
      <c r="F128" s="149">
        <v>10.127026874398</v>
      </c>
      <c r="G128" s="149">
        <v>10.865096713250001</v>
      </c>
      <c r="H128" s="149">
        <v>11.910821668020001</v>
      </c>
      <c r="I128" s="149">
        <v>13.14175913994</v>
      </c>
      <c r="J128" s="149">
        <v>14.053431632100001</v>
      </c>
      <c r="K128" s="149">
        <v>15.226465040500001</v>
      </c>
      <c r="L128" s="149">
        <v>15.689326490479999</v>
      </c>
      <c r="M128" s="149">
        <v>15.798926571027</v>
      </c>
      <c r="N128" s="149">
        <v>16.504733413730001</v>
      </c>
      <c r="O128" s="149">
        <v>17.366858857107999</v>
      </c>
      <c r="P128" s="149">
        <v>17.539381383356002</v>
      </c>
      <c r="Q128" s="149">
        <v>18.263503252997001</v>
      </c>
      <c r="R128" s="149">
        <v>18.756230373343001</v>
      </c>
      <c r="S128" s="149">
        <v>19.21480888144</v>
      </c>
      <c r="T128" s="149">
        <v>20.238709202199999</v>
      </c>
      <c r="U128" s="149">
        <v>21.86477088098</v>
      </c>
      <c r="V128" s="149">
        <v>22.454110703400001</v>
      </c>
      <c r="W128" s="149">
        <v>23.548734320200001</v>
      </c>
      <c r="X128" s="149">
        <v>25.22893990247</v>
      </c>
      <c r="Y128" s="149">
        <v>25.958172881469999</v>
      </c>
      <c r="Z128" s="149">
        <v>28.117660247450001</v>
      </c>
      <c r="AA128" s="149">
        <v>29.258105657630001</v>
      </c>
      <c r="AB128" s="149">
        <v>28.914506265629999</v>
      </c>
      <c r="AC128" s="149">
        <v>30.432204542840001</v>
      </c>
      <c r="AD128" s="149">
        <v>31.170910895176998</v>
      </c>
      <c r="AE128" s="149">
        <v>32.797401823930002</v>
      </c>
      <c r="AF128" s="149">
        <v>33.501523308990002</v>
      </c>
      <c r="AG128" s="149">
        <v>36.934539345318001</v>
      </c>
      <c r="AH128" s="149">
        <v>38.186573385929997</v>
      </c>
      <c r="AI128" s="149">
        <v>38.006278939162002</v>
      </c>
      <c r="AJ128" s="149">
        <v>41.826347709162</v>
      </c>
      <c r="AK128" s="149">
        <v>44.443058577679999</v>
      </c>
      <c r="AL128" s="149">
        <v>45.54779350031</v>
      </c>
      <c r="AM128" s="149">
        <v>46.185435908119999</v>
      </c>
      <c r="AN128" s="149">
        <v>49.058383363300003</v>
      </c>
      <c r="AO128" s="149">
        <v>48.935634993645998</v>
      </c>
      <c r="AP128" s="149">
        <v>52.026644142792001</v>
      </c>
      <c r="AQ128" s="149">
        <v>56.263873240339997</v>
      </c>
      <c r="AR128" s="149">
        <v>58.512761575112997</v>
      </c>
      <c r="AS128" s="149">
        <v>58.494386637773999</v>
      </c>
      <c r="AT128" s="149">
        <v>59.716026294864001</v>
      </c>
      <c r="AU128" s="149">
        <v>61.655823421549997</v>
      </c>
      <c r="AV128" s="149">
        <v>61.532317396914003</v>
      </c>
      <c r="AW128" s="149">
        <v>64.860099223366007</v>
      </c>
      <c r="AX128" s="149">
        <v>65.773630518133004</v>
      </c>
      <c r="AY128" s="149">
        <v>72.120588012582999</v>
      </c>
      <c r="AZ128" s="149">
        <v>67.751783332562994</v>
      </c>
      <c r="BB128" s="150" t="str">
        <f>IF(A128='data countries EDGAR'!B139,"ok","falsch")</f>
        <v>ok</v>
      </c>
    </row>
    <row r="129" spans="1:54" x14ac:dyDescent="0.25">
      <c r="A129" s="149" t="s">
        <v>11</v>
      </c>
      <c r="B129" s="149">
        <v>3.1838549962170002</v>
      </c>
      <c r="C129" s="149">
        <v>3.1982886542169999</v>
      </c>
      <c r="D129" s="149">
        <v>2.9444158438580001</v>
      </c>
      <c r="E129" s="149">
        <v>3.1338865546079999</v>
      </c>
      <c r="F129" s="149">
        <v>2.9627662262130001</v>
      </c>
      <c r="G129" s="149">
        <v>2.5661480648659998</v>
      </c>
      <c r="H129" s="149">
        <v>2.6038237722090001</v>
      </c>
      <c r="I129" s="149">
        <v>2.5336386113709999</v>
      </c>
      <c r="J129" s="149">
        <v>2.2179826561459999</v>
      </c>
      <c r="K129" s="149">
        <v>2.0989967949909998</v>
      </c>
      <c r="L129" s="149">
        <v>2.5333061212439998</v>
      </c>
      <c r="M129" s="149">
        <v>2.238087374439</v>
      </c>
      <c r="N129" s="149">
        <v>2.070195597478</v>
      </c>
      <c r="O129" s="149">
        <v>1.8975349431599999</v>
      </c>
      <c r="P129" s="149">
        <v>1.607658419981</v>
      </c>
      <c r="Q129" s="149">
        <v>1.5973365020000001</v>
      </c>
      <c r="R129" s="149">
        <v>1.5621212375</v>
      </c>
      <c r="S129" s="149">
        <v>1.5615167029999999</v>
      </c>
      <c r="T129" s="149">
        <v>1.5689541680000001</v>
      </c>
      <c r="U129" s="149">
        <v>1.552240517</v>
      </c>
      <c r="V129" s="149">
        <v>1.1831387819999999</v>
      </c>
      <c r="W129" s="149">
        <v>0.99614527399999997</v>
      </c>
      <c r="X129" s="149">
        <v>1.184219903</v>
      </c>
      <c r="Y129" s="149">
        <v>1.3743844160000001</v>
      </c>
      <c r="Z129" s="149">
        <v>1.1700854599999999</v>
      </c>
      <c r="AA129" s="149">
        <v>1.2833283230000001</v>
      </c>
      <c r="AB129" s="149">
        <v>1.240592943</v>
      </c>
      <c r="AC129" s="149">
        <v>1.3677394380000001</v>
      </c>
      <c r="AD129" s="149">
        <v>1.323777325</v>
      </c>
      <c r="AE129" s="149">
        <v>1.3192964519999999</v>
      </c>
      <c r="AF129" s="149">
        <v>1.6022412029999999</v>
      </c>
      <c r="AG129" s="149">
        <v>1.9293390477000001</v>
      </c>
      <c r="AH129" s="149">
        <v>2.0204467553000001</v>
      </c>
      <c r="AI129" s="149">
        <v>2.55929399467</v>
      </c>
      <c r="AJ129" s="149">
        <v>2.8140517470800002</v>
      </c>
      <c r="AK129" s="149">
        <v>2.7006231667499998</v>
      </c>
      <c r="AL129" s="149">
        <v>2.8625082583400001</v>
      </c>
      <c r="AM129" s="149">
        <v>3.2747647266080002</v>
      </c>
      <c r="AN129" s="149">
        <v>3.1805983259500001</v>
      </c>
      <c r="AO129" s="149">
        <v>3.4524476649900002</v>
      </c>
      <c r="AP129" s="149">
        <v>3.6699376615600001</v>
      </c>
      <c r="AQ129" s="149">
        <v>4.1645460856699996</v>
      </c>
      <c r="AR129" s="149">
        <v>4.15587807006</v>
      </c>
      <c r="AS129" s="149">
        <v>4.44947369456</v>
      </c>
      <c r="AT129" s="149">
        <v>6.2881369842800003</v>
      </c>
      <c r="AU129" s="149">
        <v>7.8453740839400004</v>
      </c>
      <c r="AV129" s="149">
        <v>10.502318059089999</v>
      </c>
      <c r="AW129" s="149">
        <v>9.7268957122199993</v>
      </c>
      <c r="AX129" s="149">
        <v>10.706655484525999</v>
      </c>
      <c r="AY129" s="149">
        <v>11.221062212536401</v>
      </c>
      <c r="AZ129" s="149">
        <v>9.9367604565363692</v>
      </c>
      <c r="BB129" s="150" t="str">
        <f>IF(A129='data countries EDGAR'!B140,"ok","falsch")</f>
        <v>ok</v>
      </c>
    </row>
    <row r="130" spans="1:54" x14ac:dyDescent="0.25">
      <c r="A130" s="149" t="s">
        <v>212</v>
      </c>
      <c r="B130" s="149">
        <v>4.7253435547153</v>
      </c>
      <c r="C130" s="149">
        <v>4.7666926489353001</v>
      </c>
      <c r="D130" s="149">
        <v>4.6636148336790004</v>
      </c>
      <c r="E130" s="149">
        <v>3.7125652105440001</v>
      </c>
      <c r="F130" s="149">
        <v>4.2890793226869999</v>
      </c>
      <c r="G130" s="149">
        <v>4.2059334200530003</v>
      </c>
      <c r="H130" s="149">
        <v>4.5021185183350001</v>
      </c>
      <c r="I130" s="149">
        <v>4.823726624401</v>
      </c>
      <c r="J130" s="149">
        <v>5.0004242922989999</v>
      </c>
      <c r="K130" s="149">
        <v>5.2065951355909998</v>
      </c>
      <c r="L130" s="149">
        <v>5.5064136506399999</v>
      </c>
      <c r="M130" s="149">
        <v>5.4573735290950003</v>
      </c>
      <c r="N130" s="149">
        <v>5.6497979837130003</v>
      </c>
      <c r="O130" s="149">
        <v>5.4778050073950002</v>
      </c>
      <c r="P130" s="149">
        <v>5.9909578126290004</v>
      </c>
      <c r="Q130" s="149">
        <v>6.316952319396</v>
      </c>
      <c r="R130" s="149">
        <v>6.6202170721989999</v>
      </c>
      <c r="S130" s="149">
        <v>5.0155455263500004</v>
      </c>
      <c r="T130" s="149">
        <v>4.7217663816820004</v>
      </c>
      <c r="U130" s="149">
        <v>4.7523128758900004</v>
      </c>
      <c r="V130" s="149">
        <v>4.4693385286540002</v>
      </c>
      <c r="W130" s="149">
        <v>4.3233969689089999</v>
      </c>
      <c r="X130" s="149">
        <v>4.584287963265</v>
      </c>
      <c r="Y130" s="149">
        <v>5.1234990454810001</v>
      </c>
      <c r="Z130" s="149">
        <v>6.1432559548740002</v>
      </c>
      <c r="AA130" s="149">
        <v>7.4401584359840003</v>
      </c>
      <c r="AB130" s="149">
        <v>7.8285885016699996</v>
      </c>
      <c r="AC130" s="149">
        <v>7.7951631648920001</v>
      </c>
      <c r="AD130" s="149">
        <v>8.4719879475410007</v>
      </c>
      <c r="AE130" s="149">
        <v>9.2597286267760008</v>
      </c>
      <c r="AF130" s="149">
        <v>10.088922676244</v>
      </c>
      <c r="AG130" s="149">
        <v>8.8224484604820006</v>
      </c>
      <c r="AH130" s="149">
        <v>8.8218030444570008</v>
      </c>
      <c r="AI130" s="149">
        <v>11.010097584753</v>
      </c>
      <c r="AJ130" s="149">
        <v>10.541113187680001</v>
      </c>
      <c r="AK130" s="149">
        <v>11.12865742584</v>
      </c>
      <c r="AL130" s="149">
        <v>10.38232248577</v>
      </c>
      <c r="AM130" s="149">
        <v>10.81365240473</v>
      </c>
      <c r="AN130" s="149">
        <v>8.3174942557759994</v>
      </c>
      <c r="AO130" s="149">
        <v>7.9031932039799999</v>
      </c>
      <c r="AP130" s="149">
        <v>8.6212297250799992</v>
      </c>
      <c r="AQ130" s="149">
        <v>8.7910678491300001</v>
      </c>
      <c r="AR130" s="149">
        <v>12.397968843221999</v>
      </c>
      <c r="AS130" s="149">
        <v>14.229187247074</v>
      </c>
      <c r="AT130" s="149">
        <v>17.703405943970001</v>
      </c>
      <c r="AU130" s="149">
        <v>19.658349368208</v>
      </c>
      <c r="AV130" s="149">
        <v>22.756956144033001</v>
      </c>
      <c r="AW130" s="149">
        <v>33.530008690617997</v>
      </c>
      <c r="AX130" s="149">
        <v>34.058177103387202</v>
      </c>
      <c r="AY130" s="149">
        <v>37.897109136509101</v>
      </c>
      <c r="AZ130" s="149">
        <v>37.710979141715299</v>
      </c>
      <c r="BB130" s="150" t="str">
        <f>IF(A130='data countries EDGAR'!B141,"ok","falsch")</f>
        <v>ok</v>
      </c>
    </row>
    <row r="131" spans="1:54" x14ac:dyDescent="0.25">
      <c r="A131" s="149" t="s">
        <v>33</v>
      </c>
      <c r="B131" s="149">
        <v>1.2280762903</v>
      </c>
      <c r="C131" s="149">
        <v>1.2284477237</v>
      </c>
      <c r="D131" s="149">
        <v>1.2085818343000001</v>
      </c>
      <c r="E131" s="149">
        <v>1.2418763252</v>
      </c>
      <c r="F131" s="149">
        <v>1.3270422815</v>
      </c>
      <c r="G131" s="149">
        <v>1.3924057792</v>
      </c>
      <c r="H131" s="149">
        <v>1.4154227933000001</v>
      </c>
      <c r="I131" s="149">
        <v>1.4673597856</v>
      </c>
      <c r="J131" s="149">
        <v>1.4254876380999999</v>
      </c>
      <c r="K131" s="149">
        <v>1.5797893183</v>
      </c>
      <c r="L131" s="149">
        <v>1.7358332392</v>
      </c>
      <c r="M131" s="149">
        <v>1.59699430259</v>
      </c>
      <c r="N131" s="149">
        <v>1.5061133578000001</v>
      </c>
      <c r="O131" s="149">
        <v>1.5313308497</v>
      </c>
      <c r="P131" s="149">
        <v>1.4856772236</v>
      </c>
      <c r="Q131" s="149">
        <v>1.5415839200999999</v>
      </c>
      <c r="R131" s="149">
        <v>1.6488349225000001</v>
      </c>
      <c r="S131" s="149">
        <v>2.1127261255000001</v>
      </c>
      <c r="T131" s="149">
        <v>1.969466398</v>
      </c>
      <c r="U131" s="149">
        <v>1.82596425</v>
      </c>
      <c r="V131" s="149">
        <v>1.7287662605</v>
      </c>
      <c r="W131" s="149">
        <v>1.1441221985000001</v>
      </c>
      <c r="X131" s="149">
        <v>1.2435614774999999</v>
      </c>
      <c r="Y131" s="149">
        <v>1.4428120209999999</v>
      </c>
      <c r="Z131" s="149">
        <v>1.6632399545000001</v>
      </c>
      <c r="AA131" s="149">
        <v>1.8041575415</v>
      </c>
      <c r="AB131" s="149">
        <v>1.9547934043999999</v>
      </c>
      <c r="AC131" s="149">
        <v>2.0224588560000001</v>
      </c>
      <c r="AD131" s="149">
        <v>2.0903273692000002</v>
      </c>
      <c r="AE131" s="149">
        <v>1.9830221830000001</v>
      </c>
      <c r="AF131" s="149">
        <v>1.9108770534999999</v>
      </c>
      <c r="AG131" s="149">
        <v>2.4400608175</v>
      </c>
      <c r="AH131" s="149">
        <v>2.1240590577999998</v>
      </c>
      <c r="AI131" s="149">
        <v>2.2686989892999998</v>
      </c>
      <c r="AJ131" s="149">
        <v>2.3941666804000001</v>
      </c>
      <c r="AK131" s="149">
        <v>2.5602441128</v>
      </c>
      <c r="AL131" s="149">
        <v>2.573975978</v>
      </c>
      <c r="AM131" s="149">
        <v>2.6717036470000002</v>
      </c>
      <c r="AN131" s="149">
        <v>3.012399168</v>
      </c>
      <c r="AO131" s="149">
        <v>3.0687960649999999</v>
      </c>
      <c r="AP131" s="149">
        <v>3.1609704590000001</v>
      </c>
      <c r="AQ131" s="149">
        <v>3.3529016139999999</v>
      </c>
      <c r="AR131" s="149">
        <v>3.5279572529999998</v>
      </c>
      <c r="AS131" s="149">
        <v>3.7614725469999999</v>
      </c>
      <c r="AT131" s="149">
        <v>3.927544922</v>
      </c>
      <c r="AU131" s="149">
        <v>4.1869685219999999</v>
      </c>
      <c r="AV131" s="149">
        <v>4.3553286480000004</v>
      </c>
      <c r="AW131" s="149">
        <v>4.4082651582999999</v>
      </c>
      <c r="AX131" s="149">
        <v>4.3143334159000002</v>
      </c>
      <c r="AY131" s="149">
        <v>4.3183102092999999</v>
      </c>
      <c r="AZ131" s="149">
        <v>4.0129964345999998</v>
      </c>
      <c r="BB131" s="150" t="str">
        <f>IF(A131='data countries EDGAR'!B142,"ok","falsch")</f>
        <v>ok</v>
      </c>
    </row>
    <row r="132" spans="1:54" x14ac:dyDescent="0.25">
      <c r="A132" s="149" t="s">
        <v>61</v>
      </c>
      <c r="B132" s="149">
        <v>0.27246705199999999</v>
      </c>
      <c r="C132" s="149">
        <v>0.27792718700000002</v>
      </c>
      <c r="D132" s="149">
        <v>0.35804327200000002</v>
      </c>
      <c r="E132" s="149">
        <v>0.50066762300000001</v>
      </c>
      <c r="F132" s="149">
        <v>0.497460022</v>
      </c>
      <c r="G132" s="149">
        <v>0.41730808400000002</v>
      </c>
      <c r="H132" s="149">
        <v>0.36020046300000003</v>
      </c>
      <c r="I132" s="149">
        <v>0.40336349799999999</v>
      </c>
      <c r="J132" s="149">
        <v>0.38396107299999999</v>
      </c>
      <c r="K132" s="149">
        <v>0.55541756499999995</v>
      </c>
      <c r="L132" s="149">
        <v>0.61903135200000003</v>
      </c>
      <c r="M132" s="149">
        <v>0.54363901513000001</v>
      </c>
      <c r="N132" s="149">
        <v>0.60847538371999998</v>
      </c>
      <c r="O132" s="149">
        <v>0.83568544087999996</v>
      </c>
      <c r="P132" s="149">
        <v>0.89645341339999995</v>
      </c>
      <c r="Q132" s="149">
        <v>0.68660492360000003</v>
      </c>
      <c r="R132" s="149">
        <v>0.9048698959</v>
      </c>
      <c r="S132" s="149">
        <v>0.9610620231</v>
      </c>
      <c r="T132" s="149">
        <v>0.96512816069999996</v>
      </c>
      <c r="U132" s="149">
        <v>0.77744077219999996</v>
      </c>
      <c r="V132" s="149">
        <v>1.0978973428000001</v>
      </c>
      <c r="W132" s="149">
        <v>1.3469009000000001</v>
      </c>
      <c r="X132" s="149">
        <v>1.4128282539999999</v>
      </c>
      <c r="Y132" s="149">
        <v>1.561637135</v>
      </c>
      <c r="Z132" s="149">
        <v>1.8968979450000001</v>
      </c>
      <c r="AA132" s="149">
        <v>2.0635014730000001</v>
      </c>
      <c r="AB132" s="149">
        <v>2.1886510371000001</v>
      </c>
      <c r="AC132" s="149">
        <v>2.4167738538000001</v>
      </c>
      <c r="AD132" s="149">
        <v>2.5627996419999999</v>
      </c>
      <c r="AE132" s="149">
        <v>3.3356196857999998</v>
      </c>
      <c r="AF132" s="149">
        <v>3.4233480261000002</v>
      </c>
      <c r="AG132" s="149">
        <v>3.6594214876</v>
      </c>
      <c r="AH132" s="149">
        <v>2.9890493839999999</v>
      </c>
      <c r="AI132" s="149">
        <v>3.3921929176000001</v>
      </c>
      <c r="AJ132" s="149">
        <v>2.9485016050000001</v>
      </c>
      <c r="AK132" s="149">
        <v>3.3002392820000002</v>
      </c>
      <c r="AL132" s="149">
        <v>2.7342072769999999</v>
      </c>
      <c r="AM132" s="149">
        <v>2.8179190759999999</v>
      </c>
      <c r="AN132" s="149">
        <v>3.11232883</v>
      </c>
      <c r="AO132" s="149">
        <v>4.1009666820000001</v>
      </c>
      <c r="AP132" s="149">
        <v>4.8114901879999996</v>
      </c>
      <c r="AQ132" s="149">
        <v>5.3879356027999998</v>
      </c>
      <c r="AR132" s="149">
        <v>6.2360863120000003</v>
      </c>
      <c r="AS132" s="149">
        <v>6.2702806339999997</v>
      </c>
      <c r="AT132" s="149">
        <v>7.2913240640000003</v>
      </c>
      <c r="AU132" s="149">
        <v>7.3551853029999998</v>
      </c>
      <c r="AV132" s="149">
        <v>10.558158263999999</v>
      </c>
      <c r="AW132" s="149">
        <v>12.540379847000001</v>
      </c>
      <c r="AX132" s="149">
        <v>14.566474490899999</v>
      </c>
      <c r="AY132" s="149">
        <v>18.043703356200002</v>
      </c>
      <c r="AZ132" s="149">
        <v>17.892008545100001</v>
      </c>
      <c r="BB132" s="150" t="str">
        <f>IF(A132='data countries EDGAR'!B143,"ok","falsch")</f>
        <v>ok</v>
      </c>
    </row>
    <row r="133" spans="1:54" x14ac:dyDescent="0.25">
      <c r="A133" s="149" t="s">
        <v>114</v>
      </c>
      <c r="B133" s="149">
        <v>134.9277570749</v>
      </c>
      <c r="C133" s="149">
        <v>135.31928099819999</v>
      </c>
      <c r="D133" s="149">
        <v>150.886568866</v>
      </c>
      <c r="E133" s="149">
        <v>157.22481210070001</v>
      </c>
      <c r="F133" s="149">
        <v>149.15822305559999</v>
      </c>
      <c r="G133" s="149">
        <v>140.91516558839999</v>
      </c>
      <c r="H133" s="149">
        <v>151.66094256100001</v>
      </c>
      <c r="I133" s="149">
        <v>149.38626276959999</v>
      </c>
      <c r="J133" s="149">
        <v>154.18228630339999</v>
      </c>
      <c r="K133" s="149">
        <v>163.57545795839999</v>
      </c>
      <c r="L133" s="149">
        <v>155.96115199159999</v>
      </c>
      <c r="M133" s="149">
        <v>155.05170758544</v>
      </c>
      <c r="N133" s="149">
        <v>144.75154252459001</v>
      </c>
      <c r="O133" s="149">
        <v>140.1936398448</v>
      </c>
      <c r="P133" s="149">
        <v>146.32681630958001</v>
      </c>
      <c r="Q133" s="149">
        <v>150.60255862</v>
      </c>
      <c r="R133" s="149">
        <v>152.94405421459999</v>
      </c>
      <c r="S133" s="149">
        <v>157.20229326480001</v>
      </c>
      <c r="T133" s="149">
        <v>157.25132821009001</v>
      </c>
      <c r="U133" s="149">
        <v>160.48621104425999</v>
      </c>
      <c r="V133" s="149">
        <v>161.39581677300001</v>
      </c>
      <c r="W133" s="149">
        <v>167.78467796859999</v>
      </c>
      <c r="X133" s="149">
        <v>165.92689801649999</v>
      </c>
      <c r="Y133" s="149">
        <v>170.07032100769999</v>
      </c>
      <c r="Z133" s="149">
        <v>170.60404067510001</v>
      </c>
      <c r="AA133" s="149">
        <v>177.47818296597001</v>
      </c>
      <c r="AB133" s="149">
        <v>187.88698385640001</v>
      </c>
      <c r="AC133" s="149">
        <v>179.9971513589</v>
      </c>
      <c r="AD133" s="149">
        <v>180.72282864218701</v>
      </c>
      <c r="AE133" s="149">
        <v>175.91355722397699</v>
      </c>
      <c r="AF133" s="149">
        <v>176.62897401149399</v>
      </c>
      <c r="AG133" s="149">
        <v>181.29181358084199</v>
      </c>
      <c r="AH133" s="149">
        <v>181.82927487678401</v>
      </c>
      <c r="AI133" s="149">
        <v>184.04714129505001</v>
      </c>
      <c r="AJ133" s="149">
        <v>186.529870930595</v>
      </c>
      <c r="AK133" s="149">
        <v>181.89194638422501</v>
      </c>
      <c r="AL133" s="149">
        <v>177.54720438100699</v>
      </c>
      <c r="AM133" s="149">
        <v>178.79716471406499</v>
      </c>
      <c r="AN133" s="149">
        <v>180.021180976528</v>
      </c>
      <c r="AO133" s="149">
        <v>174.865837458301</v>
      </c>
      <c r="AP133" s="149">
        <v>186.29687910851999</v>
      </c>
      <c r="AQ133" s="149">
        <v>174.07096892279901</v>
      </c>
      <c r="AR133" s="149">
        <v>171.43519462594</v>
      </c>
      <c r="AS133" s="149">
        <v>170.26515079184799</v>
      </c>
      <c r="AT133" s="149">
        <v>162.79348914822199</v>
      </c>
      <c r="AU133" s="149">
        <v>170.72765491115601</v>
      </c>
      <c r="AV133" s="149">
        <v>171.10822955168101</v>
      </c>
      <c r="AW133" s="149">
        <v>168.85463656118</v>
      </c>
      <c r="AX133" s="149">
        <v>163.63965812259099</v>
      </c>
      <c r="AY133" s="149">
        <v>157.821509651024</v>
      </c>
      <c r="AZ133" s="149">
        <v>144.69486413894299</v>
      </c>
      <c r="BB133" s="150" t="str">
        <f>IF(A133='data countries EDGAR'!B144,"ok","falsch")</f>
        <v>ok</v>
      </c>
    </row>
    <row r="134" spans="1:54" x14ac:dyDescent="0.25">
      <c r="A134" s="149" t="s">
        <v>162</v>
      </c>
      <c r="B134" s="149">
        <v>1.0123636057500001</v>
      </c>
      <c r="C134" s="149">
        <v>1.01246354927</v>
      </c>
      <c r="D134" s="149">
        <v>1.1134843597499999</v>
      </c>
      <c r="E134" s="149">
        <v>1.2775326177999999</v>
      </c>
      <c r="F134" s="149">
        <v>1.5684994569999999</v>
      </c>
      <c r="G134" s="149">
        <v>1.3380904827</v>
      </c>
      <c r="H134" s="149">
        <v>1.282901734</v>
      </c>
      <c r="I134" s="149">
        <v>1.371759272</v>
      </c>
      <c r="J134" s="149">
        <v>1.3655939350499999</v>
      </c>
      <c r="K134" s="149">
        <v>1.55001883105</v>
      </c>
      <c r="L134" s="149">
        <v>1.5998562769</v>
      </c>
      <c r="M134" s="149">
        <v>1.68117693415</v>
      </c>
      <c r="N134" s="149">
        <v>1.0895472930000001</v>
      </c>
      <c r="O134" s="149">
        <v>1.027120362</v>
      </c>
      <c r="P134" s="149">
        <v>1.04509294535</v>
      </c>
      <c r="Q134" s="149">
        <v>1.42451488985</v>
      </c>
      <c r="R134" s="149">
        <v>1.3546128015000001</v>
      </c>
      <c r="S134" s="149">
        <v>1.5252849368000001</v>
      </c>
      <c r="T134" s="149">
        <v>1.4837362214000001</v>
      </c>
      <c r="U134" s="149">
        <v>1.5876309102499999</v>
      </c>
      <c r="V134" s="149">
        <v>1.5692245838500001</v>
      </c>
      <c r="W134" s="149">
        <v>1.6758217423999999</v>
      </c>
      <c r="X134" s="149">
        <v>1.6964724074999999</v>
      </c>
      <c r="Y134" s="149">
        <v>1.6508313290000001</v>
      </c>
      <c r="Z134" s="149">
        <v>1.7037883141500001</v>
      </c>
      <c r="AA134" s="149">
        <v>1.6980160318999999</v>
      </c>
      <c r="AB134" s="149">
        <v>1.80414327815</v>
      </c>
      <c r="AC134" s="149">
        <v>1.7613540003999999</v>
      </c>
      <c r="AD134" s="149">
        <v>1.8282059701</v>
      </c>
      <c r="AE134" s="149">
        <v>2.0446158228</v>
      </c>
      <c r="AF134" s="149">
        <v>2.5873117620000001</v>
      </c>
      <c r="AG134" s="149">
        <v>2.4391716066</v>
      </c>
      <c r="AH134" s="149">
        <v>2.7570187872999998</v>
      </c>
      <c r="AI134" s="149">
        <v>2.9211089847</v>
      </c>
      <c r="AJ134" s="149">
        <v>2.9902916862</v>
      </c>
      <c r="AK134" s="149">
        <v>3.1398691328999999</v>
      </c>
      <c r="AL134" s="149">
        <v>3.0104753520999998</v>
      </c>
      <c r="AM134" s="149">
        <v>2.8412874768999998</v>
      </c>
      <c r="AN134" s="149">
        <v>2.8722348204000001</v>
      </c>
      <c r="AO134" s="149">
        <v>2.6819508579</v>
      </c>
      <c r="AP134" s="149">
        <v>3.5982251592000001</v>
      </c>
      <c r="AQ134" s="149">
        <v>3.8671744205</v>
      </c>
      <c r="AR134" s="149">
        <v>3.8251195070000001</v>
      </c>
      <c r="AS134" s="149">
        <v>3.8927743406999999</v>
      </c>
      <c r="AT134" s="149">
        <v>4.7363511408000001</v>
      </c>
      <c r="AU134" s="149">
        <v>4.5585438220999999</v>
      </c>
      <c r="AV134" s="149">
        <v>4.3786868246999999</v>
      </c>
      <c r="AW134" s="149">
        <v>5.0808018002999997</v>
      </c>
      <c r="AX134" s="149">
        <v>5.2217743960999998</v>
      </c>
      <c r="AY134" s="149">
        <v>7.4010229574000004</v>
      </c>
      <c r="AZ134" s="149">
        <v>7.3226944051</v>
      </c>
      <c r="BB134" s="150" t="str">
        <f>IF(A134='data countries EDGAR'!B145,"ok","falsch")</f>
        <v>ok</v>
      </c>
    </row>
    <row r="135" spans="1:54" x14ac:dyDescent="0.25">
      <c r="A135" s="149" t="s">
        <v>160</v>
      </c>
      <c r="B135" s="149">
        <v>15.060346429299999</v>
      </c>
      <c r="C135" s="149">
        <v>14.685804656389999</v>
      </c>
      <c r="D135" s="149">
        <v>16.87938667301</v>
      </c>
      <c r="E135" s="149">
        <v>18.288010010880001</v>
      </c>
      <c r="F135" s="149">
        <v>19.009805595054999</v>
      </c>
      <c r="G135" s="149">
        <v>17.96034987214</v>
      </c>
      <c r="H135" s="149">
        <v>19.745316576330001</v>
      </c>
      <c r="I135" s="149">
        <v>20.330321121179999</v>
      </c>
      <c r="J135" s="149">
        <v>19.747061324090001</v>
      </c>
      <c r="K135" s="149">
        <v>17.97686663763</v>
      </c>
      <c r="L135" s="149">
        <v>18.021188421960002</v>
      </c>
      <c r="M135" s="149">
        <v>17.848178610920002</v>
      </c>
      <c r="N135" s="149">
        <v>19.551624885100001</v>
      </c>
      <c r="O135" s="149">
        <v>19.763292909099999</v>
      </c>
      <c r="P135" s="149">
        <v>20.214174951970001</v>
      </c>
      <c r="Q135" s="149">
        <v>20.745823971090001</v>
      </c>
      <c r="R135" s="149">
        <v>19.779321783819999</v>
      </c>
      <c r="S135" s="149">
        <v>21.027289815349999</v>
      </c>
      <c r="T135" s="149">
        <v>22.282513361069999</v>
      </c>
      <c r="U135" s="149">
        <v>22.364273978410001</v>
      </c>
      <c r="V135" s="149">
        <v>23.900950448269999</v>
      </c>
      <c r="W135" s="149">
        <v>24.572903247679999</v>
      </c>
      <c r="X135" s="149">
        <v>26.31811106652</v>
      </c>
      <c r="Y135" s="149">
        <v>26.153225329089999</v>
      </c>
      <c r="Z135" s="149">
        <v>26.628375223359999</v>
      </c>
      <c r="AA135" s="149">
        <v>27.296296267959999</v>
      </c>
      <c r="AB135" s="149">
        <v>28.578173538070001</v>
      </c>
      <c r="AC135" s="149">
        <v>31.065347780389999</v>
      </c>
      <c r="AD135" s="149">
        <v>30.684693491979999</v>
      </c>
      <c r="AE135" s="149">
        <v>32.399023985520003</v>
      </c>
      <c r="AF135" s="149">
        <v>33.599076628890003</v>
      </c>
      <c r="AG135" s="149">
        <v>35.59392216933</v>
      </c>
      <c r="AH135" s="149">
        <v>35.79186347588</v>
      </c>
      <c r="AI135" s="149">
        <v>36.579877852540001</v>
      </c>
      <c r="AJ135" s="149">
        <v>36.212093478909999</v>
      </c>
      <c r="AK135" s="149">
        <v>36.984308817879999</v>
      </c>
      <c r="AL135" s="149">
        <v>36.937327867119997</v>
      </c>
      <c r="AM135" s="149">
        <v>35.900368447399998</v>
      </c>
      <c r="AN135" s="149">
        <v>36.845847379079999</v>
      </c>
      <c r="AO135" s="149">
        <v>34.128745954659998</v>
      </c>
      <c r="AP135" s="149">
        <v>34.021963739059998</v>
      </c>
      <c r="AQ135" s="149">
        <v>33.309257472589998</v>
      </c>
      <c r="AR135" s="149">
        <v>35.250587302</v>
      </c>
      <c r="AS135" s="149">
        <v>35.02625826445</v>
      </c>
      <c r="AT135" s="149">
        <v>35.938938141420003</v>
      </c>
      <c r="AU135" s="149">
        <v>35.751709763770002</v>
      </c>
      <c r="AV135" s="149">
        <v>35.231034741880002</v>
      </c>
      <c r="AW135" s="149">
        <v>36.605948667669999</v>
      </c>
      <c r="AX135" s="149">
        <v>35.645011826759998</v>
      </c>
      <c r="AY135" s="149">
        <v>37.31183670235</v>
      </c>
      <c r="AZ135" s="149">
        <v>33.034402176050001</v>
      </c>
      <c r="BB135" s="150" t="str">
        <f>IF(A135='data countries EDGAR'!B146,"ok","falsch")</f>
        <v>ok</v>
      </c>
    </row>
    <row r="136" spans="1:54" x14ac:dyDescent="0.25">
      <c r="A136" s="149" t="s">
        <v>142</v>
      </c>
      <c r="B136" s="149">
        <v>1.619919648887</v>
      </c>
      <c r="C136" s="149">
        <v>1.628644963887</v>
      </c>
      <c r="D136" s="149">
        <v>1.685650206954</v>
      </c>
      <c r="E136" s="149">
        <v>1.899153668794</v>
      </c>
      <c r="F136" s="149">
        <v>2.0330835510140002</v>
      </c>
      <c r="G136" s="149">
        <v>2.0153607137559999</v>
      </c>
      <c r="H136" s="149">
        <v>2.306784769019</v>
      </c>
      <c r="I136" s="149">
        <v>2.8232016575659999</v>
      </c>
      <c r="J136" s="149">
        <v>2.5490025000990002</v>
      </c>
      <c r="K136" s="149">
        <v>1.6545117973029999</v>
      </c>
      <c r="L136" s="149">
        <v>1.9782592543819999</v>
      </c>
      <c r="M136" s="149">
        <v>2.090511581985</v>
      </c>
      <c r="N136" s="149">
        <v>2.034518248595</v>
      </c>
      <c r="O136" s="149">
        <v>2.2009589392539999</v>
      </c>
      <c r="P136" s="149">
        <v>2.0022013252340001</v>
      </c>
      <c r="Q136" s="149">
        <v>2.0201011123780002</v>
      </c>
      <c r="R136" s="149">
        <v>2.382812303538</v>
      </c>
      <c r="S136" s="149">
        <v>2.3622487584780001</v>
      </c>
      <c r="T136" s="149">
        <v>2.1588164804260002</v>
      </c>
      <c r="U136" s="149">
        <v>1.8616197102500001</v>
      </c>
      <c r="V136" s="149">
        <v>1.9695717887099999</v>
      </c>
      <c r="W136" s="149">
        <v>1.980065392527</v>
      </c>
      <c r="X136" s="149">
        <v>2.2996445092690001</v>
      </c>
      <c r="Y136" s="149">
        <v>2.2566098376310002</v>
      </c>
      <c r="Z136" s="149">
        <v>2.5629914998580001</v>
      </c>
      <c r="AA136" s="149">
        <v>2.72460015451</v>
      </c>
      <c r="AB136" s="149">
        <v>2.8859644640400002</v>
      </c>
      <c r="AC136" s="149">
        <v>3.0897772191040001</v>
      </c>
      <c r="AD136" s="149">
        <v>3.589925742443</v>
      </c>
      <c r="AE136" s="149">
        <v>3.6222368969360002</v>
      </c>
      <c r="AF136" s="149">
        <v>3.771238842447</v>
      </c>
      <c r="AG136" s="149">
        <v>4.0014487928040001</v>
      </c>
      <c r="AH136" s="149">
        <v>4.1353635709130003</v>
      </c>
      <c r="AI136" s="149">
        <v>4.2882813097810004</v>
      </c>
      <c r="AJ136" s="149">
        <v>4.4350953652570002</v>
      </c>
      <c r="AK136" s="149">
        <v>4.319183790696</v>
      </c>
      <c r="AL136" s="149">
        <v>4.5813890320380004</v>
      </c>
      <c r="AM136" s="149">
        <v>4.7103022837469997</v>
      </c>
      <c r="AN136" s="149">
        <v>4.526734521951</v>
      </c>
      <c r="AO136" s="149">
        <v>4.5012686330009997</v>
      </c>
      <c r="AP136" s="149">
        <v>4.6682854084079999</v>
      </c>
      <c r="AQ136" s="149">
        <v>4.848873091123</v>
      </c>
      <c r="AR136" s="149">
        <v>4.822113674713</v>
      </c>
      <c r="AS136" s="149">
        <v>4.6075454823230002</v>
      </c>
      <c r="AT136" s="149">
        <v>4.9207544713360001</v>
      </c>
      <c r="AU136" s="149">
        <v>5.4839209443670001</v>
      </c>
      <c r="AV136" s="149">
        <v>5.5361999080980002</v>
      </c>
      <c r="AW136" s="149">
        <v>5.6452523589689996</v>
      </c>
      <c r="AX136" s="149">
        <v>5.4008522865800002</v>
      </c>
      <c r="AY136" s="149">
        <v>5.7969203418320001</v>
      </c>
      <c r="AZ136" s="149">
        <v>5.0962657267809996</v>
      </c>
      <c r="BB136" s="150" t="str">
        <f>IF(A136='data countries EDGAR'!B147,"ok","falsch")</f>
        <v>ok</v>
      </c>
    </row>
    <row r="137" spans="1:54" x14ac:dyDescent="0.25">
      <c r="A137" s="149" t="s">
        <v>43</v>
      </c>
      <c r="B137" s="149">
        <v>0.33514117504000002</v>
      </c>
      <c r="C137" s="149">
        <v>0.33146568904000001</v>
      </c>
      <c r="D137" s="149">
        <v>0.33208180521000003</v>
      </c>
      <c r="E137" s="149">
        <v>0.33939692185999998</v>
      </c>
      <c r="F137" s="149">
        <v>0.35671120734</v>
      </c>
      <c r="G137" s="149">
        <v>0.37487690138000002</v>
      </c>
      <c r="H137" s="149">
        <v>0.40888836086000002</v>
      </c>
      <c r="I137" s="149">
        <v>0.43290793139</v>
      </c>
      <c r="J137" s="149">
        <v>0.41763888502000002</v>
      </c>
      <c r="K137" s="149">
        <v>0.46158113535</v>
      </c>
      <c r="L137" s="149">
        <v>0.51334368533999997</v>
      </c>
      <c r="M137" s="149">
        <v>0.49001125295999998</v>
      </c>
      <c r="N137" s="149">
        <v>0.48799301299999998</v>
      </c>
      <c r="O137" s="149">
        <v>0.47335152270000003</v>
      </c>
      <c r="P137" s="149">
        <v>0.48877808820000002</v>
      </c>
      <c r="Q137" s="149">
        <v>0.50098181070000003</v>
      </c>
      <c r="R137" s="149">
        <v>0.44455355740000002</v>
      </c>
      <c r="S137" s="149">
        <v>0.53584951219999999</v>
      </c>
      <c r="T137" s="149">
        <v>0.74050538320000003</v>
      </c>
      <c r="U137" s="149">
        <v>0.69802717609999998</v>
      </c>
      <c r="V137" s="149">
        <v>1.0842833103</v>
      </c>
      <c r="W137" s="149">
        <v>1.2405003587000001</v>
      </c>
      <c r="X137" s="149">
        <v>1.2808291958</v>
      </c>
      <c r="Y137" s="149">
        <v>1.4681991942999999</v>
      </c>
      <c r="Z137" s="149">
        <v>1.2328790712</v>
      </c>
      <c r="AA137" s="149">
        <v>1.3508280765</v>
      </c>
      <c r="AB137" s="149">
        <v>1.4159609192</v>
      </c>
      <c r="AC137" s="149">
        <v>1.4432519756</v>
      </c>
      <c r="AD137" s="149">
        <v>1.5838495287000001</v>
      </c>
      <c r="AE137" s="149">
        <v>1.4608033186</v>
      </c>
      <c r="AF137" s="149">
        <v>0.70233791800000001</v>
      </c>
      <c r="AG137" s="149">
        <v>0.70651659700000002</v>
      </c>
      <c r="AH137" s="149">
        <v>0.73384831399999995</v>
      </c>
      <c r="AI137" s="149">
        <v>0.79753353800000004</v>
      </c>
      <c r="AJ137" s="149">
        <v>0.83346292200000005</v>
      </c>
      <c r="AK137" s="149">
        <v>0.79941959399999996</v>
      </c>
      <c r="AL137" s="149">
        <v>0.80764108599999995</v>
      </c>
      <c r="AM137" s="149">
        <v>0.87385730360000002</v>
      </c>
      <c r="AN137" s="149">
        <v>0.91675300500000001</v>
      </c>
      <c r="AO137" s="149">
        <v>1.137331018</v>
      </c>
      <c r="AP137" s="149">
        <v>1.4392783309999999</v>
      </c>
      <c r="AQ137" s="149">
        <v>1.456058405988</v>
      </c>
      <c r="AR137" s="149">
        <v>2.045997835508</v>
      </c>
      <c r="AS137" s="149">
        <v>2.0283165453719998</v>
      </c>
      <c r="AT137" s="149">
        <v>2.2016394408269999</v>
      </c>
      <c r="AU137" s="149">
        <v>2.1184035573859998</v>
      </c>
      <c r="AV137" s="149">
        <v>2.1187188845149998</v>
      </c>
      <c r="AW137" s="149">
        <v>2.1973470647109998</v>
      </c>
      <c r="AX137" s="149">
        <v>2.406857007752</v>
      </c>
      <c r="AY137" s="149">
        <v>2.4010857322849999</v>
      </c>
      <c r="AZ137" s="149">
        <v>2.1622325172850001</v>
      </c>
      <c r="BB137" s="150" t="str">
        <f>IF(A137='data countries EDGAR'!B148,"ok","falsch")</f>
        <v>ok</v>
      </c>
    </row>
    <row r="138" spans="1:54" x14ac:dyDescent="0.25">
      <c r="A138" s="149" t="s">
        <v>44</v>
      </c>
      <c r="B138" s="149">
        <v>29.065694870590001</v>
      </c>
      <c r="C138" s="149">
        <v>42.864174650590002</v>
      </c>
      <c r="D138" s="149">
        <v>55.495585778170003</v>
      </c>
      <c r="E138" s="149">
        <v>66.681439351709997</v>
      </c>
      <c r="F138" s="149">
        <v>84.251862356629999</v>
      </c>
      <c r="G138" s="149">
        <v>64.265851425180003</v>
      </c>
      <c r="H138" s="149">
        <v>75.467641369679995</v>
      </c>
      <c r="I138" s="149">
        <v>66.73654670869</v>
      </c>
      <c r="J138" s="149">
        <v>69.81768040096</v>
      </c>
      <c r="K138" s="149">
        <v>99.738841739959994</v>
      </c>
      <c r="L138" s="149">
        <v>89.912181550019994</v>
      </c>
      <c r="M138" s="149">
        <v>73.609579679380005</v>
      </c>
      <c r="N138" s="149">
        <v>70.198735351370004</v>
      </c>
      <c r="O138" s="149">
        <v>70.305389520510005</v>
      </c>
      <c r="P138" s="149">
        <v>70.619550770529997</v>
      </c>
      <c r="Q138" s="149">
        <v>73.541255212669995</v>
      </c>
      <c r="R138" s="149">
        <v>71.878432940869999</v>
      </c>
      <c r="S138" s="149">
        <v>68.080968361659998</v>
      </c>
      <c r="T138" s="149">
        <v>77.369368480700004</v>
      </c>
      <c r="U138" s="149">
        <v>79.035065642999996</v>
      </c>
      <c r="V138" s="149">
        <v>74.767838276999996</v>
      </c>
      <c r="W138" s="149">
        <v>80.917263893799998</v>
      </c>
      <c r="X138" s="149">
        <v>88.641992097699998</v>
      </c>
      <c r="Y138" s="149">
        <v>86.153080947099994</v>
      </c>
      <c r="Z138" s="149">
        <v>80.280961535550006</v>
      </c>
      <c r="AA138" s="149">
        <v>88.234419782740005</v>
      </c>
      <c r="AB138" s="149">
        <v>103.02239190266999</v>
      </c>
      <c r="AC138" s="149">
        <v>101.33591357090999</v>
      </c>
      <c r="AD138" s="149">
        <v>91.688875940079996</v>
      </c>
      <c r="AE138" s="149">
        <v>90.253164377229993</v>
      </c>
      <c r="AF138" s="149">
        <v>100.02117598440999</v>
      </c>
      <c r="AG138" s="149">
        <v>105.66730307527</v>
      </c>
      <c r="AH138" s="149">
        <v>95.671753696880003</v>
      </c>
      <c r="AI138" s="149">
        <v>106.40936892741</v>
      </c>
      <c r="AJ138" s="149">
        <v>102.52347726532</v>
      </c>
      <c r="AK138" s="149">
        <v>100.54685544828</v>
      </c>
      <c r="AL138" s="149">
        <v>90.58205637639</v>
      </c>
      <c r="AM138" s="149">
        <v>82.834210818404003</v>
      </c>
      <c r="AN138" s="149">
        <v>88.852860939110002</v>
      </c>
      <c r="AO138" s="149">
        <v>78.373262565540003</v>
      </c>
      <c r="AP138" s="149">
        <v>90.193204480229994</v>
      </c>
      <c r="AQ138" s="149">
        <v>94.669117720429995</v>
      </c>
      <c r="AR138" s="149">
        <v>89.007445209219995</v>
      </c>
      <c r="AS138" s="149">
        <v>108.87018589202999</v>
      </c>
      <c r="AT138" s="149">
        <v>114.81648459627</v>
      </c>
      <c r="AU138" s="149">
        <v>107.844173412559</v>
      </c>
      <c r="AV138" s="149">
        <v>111.07246086307001</v>
      </c>
      <c r="AW138" s="149">
        <v>112.93985327554</v>
      </c>
      <c r="AX138" s="149">
        <v>130.54910834511</v>
      </c>
      <c r="AY138" s="149">
        <v>133.46547692499001</v>
      </c>
      <c r="AZ138" s="149">
        <v>126.92009108499001</v>
      </c>
      <c r="BB138" s="150" t="str">
        <f>IF(A138='data countries EDGAR'!B149,"ok","falsch")</f>
        <v>ok</v>
      </c>
    </row>
    <row r="139" spans="1:54" x14ac:dyDescent="0.25">
      <c r="A139" s="149" t="s">
        <v>213</v>
      </c>
      <c r="B139" s="149">
        <v>76.165414873659998</v>
      </c>
      <c r="C139" s="149">
        <v>76.537881163660003</v>
      </c>
      <c r="D139" s="149">
        <v>79.527948467499996</v>
      </c>
      <c r="E139" s="149">
        <v>81.322741113700005</v>
      </c>
      <c r="F139" s="149">
        <v>84.607629709669993</v>
      </c>
      <c r="G139" s="149">
        <v>88.47534850017</v>
      </c>
      <c r="H139" s="149">
        <v>93.746402178639997</v>
      </c>
      <c r="I139" s="149">
        <v>99.008566046390001</v>
      </c>
      <c r="J139" s="149">
        <v>104.69575190765001</v>
      </c>
      <c r="K139" s="149">
        <v>112.22034178929999</v>
      </c>
      <c r="L139" s="149">
        <v>118.65606518273999</v>
      </c>
      <c r="M139" s="149">
        <v>121.81816620154</v>
      </c>
      <c r="N139" s="149">
        <v>127.20365778183999</v>
      </c>
      <c r="O139" s="149">
        <v>131.88890479220001</v>
      </c>
      <c r="P139" s="149">
        <v>135.3416452431</v>
      </c>
      <c r="Q139" s="149">
        <v>140.52555441619</v>
      </c>
      <c r="R139" s="149">
        <v>138.06656988991</v>
      </c>
      <c r="S139" s="149">
        <v>133.07369471346999</v>
      </c>
      <c r="T139" s="149">
        <v>136.49156912358001</v>
      </c>
      <c r="U139" s="149">
        <v>138.09477358981999</v>
      </c>
      <c r="V139" s="149">
        <v>132.01668615022999</v>
      </c>
      <c r="W139" s="149">
        <v>126.93561355649</v>
      </c>
      <c r="X139" s="149">
        <v>112.2597610058</v>
      </c>
      <c r="Y139" s="149">
        <v>104.02828275061</v>
      </c>
      <c r="Z139" s="149">
        <v>95.212726852288</v>
      </c>
      <c r="AA139" s="149">
        <v>89.189238209110002</v>
      </c>
      <c r="AB139" s="149">
        <v>79.166247217142001</v>
      </c>
      <c r="AC139" s="149">
        <v>76.781460367041007</v>
      </c>
      <c r="AD139" s="149">
        <v>62.975329293355998</v>
      </c>
      <c r="AE139" s="149">
        <v>68.678335265751997</v>
      </c>
      <c r="AF139" s="149">
        <v>73.895300480485005</v>
      </c>
      <c r="AG139" s="149">
        <v>76.794297845545998</v>
      </c>
      <c r="AH139" s="149">
        <v>73.564750678800905</v>
      </c>
      <c r="AI139" s="149">
        <v>75.104240900773902</v>
      </c>
      <c r="AJ139" s="149">
        <v>76.647512671325998</v>
      </c>
      <c r="AK139" s="149">
        <v>79.861050451118999</v>
      </c>
      <c r="AL139" s="149">
        <v>81.341150669087995</v>
      </c>
      <c r="AM139" s="149">
        <v>68.034878137172996</v>
      </c>
      <c r="AN139" s="149">
        <v>74.591551295914996</v>
      </c>
      <c r="AO139" s="149">
        <v>56.882857720324999</v>
      </c>
      <c r="AP139" s="149">
        <v>52.989178292200002</v>
      </c>
      <c r="AQ139" s="149">
        <v>38.694965138524999</v>
      </c>
      <c r="AR139" s="149">
        <v>39.532016318105001</v>
      </c>
      <c r="AS139" s="149">
        <v>28.654995872063001</v>
      </c>
      <c r="AT139" s="149">
        <v>33.505581856661998</v>
      </c>
      <c r="AU139" s="149">
        <v>27.992852686662001</v>
      </c>
      <c r="AV139" s="149">
        <v>31.026559666661999</v>
      </c>
      <c r="AW139" s="149">
        <v>25.136020796931</v>
      </c>
      <c r="AX139" s="149">
        <v>20.624870268696</v>
      </c>
      <c r="AY139" s="149">
        <v>32.400907716022999</v>
      </c>
      <c r="AZ139" s="149">
        <v>32.244577453570002</v>
      </c>
      <c r="BB139" s="150" t="str">
        <f>IF(A139='data countries EDGAR'!B150,"ok","falsch")</f>
        <v>ok</v>
      </c>
    </row>
    <row r="140" spans="1:54" x14ac:dyDescent="0.25">
      <c r="A140" s="149" t="s">
        <v>202</v>
      </c>
      <c r="B140" s="149">
        <v>9.4744028437699992</v>
      </c>
      <c r="C140" s="149">
        <v>8.9096700920699998</v>
      </c>
      <c r="D140" s="149">
        <v>9.0361220733830105</v>
      </c>
      <c r="E140" s="149">
        <v>10.430736788072</v>
      </c>
      <c r="F140" s="149">
        <v>10.872043954464999</v>
      </c>
      <c r="G140" s="149">
        <v>8.6193738618139992</v>
      </c>
      <c r="H140" s="149">
        <v>9.3127318537919894</v>
      </c>
      <c r="I140" s="149">
        <v>9.6209271818130002</v>
      </c>
      <c r="J140" s="149">
        <v>9.5235397375190001</v>
      </c>
      <c r="K140" s="149">
        <v>10.864489556617199</v>
      </c>
      <c r="L140" s="149">
        <v>9.782810698594</v>
      </c>
      <c r="M140" s="149">
        <v>10.731539066436</v>
      </c>
      <c r="N140" s="149">
        <v>9.4647594073610009</v>
      </c>
      <c r="O140" s="149">
        <v>8.9316310736149997</v>
      </c>
      <c r="P140" s="149">
        <v>10.161265586274</v>
      </c>
      <c r="Q140" s="149">
        <v>10.596101548464</v>
      </c>
      <c r="R140" s="149">
        <v>11.063899084193</v>
      </c>
      <c r="S140" s="149">
        <v>10.539015449329</v>
      </c>
      <c r="T140" s="149">
        <v>10.933631856272999</v>
      </c>
      <c r="U140" s="149">
        <v>11.416262905156</v>
      </c>
      <c r="V140" s="149">
        <v>11.207949073638</v>
      </c>
      <c r="W140" s="149">
        <v>9.9168974026579999</v>
      </c>
      <c r="X140" s="149">
        <v>8.8205905142100001</v>
      </c>
      <c r="Y140" s="149">
        <v>9.0580806002939998</v>
      </c>
      <c r="Z140" s="149">
        <v>8.7775005922599991</v>
      </c>
      <c r="AA140" s="149">
        <v>8.7223622917539991</v>
      </c>
      <c r="AB140" s="149">
        <v>10.274110661196</v>
      </c>
      <c r="AC140" s="149">
        <v>9.2597030011099992</v>
      </c>
      <c r="AD140" s="149">
        <v>10.157758730905</v>
      </c>
      <c r="AE140" s="149">
        <v>9.3782935853379996</v>
      </c>
      <c r="AF140" s="149">
        <v>9.049669547852</v>
      </c>
      <c r="AG140" s="149">
        <v>9.2404362872379995</v>
      </c>
      <c r="AH140" s="149">
        <v>8.7079435714460001</v>
      </c>
      <c r="AI140" s="149">
        <v>9.4606475705720001</v>
      </c>
      <c r="AJ140" s="149">
        <v>9.2212268586920008</v>
      </c>
      <c r="AK140" s="149">
        <v>9.7149647438759992</v>
      </c>
      <c r="AL140" s="149">
        <v>9.7188737860469896</v>
      </c>
      <c r="AM140" s="149">
        <v>10.3830565961857</v>
      </c>
      <c r="AN140" s="149">
        <v>10.1657843968681</v>
      </c>
      <c r="AO140" s="149">
        <v>9.1315681078568005</v>
      </c>
      <c r="AP140" s="149">
        <v>9.1732253502212995</v>
      </c>
      <c r="AQ140" s="149">
        <v>10.2383079079366</v>
      </c>
      <c r="AR140" s="149">
        <v>9.6143579160137094</v>
      </c>
      <c r="AS140" s="149">
        <v>8.7811782883329208</v>
      </c>
      <c r="AT140" s="149">
        <v>8.3439854914339904</v>
      </c>
      <c r="AU140" s="149">
        <v>7.9305444235514999</v>
      </c>
      <c r="AV140" s="149">
        <v>7.4704862360800499</v>
      </c>
      <c r="AW140" s="149">
        <v>8.1300048511954692</v>
      </c>
      <c r="AX140" s="149">
        <v>7.5553873577427604</v>
      </c>
      <c r="AY140" s="149">
        <v>8.6280378234633197</v>
      </c>
      <c r="AZ140" s="149">
        <v>7.6992308695506004</v>
      </c>
      <c r="BB140" s="150" t="str">
        <f>IF(A140='data countries EDGAR'!B151,"ok","falsch")</f>
        <v>ok</v>
      </c>
    </row>
    <row r="141" spans="1:54" x14ac:dyDescent="0.25">
      <c r="A141" s="149" t="s">
        <v>99</v>
      </c>
      <c r="B141" s="149">
        <v>36.926303216629996</v>
      </c>
      <c r="C141" s="149">
        <v>35.65899988068</v>
      </c>
      <c r="D141" s="149">
        <v>38.665278185570003</v>
      </c>
      <c r="E141" s="149">
        <v>39.233958127679998</v>
      </c>
      <c r="F141" s="149">
        <v>37.68518004573</v>
      </c>
      <c r="G141" s="149">
        <v>36.856312610019998</v>
      </c>
      <c r="H141" s="149">
        <v>39.005501047449997</v>
      </c>
      <c r="I141" s="149">
        <v>39.994632528799997</v>
      </c>
      <c r="J141" s="149">
        <v>38.91143133301</v>
      </c>
      <c r="K141" s="149">
        <v>41.800053885670003</v>
      </c>
      <c r="L141" s="149">
        <v>40.065146221889997</v>
      </c>
      <c r="M141" s="149">
        <v>36.589790906440001</v>
      </c>
      <c r="N141" s="149">
        <v>33.197783433520001</v>
      </c>
      <c r="O141" s="149">
        <v>33.107722215620001</v>
      </c>
      <c r="P141" s="149">
        <v>35.065609448780002</v>
      </c>
      <c r="Q141" s="149">
        <v>35.94026753747</v>
      </c>
      <c r="R141" s="149">
        <v>38.349505773110003</v>
      </c>
      <c r="S141" s="149">
        <v>37.075735373199997</v>
      </c>
      <c r="T141" s="149">
        <v>38.125238209510002</v>
      </c>
      <c r="U141" s="149">
        <v>37.210565141389999</v>
      </c>
      <c r="V141" s="149">
        <v>37.443826075719997</v>
      </c>
      <c r="W141" s="149">
        <v>34.807073122219997</v>
      </c>
      <c r="X141" s="149">
        <v>37.471133722120001</v>
      </c>
      <c r="Y141" s="149">
        <v>39.565595107580002</v>
      </c>
      <c r="Z141" s="149">
        <v>41.569613713060001</v>
      </c>
      <c r="AA141" s="149">
        <v>41.782842627619999</v>
      </c>
      <c r="AB141" s="149">
        <v>42.165166845990001</v>
      </c>
      <c r="AC141" s="149">
        <v>44.53621737964</v>
      </c>
      <c r="AD141" s="149">
        <v>46.229541458180002</v>
      </c>
      <c r="AE141" s="149">
        <v>47.797560863039998</v>
      </c>
      <c r="AF141" s="149">
        <v>42.888826161570002</v>
      </c>
      <c r="AG141" s="149">
        <v>43.337192329472998</v>
      </c>
      <c r="AH141" s="149">
        <v>42.640671217010002</v>
      </c>
      <c r="AI141" s="149">
        <v>45.516164084769997</v>
      </c>
      <c r="AJ141" s="149">
        <v>45.946029004510002</v>
      </c>
      <c r="AK141" s="149">
        <v>44.217676326510102</v>
      </c>
      <c r="AL141" s="149">
        <v>44.889971229970001</v>
      </c>
      <c r="AM141" s="149">
        <v>45.8489406132</v>
      </c>
      <c r="AN141" s="149">
        <v>46.227240640479998</v>
      </c>
      <c r="AO141" s="149">
        <v>44.694110122159998</v>
      </c>
      <c r="AP141" s="149">
        <v>46.501450313260001</v>
      </c>
      <c r="AQ141" s="149">
        <v>45.430501793129999</v>
      </c>
      <c r="AR141" s="149">
        <v>44.970108222249998</v>
      </c>
      <c r="AS141" s="149">
        <v>44.749629797170002</v>
      </c>
      <c r="AT141" s="149">
        <v>44.515436558189002</v>
      </c>
      <c r="AU141" s="149">
        <v>44.9610475058102</v>
      </c>
      <c r="AV141" s="149">
        <v>44.460767477479898</v>
      </c>
      <c r="AW141" s="149">
        <v>43.730857432123003</v>
      </c>
      <c r="AX141" s="149">
        <v>44.391827388875001</v>
      </c>
      <c r="AY141" s="149">
        <v>43.325450737644999</v>
      </c>
      <c r="AZ141" s="149">
        <v>42.181690844107003</v>
      </c>
      <c r="BB141" s="150" t="str">
        <f>IF(A141='data countries EDGAR'!B152,"ok","falsch")</f>
        <v>ok</v>
      </c>
    </row>
    <row r="142" spans="1:54" x14ac:dyDescent="0.25">
      <c r="A142" s="149" t="s">
        <v>79</v>
      </c>
      <c r="B142" s="149">
        <v>7.3290717355400004</v>
      </c>
      <c r="C142" s="149">
        <v>7.3298811432399997</v>
      </c>
      <c r="D142" s="149">
        <v>7.3384187021300002</v>
      </c>
      <c r="E142" s="149">
        <v>7.3712598224299999</v>
      </c>
      <c r="F142" s="149">
        <v>7.74079591984</v>
      </c>
      <c r="G142" s="149">
        <v>25.837531777510002</v>
      </c>
      <c r="H142" s="149">
        <v>28.76596231173</v>
      </c>
      <c r="I142" s="149">
        <v>28.71775813975</v>
      </c>
      <c r="J142" s="149">
        <v>23.74188263416</v>
      </c>
      <c r="K142" s="149">
        <v>21.417415067690001</v>
      </c>
      <c r="L142" s="149">
        <v>12.885213626820001</v>
      </c>
      <c r="M142" s="149">
        <v>14.41347123179</v>
      </c>
      <c r="N142" s="149">
        <v>12.560039687797</v>
      </c>
      <c r="O142" s="149">
        <v>14.291613725325</v>
      </c>
      <c r="P142" s="149">
        <v>12.234054584482999</v>
      </c>
      <c r="Q142" s="149">
        <v>9.5169506748499995</v>
      </c>
      <c r="R142" s="149">
        <v>11.303667724029999</v>
      </c>
      <c r="S142" s="149">
        <v>10.97964608755</v>
      </c>
      <c r="T142" s="149">
        <v>12.23248350651</v>
      </c>
      <c r="U142" s="149">
        <v>12.140566925950001</v>
      </c>
      <c r="V142" s="149">
        <v>15.579793136039999</v>
      </c>
      <c r="W142" s="149">
        <v>18.993937565829999</v>
      </c>
      <c r="X142" s="149">
        <v>18.11355179696</v>
      </c>
      <c r="Y142" s="149">
        <v>17.15757024322</v>
      </c>
      <c r="Z142" s="149">
        <v>16.054801435209999</v>
      </c>
      <c r="AA142" s="149">
        <v>18.77530830684</v>
      </c>
      <c r="AB142" s="149">
        <v>19.845182546109999</v>
      </c>
      <c r="AC142" s="149">
        <v>20.470491389620001</v>
      </c>
      <c r="AD142" s="149">
        <v>19.928748431510002</v>
      </c>
      <c r="AE142" s="149">
        <v>22.43407519849</v>
      </c>
      <c r="AF142" s="149">
        <v>25.324659097630001</v>
      </c>
      <c r="AG142" s="149">
        <v>28.44987118625</v>
      </c>
      <c r="AH142" s="149">
        <v>30.41115676986</v>
      </c>
      <c r="AI142" s="149">
        <v>32.152322061329997</v>
      </c>
      <c r="AJ142" s="149">
        <v>31.752932363100001</v>
      </c>
      <c r="AK142" s="149">
        <v>33.004334890069998</v>
      </c>
      <c r="AL142" s="149">
        <v>42.143377490840003</v>
      </c>
      <c r="AM142" s="149">
        <v>45.53838126078</v>
      </c>
      <c r="AN142" s="149">
        <v>44.70320604682</v>
      </c>
      <c r="AO142" s="149">
        <v>47.07689763394</v>
      </c>
      <c r="AP142" s="149">
        <v>51.374151586899998</v>
      </c>
      <c r="AQ142" s="149">
        <v>59.63377273911</v>
      </c>
      <c r="AR142" s="149">
        <v>67.327450508170003</v>
      </c>
      <c r="AS142" s="149">
        <v>70.519223668950005</v>
      </c>
      <c r="AT142" s="149">
        <v>74.905342119069999</v>
      </c>
      <c r="AU142" s="149">
        <v>79.216165216380006</v>
      </c>
      <c r="AV142" s="149">
        <v>80.559274571079996</v>
      </c>
      <c r="AW142" s="149">
        <v>83.102295709930104</v>
      </c>
      <c r="AX142" s="149">
        <v>86.041801348660002</v>
      </c>
      <c r="AY142" s="149">
        <v>87.38956916667</v>
      </c>
      <c r="AZ142" s="149">
        <v>87.050233792759997</v>
      </c>
      <c r="BB142" s="150" t="str">
        <f>IF(A142='data countries EDGAR'!B153,"ok","falsch")</f>
        <v>ok</v>
      </c>
    </row>
    <row r="143" spans="1:54" x14ac:dyDescent="0.25">
      <c r="A143" s="149" t="s">
        <v>62</v>
      </c>
      <c r="B143" s="149">
        <v>17.735117007244</v>
      </c>
      <c r="C143" s="149">
        <v>18.102978557244001</v>
      </c>
      <c r="D143" s="149">
        <v>18.720376147564</v>
      </c>
      <c r="E143" s="149">
        <v>19.831374385610001</v>
      </c>
      <c r="F143" s="149">
        <v>20.974430526608</v>
      </c>
      <c r="G143" s="149">
        <v>23.242352827251999</v>
      </c>
      <c r="H143" s="149">
        <v>22.408967094455001</v>
      </c>
      <c r="I143" s="149">
        <v>23.602915595448</v>
      </c>
      <c r="J143" s="149">
        <v>24.75597118412</v>
      </c>
      <c r="K143" s="149">
        <v>26.659255224950002</v>
      </c>
      <c r="L143" s="149">
        <v>28.256282568980001</v>
      </c>
      <c r="M143" s="149">
        <v>30.78257607794</v>
      </c>
      <c r="N143" s="149">
        <v>35.006163407919999</v>
      </c>
      <c r="O143" s="149">
        <v>36.825830823659999</v>
      </c>
      <c r="P143" s="149">
        <v>39.608369391709999</v>
      </c>
      <c r="Q143" s="149">
        <v>43.57585266585</v>
      </c>
      <c r="R143" s="149">
        <v>46.498643083140003</v>
      </c>
      <c r="S143" s="149">
        <v>53.652015895490003</v>
      </c>
      <c r="T143" s="149">
        <v>57.79474473106</v>
      </c>
      <c r="U143" s="149">
        <v>62.246659796819998</v>
      </c>
      <c r="V143" s="149">
        <v>65.347151861559993</v>
      </c>
      <c r="W143" s="149">
        <v>66.562530580949996</v>
      </c>
      <c r="X143" s="149">
        <v>73.677896684779995</v>
      </c>
      <c r="Y143" s="149">
        <v>81.362983967600002</v>
      </c>
      <c r="Z143" s="149">
        <v>83.823457777157003</v>
      </c>
      <c r="AA143" s="149">
        <v>90.305745048130007</v>
      </c>
      <c r="AB143" s="149">
        <v>93.961646424579897</v>
      </c>
      <c r="AC143" s="149">
        <v>97.523244709180005</v>
      </c>
      <c r="AD143" s="149">
        <v>99.007966596640003</v>
      </c>
      <c r="AE143" s="149">
        <v>108.24533549677</v>
      </c>
      <c r="AF143" s="149">
        <v>109.40597723310999</v>
      </c>
      <c r="AG143" s="149">
        <v>112.03541036678</v>
      </c>
      <c r="AH143" s="149">
        <v>112.56404659384999</v>
      </c>
      <c r="AI143" s="149">
        <v>116.46087641266</v>
      </c>
      <c r="AJ143" s="149">
        <v>130.13897820954</v>
      </c>
      <c r="AK143" s="149">
        <v>132.45960590889999</v>
      </c>
      <c r="AL143" s="149">
        <v>143.50678321748001</v>
      </c>
      <c r="AM143" s="149">
        <v>159.65757419798001</v>
      </c>
      <c r="AN143" s="149">
        <v>155.00935031783001</v>
      </c>
      <c r="AO143" s="149">
        <v>157.81932584290999</v>
      </c>
      <c r="AP143" s="149">
        <v>151.97745663255</v>
      </c>
      <c r="AQ143" s="149">
        <v>153.72818777313</v>
      </c>
      <c r="AR143" s="149">
        <v>154.85855665721999</v>
      </c>
      <c r="AS143" s="149">
        <v>156.49653514751</v>
      </c>
      <c r="AT143" s="149">
        <v>164.85264260119001</v>
      </c>
      <c r="AU143" s="149">
        <v>174.17357572656999</v>
      </c>
      <c r="AV143" s="149">
        <v>190.69056731853999</v>
      </c>
      <c r="AW143" s="149">
        <v>209.83109241758001</v>
      </c>
      <c r="AX143" s="149">
        <v>221.02042508598001</v>
      </c>
      <c r="AY143" s="149">
        <v>217.96014803739999</v>
      </c>
      <c r="AZ143" s="149">
        <v>217.02460545221999</v>
      </c>
      <c r="BB143" s="150" t="str">
        <f>IF(A143='data countries EDGAR'!B154,"ok","falsch")</f>
        <v>ok</v>
      </c>
    </row>
    <row r="144" spans="1:54" x14ac:dyDescent="0.25">
      <c r="A144" s="149" t="s">
        <v>167</v>
      </c>
      <c r="B144" s="149">
        <v>1.9938769330499999</v>
      </c>
      <c r="C144" s="149">
        <v>1.9938763153000001</v>
      </c>
      <c r="D144" s="149">
        <v>1.99387590675</v>
      </c>
      <c r="E144" s="149">
        <v>1.99387660925</v>
      </c>
      <c r="F144" s="149">
        <v>1.9938761897499999</v>
      </c>
      <c r="G144" s="149">
        <v>1.9938756609999999</v>
      </c>
      <c r="H144" s="149">
        <v>1.9938762502</v>
      </c>
      <c r="I144" s="149">
        <v>1.9938769352500001</v>
      </c>
      <c r="J144" s="149">
        <v>1.9938765245500001</v>
      </c>
      <c r="K144" s="149">
        <v>1.99387582335</v>
      </c>
      <c r="L144" s="149">
        <v>1.9938766238500001</v>
      </c>
      <c r="M144" s="149">
        <v>2.0239275811500002</v>
      </c>
      <c r="N144" s="149">
        <v>2.0094392713499998</v>
      </c>
      <c r="O144" s="149">
        <v>2.08607939975</v>
      </c>
      <c r="P144" s="149">
        <v>2.3071009985500002</v>
      </c>
      <c r="Q144" s="149">
        <v>1.8668946128999999</v>
      </c>
      <c r="R144" s="149">
        <v>2.0350921250999998</v>
      </c>
      <c r="S144" s="149">
        <v>2.1334144018500001</v>
      </c>
      <c r="T144" s="149">
        <v>2.04201988825</v>
      </c>
      <c r="U144" s="149">
        <v>2.1324233431000001</v>
      </c>
      <c r="V144" s="149">
        <v>2.1549626204500001</v>
      </c>
      <c r="W144" s="149">
        <v>2.1389038465499999</v>
      </c>
      <c r="X144" s="149">
        <v>1.9549435776999999</v>
      </c>
      <c r="Y144" s="149">
        <v>2.0007583012499999</v>
      </c>
      <c r="Z144" s="149">
        <v>2.9944693352499998</v>
      </c>
      <c r="AA144" s="149">
        <v>2.3486867077500002</v>
      </c>
      <c r="AB144" s="149">
        <v>2.2106037268500001</v>
      </c>
      <c r="AC144" s="149">
        <v>2.5173523111499998</v>
      </c>
      <c r="AD144" s="149">
        <v>2.2780551062000001</v>
      </c>
      <c r="AE144" s="149">
        <v>2.4190882439000001</v>
      </c>
      <c r="AF144" s="149">
        <v>2.1214401127000002</v>
      </c>
      <c r="AG144" s="149">
        <v>2.3630573712</v>
      </c>
      <c r="AH144" s="149">
        <v>1.4438332837500001</v>
      </c>
      <c r="AI144" s="149">
        <v>1.7178248959</v>
      </c>
      <c r="AJ144" s="149">
        <v>1.52163056723016</v>
      </c>
      <c r="AK144" s="149">
        <v>1.7340933217229</v>
      </c>
      <c r="AL144" s="149">
        <v>1.6963325183094999</v>
      </c>
      <c r="AM144" s="149">
        <v>1.3828140055425</v>
      </c>
      <c r="AN144" s="149">
        <v>1.3976236575326999</v>
      </c>
      <c r="AO144" s="149">
        <v>2.1727058166156001</v>
      </c>
      <c r="AP144" s="149">
        <v>2.1101834563281998</v>
      </c>
      <c r="AQ144" s="149">
        <v>2.3692320827709001</v>
      </c>
      <c r="AR144" s="149">
        <v>3.6034369380215998</v>
      </c>
      <c r="AS144" s="149">
        <v>1.823717708335</v>
      </c>
      <c r="AT144" s="149">
        <v>1.26762301679887</v>
      </c>
      <c r="AU144" s="149">
        <v>1.19520772268387</v>
      </c>
      <c r="AV144" s="149">
        <v>1.14420908742801</v>
      </c>
      <c r="AW144" s="149">
        <v>1.1962006183768801</v>
      </c>
      <c r="AX144" s="149">
        <v>1.2303792610139299</v>
      </c>
      <c r="AY144" s="149">
        <v>1.26816817463771</v>
      </c>
      <c r="AZ144" s="149">
        <v>1.24080010808637</v>
      </c>
      <c r="BB144" s="150" t="str">
        <f>IF(A144='data countries EDGAR'!B155,"ok","falsch")</f>
        <v>ok</v>
      </c>
    </row>
    <row r="145" spans="1:54" x14ac:dyDescent="0.25">
      <c r="A145" s="149" t="s">
        <v>143</v>
      </c>
      <c r="B145" s="149">
        <v>2.5882667194</v>
      </c>
      <c r="C145" s="149">
        <v>2.5932649824</v>
      </c>
      <c r="D145" s="149">
        <v>2.7891078569499999</v>
      </c>
      <c r="E145" s="149">
        <v>3.1140438688700001</v>
      </c>
      <c r="F145" s="149">
        <v>3.1756232074400002</v>
      </c>
      <c r="G145" s="149">
        <v>3.2463751872</v>
      </c>
      <c r="H145" s="149">
        <v>3.2461904777539998</v>
      </c>
      <c r="I145" s="149">
        <v>3.2185633837359999</v>
      </c>
      <c r="J145" s="149">
        <v>3.063599202187</v>
      </c>
      <c r="K145" s="149">
        <v>3.3199837131919998</v>
      </c>
      <c r="L145" s="149">
        <v>3.198165613449</v>
      </c>
      <c r="M145" s="149">
        <v>2.7883277050180002</v>
      </c>
      <c r="N145" s="149">
        <v>3.1488118918799999</v>
      </c>
      <c r="O145" s="149">
        <v>3.5681823420600001</v>
      </c>
      <c r="P145" s="149">
        <v>2.9764738317920001</v>
      </c>
      <c r="Q145" s="149">
        <v>2.8302791564600001</v>
      </c>
      <c r="R145" s="149">
        <v>2.9311024823029999</v>
      </c>
      <c r="S145" s="149">
        <v>3.2432485161860001</v>
      </c>
      <c r="T145" s="149">
        <v>2.4961487473039998</v>
      </c>
      <c r="U145" s="149">
        <v>2.6089999156169998</v>
      </c>
      <c r="V145" s="149">
        <v>2.739373887498</v>
      </c>
      <c r="W145" s="149">
        <v>3.1619135518919999</v>
      </c>
      <c r="X145" s="149">
        <v>3.768288468378</v>
      </c>
      <c r="Y145" s="149">
        <v>3.8530435774880001</v>
      </c>
      <c r="Z145" s="149">
        <v>4.0940060137709997</v>
      </c>
      <c r="AA145" s="149">
        <v>4.3996805022379997</v>
      </c>
      <c r="AB145" s="149">
        <v>4.4335047856519996</v>
      </c>
      <c r="AC145" s="149">
        <v>4.6578326756289998</v>
      </c>
      <c r="AD145" s="149">
        <v>5.7395115869340003</v>
      </c>
      <c r="AE145" s="149">
        <v>5.0248730932379999</v>
      </c>
      <c r="AF145" s="149">
        <v>5.2079154351000003</v>
      </c>
      <c r="AG145" s="149">
        <v>6.2221532561470001</v>
      </c>
      <c r="AH145" s="149">
        <v>5.4323928886869997</v>
      </c>
      <c r="AI145" s="149">
        <v>5.5503842390000004</v>
      </c>
      <c r="AJ145" s="149">
        <v>5.6420124249999999</v>
      </c>
      <c r="AK145" s="149">
        <v>7.2156680949999998</v>
      </c>
      <c r="AL145" s="149">
        <v>7.6093755930000002</v>
      </c>
      <c r="AM145" s="149">
        <v>7.4873207989999999</v>
      </c>
      <c r="AN145" s="149">
        <v>7.2595494949999999</v>
      </c>
      <c r="AO145" s="149">
        <v>8.6917719350000002</v>
      </c>
      <c r="AP145" s="149">
        <v>9.4672376749999998</v>
      </c>
      <c r="AQ145" s="149">
        <v>10.233862322</v>
      </c>
      <c r="AR145" s="149">
        <v>10.680062464000001</v>
      </c>
      <c r="AS145" s="149">
        <v>10.84195562</v>
      </c>
      <c r="AT145" s="149">
        <v>11.51113040303</v>
      </c>
      <c r="AU145" s="149">
        <v>10.987744851215</v>
      </c>
      <c r="AV145" s="149">
        <v>11.065929843399999</v>
      </c>
      <c r="AW145" s="149">
        <v>10.372878151</v>
      </c>
      <c r="AX145" s="149">
        <v>9.7322460129999993</v>
      </c>
      <c r="AY145" s="149">
        <v>10.665401642999999</v>
      </c>
      <c r="AZ145" s="149">
        <v>9.3011772490000002</v>
      </c>
      <c r="BB145" s="150" t="str">
        <f>IF(A145='data countries EDGAR'!B156,"ok","falsch")</f>
        <v>ok</v>
      </c>
    </row>
    <row r="146" spans="1:54" x14ac:dyDescent="0.25">
      <c r="A146" s="149" t="s">
        <v>163</v>
      </c>
      <c r="B146" s="149">
        <v>1.1378337890000001</v>
      </c>
      <c r="C146" s="149">
        <v>1.1401934508</v>
      </c>
      <c r="D146" s="149">
        <v>1.2495515482999999</v>
      </c>
      <c r="E146" s="149">
        <v>1.4499017679999999</v>
      </c>
      <c r="F146" s="149">
        <v>1.795677113</v>
      </c>
      <c r="G146" s="149">
        <v>1.4989516409999999</v>
      </c>
      <c r="H146" s="149">
        <v>1.4271941930000001</v>
      </c>
      <c r="I146" s="149">
        <v>1.514591638</v>
      </c>
      <c r="J146" s="149">
        <v>1.4876426650000001</v>
      </c>
      <c r="K146" s="149">
        <v>1.7013632759999999</v>
      </c>
      <c r="L146" s="149">
        <v>1.7437597439999999</v>
      </c>
      <c r="M146" s="149">
        <v>1.9003726679999999</v>
      </c>
      <c r="N146" s="149">
        <v>1.7403448539999999</v>
      </c>
      <c r="O146" s="149">
        <v>1.797820999</v>
      </c>
      <c r="P146" s="149">
        <v>1.7760182360000001</v>
      </c>
      <c r="Q146" s="149">
        <v>2.0280322386999998</v>
      </c>
      <c r="R146" s="149">
        <v>1.7810306170000001</v>
      </c>
      <c r="S146" s="149">
        <v>2.2632430585000001</v>
      </c>
      <c r="T146" s="149">
        <v>2.1092172310000001</v>
      </c>
      <c r="U146" s="149">
        <v>2.0433006167999999</v>
      </c>
      <c r="V146" s="149">
        <v>2.1085084978999999</v>
      </c>
      <c r="W146" s="149">
        <v>2.0986890504</v>
      </c>
      <c r="X146" s="149">
        <v>2.1499926275000001</v>
      </c>
      <c r="Y146" s="149">
        <v>2.190671917</v>
      </c>
      <c r="Z146" s="149">
        <v>2.3457764554999998</v>
      </c>
      <c r="AA146" s="149">
        <v>2.2845661259000001</v>
      </c>
      <c r="AB146" s="149">
        <v>2.4294943721000002</v>
      </c>
      <c r="AC146" s="149">
        <v>2.5677111563000001</v>
      </c>
      <c r="AD146" s="149">
        <v>3.216452356</v>
      </c>
      <c r="AE146" s="149">
        <v>2.5862424106000002</v>
      </c>
      <c r="AF146" s="149">
        <v>2.7683027041999999</v>
      </c>
      <c r="AG146" s="149">
        <v>3.1619840124</v>
      </c>
      <c r="AH146" s="149">
        <v>3.3996731860799998</v>
      </c>
      <c r="AI146" s="149">
        <v>3.71463000396</v>
      </c>
      <c r="AJ146" s="149">
        <v>4.3489540913492002</v>
      </c>
      <c r="AK146" s="149">
        <v>4.8518693447898</v>
      </c>
      <c r="AL146" s="149">
        <v>4.9352570701904996</v>
      </c>
      <c r="AM146" s="149">
        <v>4.5820367985252002</v>
      </c>
      <c r="AN146" s="149">
        <v>5.0650303615204999</v>
      </c>
      <c r="AO146" s="149">
        <v>4.5154086949365002</v>
      </c>
      <c r="AP146" s="149">
        <v>4.3847960485571997</v>
      </c>
      <c r="AQ146" s="149">
        <v>3.552038332</v>
      </c>
      <c r="AR146" s="149">
        <v>5.1611738220164796</v>
      </c>
      <c r="AS146" s="149">
        <v>5.4575539912061997</v>
      </c>
      <c r="AT146" s="149">
        <v>6.6598462250631103</v>
      </c>
      <c r="AU146" s="149">
        <v>6.3664885599950001</v>
      </c>
      <c r="AV146" s="149">
        <v>7.44270388154</v>
      </c>
      <c r="AW146" s="149">
        <v>6.8284230268500004</v>
      </c>
      <c r="AX146" s="149">
        <v>7.1506061558200003</v>
      </c>
      <c r="AY146" s="149">
        <v>7.3548747848399998</v>
      </c>
      <c r="AZ146" s="149">
        <v>7.2566624426599997</v>
      </c>
      <c r="BB146" s="150" t="str">
        <f>IF(A146='data countries EDGAR'!B157,"ok","falsch")</f>
        <v>ok</v>
      </c>
    </row>
    <row r="147" spans="1:54" x14ac:dyDescent="0.25">
      <c r="A147" s="149" t="s">
        <v>151</v>
      </c>
      <c r="B147" s="149">
        <v>0.68445451112300004</v>
      </c>
      <c r="C147" s="149">
        <v>0.69601433312299998</v>
      </c>
      <c r="D147" s="149">
        <v>0.75431992661799996</v>
      </c>
      <c r="E147" s="149">
        <v>0.82896312649500004</v>
      </c>
      <c r="F147" s="149">
        <v>0.80449832368600005</v>
      </c>
      <c r="G147" s="149">
        <v>0.86038261475599997</v>
      </c>
      <c r="H147" s="149">
        <v>0.95217665921299999</v>
      </c>
      <c r="I147" s="149">
        <v>1.330465060019</v>
      </c>
      <c r="J147" s="149">
        <v>1.5886200305930001</v>
      </c>
      <c r="K147" s="149">
        <v>1.5262521248030001</v>
      </c>
      <c r="L147" s="149">
        <v>1.5628885710160001</v>
      </c>
      <c r="M147" s="149">
        <v>1.5118027842340001</v>
      </c>
      <c r="N147" s="149">
        <v>1.5011602045570001</v>
      </c>
      <c r="O147" s="149">
        <v>1.46458448749</v>
      </c>
      <c r="P147" s="149">
        <v>1.603588884596</v>
      </c>
      <c r="Q147" s="149">
        <v>1.6021835983499999</v>
      </c>
      <c r="R147" s="149">
        <v>1.711321732082</v>
      </c>
      <c r="S147" s="149">
        <v>1.895275577954</v>
      </c>
      <c r="T147" s="149">
        <v>2.129804504</v>
      </c>
      <c r="U147" s="149">
        <v>2.1311656694379999</v>
      </c>
      <c r="V147" s="149">
        <v>2.2656085145099998</v>
      </c>
      <c r="W147" s="149">
        <v>2.221322242456</v>
      </c>
      <c r="X147" s="149">
        <v>2.6485044080620002</v>
      </c>
      <c r="Y147" s="149">
        <v>3.0037868525050002</v>
      </c>
      <c r="Z147" s="149">
        <v>3.4927368438199999</v>
      </c>
      <c r="AA147" s="149">
        <v>3.9475621688159999</v>
      </c>
      <c r="AB147" s="149">
        <v>3.8997559021649999</v>
      </c>
      <c r="AC147" s="149">
        <v>4.3093999909949998</v>
      </c>
      <c r="AD147" s="149">
        <v>4.5147063441180002</v>
      </c>
      <c r="AE147" s="149">
        <v>4.5214612432459997</v>
      </c>
      <c r="AF147" s="149">
        <v>3.7531169597340002</v>
      </c>
      <c r="AG147" s="149">
        <v>3.891941970999</v>
      </c>
      <c r="AH147" s="149">
        <v>4.0757135428040003</v>
      </c>
      <c r="AI147" s="149">
        <v>4.217087003124</v>
      </c>
      <c r="AJ147" s="149">
        <v>4.2517388558620004</v>
      </c>
      <c r="AK147" s="149">
        <v>3.9293721350020001</v>
      </c>
      <c r="AL147" s="149">
        <v>4.1030653338</v>
      </c>
      <c r="AM147" s="149">
        <v>4.2442685977999997</v>
      </c>
      <c r="AN147" s="149">
        <v>4.5335781317999997</v>
      </c>
      <c r="AO147" s="149">
        <v>4.6179797477999998</v>
      </c>
      <c r="AP147" s="149">
        <v>5.3253561132999998</v>
      </c>
      <c r="AQ147" s="149">
        <v>5.5292186735</v>
      </c>
      <c r="AR147" s="149">
        <v>5.7923829307999997</v>
      </c>
      <c r="AS147" s="149">
        <v>5.7192418568000001</v>
      </c>
      <c r="AT147" s="149">
        <v>5.9849079217999996</v>
      </c>
      <c r="AU147" s="149">
        <v>6.5526581047999999</v>
      </c>
      <c r="AV147" s="149">
        <v>7.5890766578999997</v>
      </c>
      <c r="AW147" s="149">
        <v>8.4933722455999998</v>
      </c>
      <c r="AX147" s="149">
        <v>8.9205815047999995</v>
      </c>
      <c r="AY147" s="149">
        <v>8.9502734815</v>
      </c>
      <c r="AZ147" s="149">
        <v>7.8364556136000001</v>
      </c>
      <c r="BB147" s="150" t="str">
        <f>IF(A147='data countries EDGAR'!B158,"ok","falsch")</f>
        <v>ok</v>
      </c>
    </row>
    <row r="148" spans="1:54" x14ac:dyDescent="0.25">
      <c r="A148" s="149" t="s">
        <v>152</v>
      </c>
      <c r="B148" s="149">
        <v>17.39392665518</v>
      </c>
      <c r="C148" s="149">
        <v>17.404078925179999</v>
      </c>
      <c r="D148" s="149">
        <v>17.401246290810001</v>
      </c>
      <c r="E148" s="149">
        <v>18.445128699169999</v>
      </c>
      <c r="F148" s="149">
        <v>20.006225580399999</v>
      </c>
      <c r="G148" s="149">
        <v>20.41244995209</v>
      </c>
      <c r="H148" s="149">
        <v>20.84255806897</v>
      </c>
      <c r="I148" s="149">
        <v>20.544270389219999</v>
      </c>
      <c r="J148" s="149">
        <v>20.62470721907</v>
      </c>
      <c r="K148" s="149">
        <v>21.514729025659999</v>
      </c>
      <c r="L148" s="149">
        <v>22.645866491940001</v>
      </c>
      <c r="M148" s="149">
        <v>23.413693977579999</v>
      </c>
      <c r="N148" s="149">
        <v>23.019581419230001</v>
      </c>
      <c r="O148" s="149">
        <v>19.54645467332</v>
      </c>
      <c r="P148" s="149">
        <v>20.27882714954</v>
      </c>
      <c r="Q148" s="149">
        <v>19.595794628309999</v>
      </c>
      <c r="R148" s="149">
        <v>21.312913286800001</v>
      </c>
      <c r="S148" s="149">
        <v>23.034875234699999</v>
      </c>
      <c r="T148" s="149">
        <v>23.337116613079999</v>
      </c>
      <c r="U148" s="149">
        <v>21.017340162330001</v>
      </c>
      <c r="V148" s="149">
        <v>20.889534449189998</v>
      </c>
      <c r="W148" s="149">
        <v>20.280308881810001</v>
      </c>
      <c r="X148" s="149">
        <v>21.153621790380001</v>
      </c>
      <c r="Y148" s="149">
        <v>22.200103025400001</v>
      </c>
      <c r="Z148" s="149">
        <v>22.782236965469998</v>
      </c>
      <c r="AA148" s="149">
        <v>25.90230215783</v>
      </c>
      <c r="AB148" s="149">
        <v>28.45394947154</v>
      </c>
      <c r="AC148" s="149">
        <v>28.372854996769998</v>
      </c>
      <c r="AD148" s="149">
        <v>27.298438139169999</v>
      </c>
      <c r="AE148" s="149">
        <v>29.362322144690001</v>
      </c>
      <c r="AF148" s="149">
        <v>29.030143412120001</v>
      </c>
      <c r="AG148" s="149">
        <v>26.973912265940001</v>
      </c>
      <c r="AH148" s="149">
        <v>28.14014806606</v>
      </c>
      <c r="AI148" s="149">
        <v>27.629513592239999</v>
      </c>
      <c r="AJ148" s="149">
        <v>31.855858761699999</v>
      </c>
      <c r="AK148" s="149">
        <v>31.870509676659999</v>
      </c>
      <c r="AL148" s="149">
        <v>31.443718000080001</v>
      </c>
      <c r="AM148" s="149">
        <v>34.365250823460002</v>
      </c>
      <c r="AN148" s="149">
        <v>38.972119061409998</v>
      </c>
      <c r="AO148" s="149">
        <v>41.888482145429997</v>
      </c>
      <c r="AP148" s="149">
        <v>45.783952510559999</v>
      </c>
      <c r="AQ148" s="149">
        <v>49.166670535930002</v>
      </c>
      <c r="AR148" s="149">
        <v>49.066429803040002</v>
      </c>
      <c r="AS148" s="149">
        <v>50.223173124760002</v>
      </c>
      <c r="AT148" s="149">
        <v>53.163329097259997</v>
      </c>
      <c r="AU148" s="149">
        <v>54.792629688360002</v>
      </c>
      <c r="AV148" s="149">
        <v>57.265940341579999</v>
      </c>
      <c r="AW148" s="149">
        <v>54.823285686209999</v>
      </c>
      <c r="AX148" s="149">
        <v>54.887799862439998</v>
      </c>
      <c r="AY148" s="149">
        <v>55.081627764799997</v>
      </c>
      <c r="AZ148" s="149">
        <v>44.479455138660001</v>
      </c>
      <c r="BB148" s="150" t="str">
        <f>IF(A148='data countries EDGAR'!B159,"ok","falsch")</f>
        <v>ok</v>
      </c>
    </row>
    <row r="149" spans="1:54" x14ac:dyDescent="0.25">
      <c r="A149" s="149" t="s">
        <v>67</v>
      </c>
      <c r="B149" s="149">
        <v>26.552205085170002</v>
      </c>
      <c r="C149" s="149">
        <v>26.853055468170002</v>
      </c>
      <c r="D149" s="149">
        <v>27.80074994153</v>
      </c>
      <c r="E149" s="149">
        <v>31.59178621745</v>
      </c>
      <c r="F149" s="149">
        <v>30.164145833349998</v>
      </c>
      <c r="G149" s="149">
        <v>33.088039900559998</v>
      </c>
      <c r="H149" s="149">
        <v>33.018287193059997</v>
      </c>
      <c r="I149" s="149">
        <v>36.429875784609997</v>
      </c>
      <c r="J149" s="149">
        <v>37.75160505353</v>
      </c>
      <c r="K149" s="149">
        <v>40.623215506340003</v>
      </c>
      <c r="L149" s="149">
        <v>36.911844697310002</v>
      </c>
      <c r="M149" s="149">
        <v>34.822021246159998</v>
      </c>
      <c r="N149" s="149">
        <v>35.203154602390001</v>
      </c>
      <c r="O149" s="149">
        <v>37.455227789959999</v>
      </c>
      <c r="P149" s="149">
        <v>33.280620306350002</v>
      </c>
      <c r="Q149" s="149">
        <v>32.662625485459998</v>
      </c>
      <c r="R149" s="149">
        <v>30.786799748389999</v>
      </c>
      <c r="S149" s="149">
        <v>37.566455082460003</v>
      </c>
      <c r="T149" s="149">
        <v>39.305313036549997</v>
      </c>
      <c r="U149" s="149">
        <v>40.819287785839997</v>
      </c>
      <c r="V149" s="149">
        <v>44.057783367650003</v>
      </c>
      <c r="W149" s="149">
        <v>44.201718883929999</v>
      </c>
      <c r="X149" s="149">
        <v>47.891023312530002</v>
      </c>
      <c r="Y149" s="149">
        <v>51.547642644729997</v>
      </c>
      <c r="Z149" s="149">
        <v>56.016824667030001</v>
      </c>
      <c r="AA149" s="149">
        <v>67.331237916790002</v>
      </c>
      <c r="AB149" s="149">
        <v>70.624518471160002</v>
      </c>
      <c r="AC149" s="149">
        <v>79.215466017569995</v>
      </c>
      <c r="AD149" s="149">
        <v>77.838799987480002</v>
      </c>
      <c r="AE149" s="149">
        <v>76.074503930909998</v>
      </c>
      <c r="AF149" s="149">
        <v>76.885358801940001</v>
      </c>
      <c r="AG149" s="149">
        <v>74.236905814799997</v>
      </c>
      <c r="AH149" s="149">
        <v>75.379205734409993</v>
      </c>
      <c r="AI149" s="149">
        <v>77.466308293970002</v>
      </c>
      <c r="AJ149" s="149">
        <v>78.408579566460006</v>
      </c>
      <c r="AK149" s="149">
        <v>81.814573934149905</v>
      </c>
      <c r="AL149" s="149">
        <v>73.486975204219902</v>
      </c>
      <c r="AM149" s="149">
        <v>79.3595528078</v>
      </c>
      <c r="AN149" s="149">
        <v>80.593040673459996</v>
      </c>
      <c r="AO149" s="149">
        <v>81.06895522213</v>
      </c>
      <c r="AP149" s="149">
        <v>87.505770229829906</v>
      </c>
      <c r="AQ149" s="149">
        <v>87.361733325399996</v>
      </c>
      <c r="AR149" s="149">
        <v>92.562559844479907</v>
      </c>
      <c r="AS149" s="149">
        <v>100.95638052254</v>
      </c>
      <c r="AT149" s="149">
        <v>107.775687862976</v>
      </c>
      <c r="AU149" s="149">
        <v>116.69825529883001</v>
      </c>
      <c r="AV149" s="149">
        <v>126.32538032219</v>
      </c>
      <c r="AW149" s="149">
        <v>138.36029902037001</v>
      </c>
      <c r="AX149" s="149">
        <v>143.75369537709</v>
      </c>
      <c r="AY149" s="149">
        <v>150.10131421758999</v>
      </c>
      <c r="AZ149" s="149">
        <v>139.15833661929</v>
      </c>
      <c r="BB149" s="150" t="str">
        <f>IF(A149='data countries EDGAR'!B160,"ok","falsch")</f>
        <v>ok</v>
      </c>
    </row>
    <row r="150" spans="1:54" x14ac:dyDescent="0.25">
      <c r="A150" s="149" t="s">
        <v>88</v>
      </c>
      <c r="B150" s="149">
        <v>311.78821105995002</v>
      </c>
      <c r="C150" s="149">
        <v>320.29054908364998</v>
      </c>
      <c r="D150" s="149">
        <v>333.54194392961</v>
      </c>
      <c r="E150" s="149">
        <v>351.26628941259003</v>
      </c>
      <c r="F150" s="149">
        <v>364.09446623330001</v>
      </c>
      <c r="G150" s="149">
        <v>379.08388061110003</v>
      </c>
      <c r="H150" s="149">
        <v>404.11752483294998</v>
      </c>
      <c r="I150" s="149">
        <v>418.37940859666998</v>
      </c>
      <c r="J150" s="149">
        <v>445.71042398550998</v>
      </c>
      <c r="K150" s="149">
        <v>446.57096814125998</v>
      </c>
      <c r="L150" s="149">
        <v>457.49151816556002</v>
      </c>
      <c r="M150" s="149">
        <v>420.35743858663</v>
      </c>
      <c r="N150" s="149">
        <v>427.59541412845999</v>
      </c>
      <c r="O150" s="149">
        <v>430.18687025243997</v>
      </c>
      <c r="P150" s="149">
        <v>445.91842920841998</v>
      </c>
      <c r="Q150" s="149">
        <v>454.94159555967099</v>
      </c>
      <c r="R150" s="149">
        <v>462.51818246328997</v>
      </c>
      <c r="S150" s="149">
        <v>477.68780740783001</v>
      </c>
      <c r="T150" s="149">
        <v>467.22335699860002</v>
      </c>
      <c r="U150" s="149">
        <v>446.84927580144</v>
      </c>
      <c r="V150" s="149">
        <v>372.61263821376002</v>
      </c>
      <c r="W150" s="149">
        <v>369.72474348509002</v>
      </c>
      <c r="X150" s="149">
        <v>360.22861186462001</v>
      </c>
      <c r="Y150" s="149">
        <v>360.18574252445001</v>
      </c>
      <c r="Z150" s="149">
        <v>354.20016466700997</v>
      </c>
      <c r="AA150" s="149">
        <v>356.86937670296999</v>
      </c>
      <c r="AB150" s="149">
        <v>371.35851938608999</v>
      </c>
      <c r="AC150" s="149">
        <v>362.86034856297999</v>
      </c>
      <c r="AD150" s="149">
        <v>334.87906251677998</v>
      </c>
      <c r="AE150" s="149">
        <v>325.48518531517999</v>
      </c>
      <c r="AF150" s="149">
        <v>313.28273024944002</v>
      </c>
      <c r="AG150" s="149">
        <v>310.15220331832001</v>
      </c>
      <c r="AH150" s="149">
        <v>303.45903800289</v>
      </c>
      <c r="AI150" s="149">
        <v>315.98648809424998</v>
      </c>
      <c r="AJ150" s="149">
        <v>318.39327575674997</v>
      </c>
      <c r="AK150" s="149">
        <v>317.79170433677001</v>
      </c>
      <c r="AL150" s="149">
        <v>331.11385055016001</v>
      </c>
      <c r="AM150" s="149">
        <v>330.47628767378001</v>
      </c>
      <c r="AN150" s="149">
        <v>324.84525614048999</v>
      </c>
      <c r="AO150" s="149">
        <v>311.42230793572998</v>
      </c>
      <c r="AP150" s="149">
        <v>329.36598509649002</v>
      </c>
      <c r="AQ150" s="149">
        <v>327.01461441766997</v>
      </c>
      <c r="AR150" s="149">
        <v>319.50500970106998</v>
      </c>
      <c r="AS150" s="149">
        <v>315.19954111838001</v>
      </c>
      <c r="AT150" s="149">
        <v>303.04699483138</v>
      </c>
      <c r="AU150" s="149">
        <v>306.05271865829002</v>
      </c>
      <c r="AV150" s="149">
        <v>317.06757777685999</v>
      </c>
      <c r="AW150" s="149">
        <v>330.42218967886402</v>
      </c>
      <c r="AX150" s="149">
        <v>330.801296193008</v>
      </c>
      <c r="AY150" s="149">
        <v>312.91732357731001</v>
      </c>
      <c r="AZ150" s="149">
        <v>292.56242503959902</v>
      </c>
      <c r="BB150" s="150" t="str">
        <f>IF(A150='data countries EDGAR'!B161,"ok","falsch")</f>
        <v>ok</v>
      </c>
    </row>
    <row r="151" spans="1:54" x14ac:dyDescent="0.25">
      <c r="A151" s="149" t="s">
        <v>108</v>
      </c>
      <c r="B151" s="149">
        <v>16.644800234809999</v>
      </c>
      <c r="C151" s="149">
        <v>17.812721526400001</v>
      </c>
      <c r="D151" s="149">
        <v>18.125198552739999</v>
      </c>
      <c r="E151" s="149">
        <v>20.26954905266</v>
      </c>
      <c r="F151" s="149">
        <v>20.378690248390001</v>
      </c>
      <c r="G151" s="149">
        <v>21.93284167182</v>
      </c>
      <c r="H151" s="149">
        <v>23.27367939849</v>
      </c>
      <c r="I151" s="149">
        <v>23.0265345406</v>
      </c>
      <c r="J151" s="149">
        <v>23.932064436360001</v>
      </c>
      <c r="K151" s="149">
        <v>26.686652382590001</v>
      </c>
      <c r="L151" s="149">
        <v>28.32340383372</v>
      </c>
      <c r="M151" s="149">
        <v>29.870988474720001</v>
      </c>
      <c r="N151" s="149">
        <v>30.301916939169999</v>
      </c>
      <c r="O151" s="149">
        <v>30.890905720740001</v>
      </c>
      <c r="P151" s="149">
        <v>29.756810942560001</v>
      </c>
      <c r="Q151" s="149">
        <v>28.483261675470001</v>
      </c>
      <c r="R151" s="149">
        <v>32.013877155400003</v>
      </c>
      <c r="S151" s="149">
        <v>32.967190301800002</v>
      </c>
      <c r="T151" s="149">
        <v>34.105808604570001</v>
      </c>
      <c r="U151" s="149">
        <v>42.349370873669997</v>
      </c>
      <c r="V151" s="149">
        <v>43.612368217970001</v>
      </c>
      <c r="W151" s="149">
        <v>45.459884628360001</v>
      </c>
      <c r="X151" s="149">
        <v>49.255379728119998</v>
      </c>
      <c r="Y151" s="149">
        <v>48.173249825710002</v>
      </c>
      <c r="Z151" s="149">
        <v>49.745128490799999</v>
      </c>
      <c r="AA151" s="149">
        <v>53.257029569849998</v>
      </c>
      <c r="AB151" s="149">
        <v>51.292294364699998</v>
      </c>
      <c r="AC151" s="149">
        <v>53.672311990048001</v>
      </c>
      <c r="AD151" s="149">
        <v>58.273308509099998</v>
      </c>
      <c r="AE151" s="149">
        <v>64.947487939919995</v>
      </c>
      <c r="AF151" s="149">
        <v>64.530853690375807</v>
      </c>
      <c r="AG151" s="149">
        <v>63.822945294577103</v>
      </c>
      <c r="AH151" s="149">
        <v>67.993454117166607</v>
      </c>
      <c r="AI151" s="149">
        <v>63.084429963469297</v>
      </c>
      <c r="AJ151" s="149">
        <v>64.845952680016296</v>
      </c>
      <c r="AK151" s="149">
        <v>68.146061715379503</v>
      </c>
      <c r="AL151" s="149">
        <v>63.147801156194397</v>
      </c>
      <c r="AM151" s="149">
        <v>61.6388795520133</v>
      </c>
      <c r="AN151" s="149">
        <v>59.4932599309425</v>
      </c>
      <c r="AO151" s="149">
        <v>58.7065822916515</v>
      </c>
      <c r="AP151" s="149">
        <v>53.507318435746399</v>
      </c>
      <c r="AQ151" s="149">
        <v>51.820095154175398</v>
      </c>
      <c r="AR151" s="149">
        <v>50.155538322840997</v>
      </c>
      <c r="AS151" s="149">
        <v>48.671219408909401</v>
      </c>
      <c r="AT151" s="149">
        <v>48.8584997558875</v>
      </c>
      <c r="AU151" s="149">
        <v>52.239566558743803</v>
      </c>
      <c r="AV151" s="149">
        <v>51.176218074769601</v>
      </c>
      <c r="AW151" s="149">
        <v>56.364170570474101</v>
      </c>
      <c r="AX151" s="149">
        <v>53.106114788091503</v>
      </c>
      <c r="AY151" s="149">
        <v>47.828654434488598</v>
      </c>
      <c r="AZ151" s="149">
        <v>40.432854223805698</v>
      </c>
      <c r="BB151" s="150" t="str">
        <f>IF(A151='data countries EDGAR'!B162,"ok","falsch")</f>
        <v>ok</v>
      </c>
    </row>
    <row r="152" spans="1:54" x14ac:dyDescent="0.25">
      <c r="A152" s="149" t="s">
        <v>131</v>
      </c>
      <c r="B152" s="149">
        <v>1.3483943329999999</v>
      </c>
      <c r="C152" s="149">
        <v>1.4425898108819999</v>
      </c>
      <c r="D152" s="149">
        <v>1.5287961342900001</v>
      </c>
      <c r="E152" s="149">
        <v>1.52113409895</v>
      </c>
      <c r="F152" s="149">
        <v>1.4876183146199999</v>
      </c>
      <c r="G152" s="149">
        <v>1.3343183401200001</v>
      </c>
      <c r="H152" s="149">
        <v>1.3319842658600001</v>
      </c>
      <c r="I152" s="149">
        <v>1.23177967726</v>
      </c>
      <c r="J152" s="149">
        <v>1.2436448632299999</v>
      </c>
      <c r="K152" s="149">
        <v>1.0890733397000001</v>
      </c>
      <c r="L152" s="149">
        <v>1.0381041232599999</v>
      </c>
      <c r="M152" s="149">
        <v>0.99331274151100002</v>
      </c>
      <c r="N152" s="149">
        <v>0.89250965292999995</v>
      </c>
      <c r="O152" s="149">
        <v>0.86918572894000001</v>
      </c>
      <c r="P152" s="149">
        <v>0.92117765511000005</v>
      </c>
      <c r="Q152" s="149">
        <v>0.86690254154000002</v>
      </c>
      <c r="R152" s="149">
        <v>0.85681784764000002</v>
      </c>
      <c r="S152" s="149">
        <v>0.94480749178000001</v>
      </c>
      <c r="T152" s="149">
        <v>1.01006053778</v>
      </c>
      <c r="U152" s="149">
        <v>1.0911099986599999</v>
      </c>
      <c r="V152" s="149">
        <v>0.92278726786999998</v>
      </c>
      <c r="W152" s="149">
        <v>0.91676681709999996</v>
      </c>
      <c r="X152" s="149">
        <v>0.89502281839999998</v>
      </c>
      <c r="Y152" s="149">
        <v>0.91532676239999999</v>
      </c>
      <c r="Z152" s="149">
        <v>0.94177063009999995</v>
      </c>
      <c r="AA152" s="149">
        <v>0.96459623189999999</v>
      </c>
      <c r="AB152" s="149">
        <v>0.98664321351999995</v>
      </c>
      <c r="AC152" s="149">
        <v>0.98195043337999999</v>
      </c>
      <c r="AD152" s="149">
        <v>0.97649871900999996</v>
      </c>
      <c r="AE152" s="149">
        <v>1.0732338691200001</v>
      </c>
      <c r="AF152" s="149">
        <v>1.6861865492599999</v>
      </c>
      <c r="AG152" s="149">
        <v>2.1849757006599999</v>
      </c>
      <c r="AH152" s="149">
        <v>2.1848604107899998</v>
      </c>
      <c r="AI152" s="149">
        <v>2.43428263751</v>
      </c>
      <c r="AJ152" s="149">
        <v>2.3304497630999998</v>
      </c>
      <c r="AK152" s="149">
        <v>2.3139460289999998</v>
      </c>
      <c r="AL152" s="149">
        <v>2.3334437732139999</v>
      </c>
      <c r="AM152" s="149">
        <v>2.3194218956800001</v>
      </c>
      <c r="AN152" s="149">
        <v>2.4063318465800001</v>
      </c>
      <c r="AO152" s="149">
        <v>2.1561899003299998</v>
      </c>
      <c r="AP152" s="149">
        <v>2.34297745738</v>
      </c>
      <c r="AQ152" s="149">
        <v>2.4172113944900002</v>
      </c>
      <c r="AR152" s="149">
        <v>3.7637617774900001</v>
      </c>
      <c r="AS152" s="149">
        <v>4.2600862296399997</v>
      </c>
      <c r="AT152" s="149">
        <v>4.3101724451800001</v>
      </c>
      <c r="AU152" s="149">
        <v>4.1728164635700002</v>
      </c>
      <c r="AV152" s="149">
        <v>4.5339925934199998</v>
      </c>
      <c r="AW152" s="149">
        <v>3.7324632414200001</v>
      </c>
      <c r="AX152" s="149">
        <v>3.6526784695900001</v>
      </c>
      <c r="AY152" s="149">
        <v>4.1656884782399999</v>
      </c>
      <c r="AZ152" s="149">
        <v>3.9636099474700002</v>
      </c>
      <c r="BB152" s="150" t="str">
        <f>IF(A152='data countries EDGAR'!B163,"ok","falsch")</f>
        <v>ok</v>
      </c>
    </row>
    <row r="153" spans="1:54" x14ac:dyDescent="0.25">
      <c r="A153" s="149" t="s">
        <v>80</v>
      </c>
      <c r="B153" s="149">
        <v>14.718116153903001</v>
      </c>
      <c r="C153" s="149">
        <v>18.314132332852999</v>
      </c>
      <c r="D153" s="149">
        <v>22.041337887863001</v>
      </c>
      <c r="E153" s="149">
        <v>24.694319157123999</v>
      </c>
      <c r="F153" s="149">
        <v>20.835225415423999</v>
      </c>
      <c r="G153" s="149">
        <v>19.937274384426001</v>
      </c>
      <c r="H153" s="149">
        <v>18.663513829565002</v>
      </c>
      <c r="I153" s="149">
        <v>16.712317524873999</v>
      </c>
      <c r="J153" s="149">
        <v>18.821526741313001</v>
      </c>
      <c r="K153" s="149">
        <v>17.620395355142001</v>
      </c>
      <c r="L153" s="149">
        <v>14.587185618996999</v>
      </c>
      <c r="M153" s="149">
        <v>11.848715561243999</v>
      </c>
      <c r="N153" s="149">
        <v>12.66062285744</v>
      </c>
      <c r="O153" s="149">
        <v>11.363996416397001</v>
      </c>
      <c r="P153" s="149">
        <v>16.372162021059001</v>
      </c>
      <c r="Q153" s="149">
        <v>15.472832778896001</v>
      </c>
      <c r="R153" s="149">
        <v>16.254770441672001</v>
      </c>
      <c r="S153" s="149">
        <v>16.420614576455002</v>
      </c>
      <c r="T153" s="149">
        <v>16.778001575996001</v>
      </c>
      <c r="U153" s="149">
        <v>17.529482006839999</v>
      </c>
      <c r="V153" s="149">
        <v>17.009555600900001</v>
      </c>
      <c r="W153" s="149">
        <v>18.05475493922</v>
      </c>
      <c r="X153" s="149">
        <v>19.002467304989999</v>
      </c>
      <c r="Y153" s="149">
        <v>19.499247667700001</v>
      </c>
      <c r="Z153" s="149">
        <v>20.534623832579999</v>
      </c>
      <c r="AA153" s="149">
        <v>21.009242769490001</v>
      </c>
      <c r="AB153" s="149">
        <v>22.812862915890001</v>
      </c>
      <c r="AC153" s="149">
        <v>27.931973459209999</v>
      </c>
      <c r="AD153" s="149">
        <v>29.513398824629999</v>
      </c>
      <c r="AE153" s="149">
        <v>32.253436863259999</v>
      </c>
      <c r="AF153" s="149">
        <v>31.791673117879999</v>
      </c>
      <c r="AG153" s="149">
        <v>32.470954927400001</v>
      </c>
      <c r="AH153" s="149">
        <v>36.243650069589997</v>
      </c>
      <c r="AI153" s="149">
        <v>38.313495372630001</v>
      </c>
      <c r="AJ153" s="149">
        <v>41.21782759181</v>
      </c>
      <c r="AK153" s="149">
        <v>43.609900417600002</v>
      </c>
      <c r="AL153" s="149">
        <v>48.870941415300003</v>
      </c>
      <c r="AM153" s="149">
        <v>55.04334291576</v>
      </c>
      <c r="AN153" s="149">
        <v>59.571603550630002</v>
      </c>
      <c r="AO153" s="149">
        <v>61.02821295975</v>
      </c>
      <c r="AP153" s="149">
        <v>68.974506188980001</v>
      </c>
      <c r="AQ153" s="149">
        <v>77.539244112030005</v>
      </c>
      <c r="AR153" s="149">
        <v>81.665779763629999</v>
      </c>
      <c r="AS153" s="149">
        <v>89.732457962690006</v>
      </c>
      <c r="AT153" s="149">
        <v>94.893032452770001</v>
      </c>
      <c r="AU153" s="149">
        <v>96.175175941229995</v>
      </c>
      <c r="AV153" s="149">
        <v>97.811159075950002</v>
      </c>
      <c r="AW153" s="149">
        <v>99.031799094250005</v>
      </c>
      <c r="AX153" s="149">
        <v>101.12077824622</v>
      </c>
      <c r="AY153" s="149">
        <v>108.57108305647</v>
      </c>
      <c r="AZ153" s="149">
        <v>99.487172729880001</v>
      </c>
      <c r="BB153" s="150" t="str">
        <f>IF(A153='data countries EDGAR'!B164,"ok","falsch")</f>
        <v>ok</v>
      </c>
    </row>
    <row r="154" spans="1:54" x14ac:dyDescent="0.25">
      <c r="A154" s="149" t="s">
        <v>12</v>
      </c>
      <c r="B154" s="149">
        <v>0.37643731450000001</v>
      </c>
      <c r="C154" s="149">
        <v>0.37975563728</v>
      </c>
      <c r="D154" s="149">
        <v>0.38084726250000001</v>
      </c>
      <c r="E154" s="149">
        <v>0.39229831659999997</v>
      </c>
      <c r="F154" s="149">
        <v>0.41470880240000002</v>
      </c>
      <c r="G154" s="149">
        <v>0.432644003</v>
      </c>
      <c r="H154" s="149">
        <v>0.43682534200000001</v>
      </c>
      <c r="I154" s="149">
        <v>0.45074713599999999</v>
      </c>
      <c r="J154" s="149">
        <v>0.4280313067</v>
      </c>
      <c r="K154" s="149">
        <v>0.47937427259999998</v>
      </c>
      <c r="L154" s="149">
        <v>0.51082100627000004</v>
      </c>
      <c r="M154" s="149">
        <v>0.48293155156000001</v>
      </c>
      <c r="N154" s="149">
        <v>0.50011486580999998</v>
      </c>
      <c r="O154" s="149">
        <v>0.58544824528999995</v>
      </c>
      <c r="P154" s="149">
        <v>0.6357445867</v>
      </c>
      <c r="Q154" s="149">
        <v>0.6550659271</v>
      </c>
      <c r="R154" s="149">
        <v>0.68430742711000003</v>
      </c>
      <c r="S154" s="149">
        <v>0.94932889595000003</v>
      </c>
      <c r="T154" s="149">
        <v>1.05028113176</v>
      </c>
      <c r="U154" s="149">
        <v>1.0527268653999999</v>
      </c>
      <c r="V154" s="149">
        <v>1.0234034231</v>
      </c>
      <c r="W154" s="149">
        <v>1.4002549175000001</v>
      </c>
      <c r="X154" s="149">
        <v>1.2878013073000001</v>
      </c>
      <c r="Y154" s="149">
        <v>1.5564457224999999</v>
      </c>
      <c r="Z154" s="149">
        <v>1.6202386332000001</v>
      </c>
      <c r="AA154" s="149">
        <v>1.6411733331</v>
      </c>
      <c r="AB154" s="149">
        <v>1.6644557039000001</v>
      </c>
      <c r="AC154" s="149">
        <v>1.7282686054</v>
      </c>
      <c r="AD154" s="149">
        <v>2.2592611774</v>
      </c>
      <c r="AE154" s="149">
        <v>2.3415664700000001</v>
      </c>
      <c r="AF154" s="149">
        <v>2.3008579118000001</v>
      </c>
      <c r="AG154" s="149">
        <v>2.3309745623000002</v>
      </c>
      <c r="AH154" s="149">
        <v>2.3796358159</v>
      </c>
      <c r="AI154" s="149">
        <v>2.4659685067499999</v>
      </c>
      <c r="AJ154" s="149">
        <v>2.7357136786899998</v>
      </c>
      <c r="AK154" s="149">
        <v>2.5636025598800001</v>
      </c>
      <c r="AL154" s="149">
        <v>2.3969215213930002</v>
      </c>
      <c r="AM154" s="149">
        <v>2.2532884238849999</v>
      </c>
      <c r="AN154" s="149">
        <v>2.5208306835999998</v>
      </c>
      <c r="AO154" s="149">
        <v>2.5959723592000001</v>
      </c>
      <c r="AP154" s="149">
        <v>2.7718246524999999</v>
      </c>
      <c r="AQ154" s="149">
        <v>2.6845119177000001</v>
      </c>
      <c r="AR154" s="149">
        <v>2.5153299477000002</v>
      </c>
      <c r="AS154" s="149">
        <v>2.4371973763999999</v>
      </c>
      <c r="AT154" s="149">
        <v>2.5407415450999999</v>
      </c>
      <c r="AU154" s="149">
        <v>2.6627733650000001</v>
      </c>
      <c r="AV154" s="149">
        <v>2.7292474136</v>
      </c>
      <c r="AW154" s="149">
        <v>2.6443457256</v>
      </c>
      <c r="AX154" s="149">
        <v>2.7834365735</v>
      </c>
      <c r="AY154" s="149">
        <v>2.9013640568999999</v>
      </c>
      <c r="AZ154" s="149">
        <v>2.4125873432999998</v>
      </c>
      <c r="BB154" s="150" t="str">
        <f>IF(A154='data countries EDGAR'!B165,"ok","falsch")</f>
        <v>ok</v>
      </c>
    </row>
    <row r="155" spans="1:54" x14ac:dyDescent="0.25">
      <c r="A155" s="149" t="s">
        <v>89</v>
      </c>
      <c r="B155" s="149">
        <v>126.86733661167</v>
      </c>
      <c r="C155" s="149">
        <v>127.49004188767</v>
      </c>
      <c r="D155" s="149">
        <v>132.06767305246001</v>
      </c>
      <c r="E155" s="149">
        <v>144.49052807622999</v>
      </c>
      <c r="F155" s="149">
        <v>146.16470371566001</v>
      </c>
      <c r="G155" s="149">
        <v>157.40488648300999</v>
      </c>
      <c r="H155" s="149">
        <v>174.99395300457999</v>
      </c>
      <c r="I155" s="149">
        <v>183.11652613493001</v>
      </c>
      <c r="J155" s="149">
        <v>198.22360280199999</v>
      </c>
      <c r="K155" s="149">
        <v>203.2576281995</v>
      </c>
      <c r="L155" s="149">
        <v>200.8929719246</v>
      </c>
      <c r="M155" s="149">
        <v>201.57492576920001</v>
      </c>
      <c r="N155" s="149">
        <v>200.46550040259999</v>
      </c>
      <c r="O155" s="149">
        <v>202.46632246062001</v>
      </c>
      <c r="P155" s="149">
        <v>200.23442875480001</v>
      </c>
      <c r="Q155" s="149">
        <v>199.11950201760001</v>
      </c>
      <c r="R155" s="149">
        <v>205.2580462832</v>
      </c>
      <c r="S155" s="149">
        <v>212.6038685433</v>
      </c>
      <c r="T155" s="149">
        <v>216.8041317247</v>
      </c>
      <c r="U155" s="149">
        <v>211.9757574507</v>
      </c>
      <c r="V155" s="149">
        <v>186.65061660171</v>
      </c>
      <c r="W155" s="149">
        <v>151.54554302675001</v>
      </c>
      <c r="X155" s="149">
        <v>136.05518862912001</v>
      </c>
      <c r="Y155" s="149">
        <v>127.9065229548</v>
      </c>
      <c r="Z155" s="149">
        <v>125.0827738597</v>
      </c>
      <c r="AA155" s="149">
        <v>131.19981575953</v>
      </c>
      <c r="AB155" s="149">
        <v>134.73681292715</v>
      </c>
      <c r="AC155" s="149">
        <v>123.78493241096</v>
      </c>
      <c r="AD155" s="149">
        <v>108.503055453226</v>
      </c>
      <c r="AE155" s="149">
        <v>92.792006800130096</v>
      </c>
      <c r="AF155" s="149">
        <v>97.045093976439901</v>
      </c>
      <c r="AG155" s="149">
        <v>102.93614302284401</v>
      </c>
      <c r="AH155" s="149">
        <v>102.77259233487101</v>
      </c>
      <c r="AI155" s="149">
        <v>108.470389515536</v>
      </c>
      <c r="AJ155" s="149">
        <v>106.21489459447</v>
      </c>
      <c r="AK155" s="149">
        <v>104.67535659516</v>
      </c>
      <c r="AL155" s="149">
        <v>108.89035889498</v>
      </c>
      <c r="AM155" s="149">
        <v>106.247926042355</v>
      </c>
      <c r="AN155" s="149">
        <v>104.496448778839</v>
      </c>
      <c r="AO155" s="149">
        <v>85.222267928659207</v>
      </c>
      <c r="AP155" s="149">
        <v>82.605386495460095</v>
      </c>
      <c r="AQ155" s="149">
        <v>88.966269981989996</v>
      </c>
      <c r="AR155" s="149">
        <v>86.704675782410007</v>
      </c>
      <c r="AS155" s="149">
        <v>79.05453763141</v>
      </c>
      <c r="AT155" s="149">
        <v>78.761285319639995</v>
      </c>
      <c r="AU155" s="149">
        <v>79.442067968689997</v>
      </c>
      <c r="AV155" s="149">
        <v>77.636400444729901</v>
      </c>
      <c r="AW155" s="149">
        <v>80.904536611512199</v>
      </c>
      <c r="AX155" s="149">
        <v>81.823637165487199</v>
      </c>
      <c r="AY155" s="149">
        <v>80.770542768332405</v>
      </c>
      <c r="AZ155" s="149">
        <v>75.797362829228902</v>
      </c>
      <c r="BB155" s="150" t="str">
        <f>IF(A155='data countries EDGAR'!B166,"ok","falsch")</f>
        <v>ok</v>
      </c>
    </row>
    <row r="156" spans="1:54" x14ac:dyDescent="0.25">
      <c r="A156" s="149" t="s">
        <v>214</v>
      </c>
      <c r="B156" s="149">
        <v>1325.8124536135001</v>
      </c>
      <c r="C156" s="149">
        <v>1327.1067597783999</v>
      </c>
      <c r="D156" s="149">
        <v>1390.9859110228001</v>
      </c>
      <c r="E156" s="149">
        <v>1459.4557571816999</v>
      </c>
      <c r="F156" s="149">
        <v>1523.6824473496999</v>
      </c>
      <c r="G156" s="149">
        <v>1650.5782157065</v>
      </c>
      <c r="H156" s="149">
        <v>1670.1195335015</v>
      </c>
      <c r="I156" s="149">
        <v>1717.8115014699999</v>
      </c>
      <c r="J156" s="149">
        <v>1819.817786912</v>
      </c>
      <c r="K156" s="149">
        <v>1847.206951229</v>
      </c>
      <c r="L156" s="149">
        <v>1899.463959615</v>
      </c>
      <c r="M156" s="149">
        <v>1922.800522155</v>
      </c>
      <c r="N156" s="149">
        <v>1947.3593653410001</v>
      </c>
      <c r="O156" s="149">
        <v>1958.9965867620001</v>
      </c>
      <c r="P156" s="149">
        <v>1974.1227396700001</v>
      </c>
      <c r="Q156" s="149">
        <v>2003.84588779</v>
      </c>
      <c r="R156" s="149">
        <v>2052.5201067309999</v>
      </c>
      <c r="S156" s="149">
        <v>2085.7334688360002</v>
      </c>
      <c r="T156" s="149">
        <v>2141.4598662650001</v>
      </c>
      <c r="U156" s="149">
        <v>2146.3673419259999</v>
      </c>
      <c r="V156" s="149">
        <v>2395.2731551679999</v>
      </c>
      <c r="W156" s="149">
        <v>2360.3014305329998</v>
      </c>
      <c r="X156" s="149">
        <v>2180.4433910814</v>
      </c>
      <c r="Y156" s="149">
        <v>1987.7878255546</v>
      </c>
      <c r="Z156" s="149">
        <v>1785.7103867781</v>
      </c>
      <c r="AA156" s="149">
        <v>1742.3497537751</v>
      </c>
      <c r="AB156" s="149">
        <v>1698.64125627357</v>
      </c>
      <c r="AC156" s="149">
        <v>1585.3355924908999</v>
      </c>
      <c r="AD156" s="149">
        <v>1588.8292472518999</v>
      </c>
      <c r="AE156" s="149">
        <v>1635.4133608927</v>
      </c>
      <c r="AF156" s="149">
        <v>1673.0097422066001</v>
      </c>
      <c r="AG156" s="149">
        <v>1680.7080575478001</v>
      </c>
      <c r="AH156" s="149">
        <v>1669.8922398973</v>
      </c>
      <c r="AI156" s="149">
        <v>1735.6472889244001</v>
      </c>
      <c r="AJ156" s="149">
        <v>1734.3819511786</v>
      </c>
      <c r="AK156" s="149">
        <v>1734.8516321331999</v>
      </c>
      <c r="AL156" s="149">
        <v>1771.177912079</v>
      </c>
      <c r="AM156" s="149">
        <v>1774.2038462462001</v>
      </c>
      <c r="AN156" s="149">
        <v>1759.5049673978999</v>
      </c>
      <c r="AO156" s="149">
        <v>1655.2227043155999</v>
      </c>
      <c r="AP156" s="149">
        <v>1733.5060376986</v>
      </c>
      <c r="AQ156" s="149">
        <v>1820.165876429</v>
      </c>
      <c r="AR156" s="149">
        <v>1802.077632105</v>
      </c>
      <c r="AS156" s="149">
        <v>1747.594225909</v>
      </c>
      <c r="AT156" s="149">
        <v>1729.715921576</v>
      </c>
      <c r="AU156" s="149">
        <v>1733.3737643886</v>
      </c>
      <c r="AV156" s="149">
        <v>1708.3421736380001</v>
      </c>
      <c r="AW156" s="149">
        <v>1736.9355650282</v>
      </c>
      <c r="AX156" s="149">
        <v>1790.5195282903001</v>
      </c>
      <c r="AY156" s="149">
        <v>1777.9123534633</v>
      </c>
      <c r="AZ156" s="149">
        <v>1674.2280162811001</v>
      </c>
      <c r="BB156" s="150" t="str">
        <f>IF(A156='data countries EDGAR'!B167,"ok","falsch")</f>
        <v>ok</v>
      </c>
    </row>
    <row r="157" spans="1:54" x14ac:dyDescent="0.25">
      <c r="A157" s="149" t="s">
        <v>13</v>
      </c>
      <c r="B157" s="149">
        <v>9.549088704E-2</v>
      </c>
      <c r="C157" s="149">
        <v>9.5847922040000005E-2</v>
      </c>
      <c r="D157" s="149">
        <v>9.5060326109999996E-2</v>
      </c>
      <c r="E157" s="149">
        <v>9.7724835169999996E-2</v>
      </c>
      <c r="F157" s="149">
        <v>0.10422442816999999</v>
      </c>
      <c r="G157" s="149">
        <v>0.10962798076999999</v>
      </c>
      <c r="H157" s="149">
        <v>0.11047044189999999</v>
      </c>
      <c r="I157" s="149">
        <v>0.11430190849999999</v>
      </c>
      <c r="J157" s="149">
        <v>0.1120047864</v>
      </c>
      <c r="K157" s="149">
        <v>0.1229886236</v>
      </c>
      <c r="L157" s="149">
        <v>0.134195173</v>
      </c>
      <c r="M157" s="149">
        <v>0.2638303682</v>
      </c>
      <c r="N157" s="149">
        <v>0.24070358040000001</v>
      </c>
      <c r="O157" s="149">
        <v>0.2756039737</v>
      </c>
      <c r="P157" s="149">
        <v>0.43155739100000001</v>
      </c>
      <c r="Q157" s="149">
        <v>0.466541341</v>
      </c>
      <c r="R157" s="149">
        <v>0.50982473159999997</v>
      </c>
      <c r="S157" s="149">
        <v>0.64531671800000001</v>
      </c>
      <c r="T157" s="149">
        <v>0.59783050999999998</v>
      </c>
      <c r="U157" s="149">
        <v>0.57995074899999999</v>
      </c>
      <c r="V157" s="149">
        <v>0.56612590839999999</v>
      </c>
      <c r="W157" s="149">
        <v>0.68700860669999997</v>
      </c>
      <c r="X157" s="149">
        <v>0.6119328222</v>
      </c>
      <c r="Y157" s="149">
        <v>0.55341126699999998</v>
      </c>
      <c r="Z157" s="149">
        <v>0.55069095759999998</v>
      </c>
      <c r="AA157" s="149">
        <v>0.57550868830000002</v>
      </c>
      <c r="AB157" s="149">
        <v>0.59122347019999999</v>
      </c>
      <c r="AC157" s="149">
        <v>0.61986283259999997</v>
      </c>
      <c r="AD157" s="149">
        <v>0.64415500150000005</v>
      </c>
      <c r="AE157" s="149">
        <v>0.67256529583000002</v>
      </c>
      <c r="AF157" s="149">
        <v>0.59612468067500002</v>
      </c>
      <c r="AG157" s="149">
        <v>0.60991500752000005</v>
      </c>
      <c r="AH157" s="149">
        <v>0.61320384766000002</v>
      </c>
      <c r="AI157" s="149">
        <v>0.62007070786899998</v>
      </c>
      <c r="AJ157" s="149">
        <v>0.62136958597500003</v>
      </c>
      <c r="AK157" s="149">
        <v>0.60854888480500002</v>
      </c>
      <c r="AL157" s="149">
        <v>0.61465773931699996</v>
      </c>
      <c r="AM157" s="149">
        <v>0.61339685851600001</v>
      </c>
      <c r="AN157" s="149">
        <v>0.63227559674</v>
      </c>
      <c r="AO157" s="149">
        <v>0.64300142049889997</v>
      </c>
      <c r="AP157" s="149">
        <v>0.68286023140999996</v>
      </c>
      <c r="AQ157" s="149">
        <v>0.72073735365000002</v>
      </c>
      <c r="AR157" s="149">
        <v>0.78731673122000001</v>
      </c>
      <c r="AS157" s="149">
        <v>0.8428565146</v>
      </c>
      <c r="AT157" s="149">
        <v>0.85670959300000005</v>
      </c>
      <c r="AU157" s="149">
        <v>0.97634187880000001</v>
      </c>
      <c r="AV157" s="149">
        <v>1.0693607757000001</v>
      </c>
      <c r="AW157" s="149">
        <v>1.0910435688</v>
      </c>
      <c r="AX157" s="149">
        <v>1.1405680275000001</v>
      </c>
      <c r="AY157" s="149">
        <v>1.1841931018</v>
      </c>
      <c r="AZ157" s="149">
        <v>1.0136465643999999</v>
      </c>
      <c r="BB157" s="150" t="str">
        <f>IF(A157='data countries EDGAR'!B168,"ok","falsch")</f>
        <v>ok</v>
      </c>
    </row>
    <row r="158" spans="1:54" x14ac:dyDescent="0.25">
      <c r="A158" s="149" t="s">
        <v>215</v>
      </c>
      <c r="B158" s="149">
        <v>2.7628869389500002E-3</v>
      </c>
      <c r="C158" s="149">
        <v>2.7628901889499998E-3</v>
      </c>
      <c r="D158" s="149">
        <v>2.2336521412000001E-3</v>
      </c>
      <c r="E158" s="149">
        <v>2.4906291688899999E-3</v>
      </c>
      <c r="F158" s="149">
        <v>2.6576612598599998E-3</v>
      </c>
      <c r="G158" s="149">
        <v>2.3115430010799999E-3</v>
      </c>
      <c r="H158" s="149">
        <v>1.83530642044E-3</v>
      </c>
      <c r="I158" s="149">
        <v>3.3631970575E-3</v>
      </c>
      <c r="J158" s="149">
        <v>2.8400535608000001E-3</v>
      </c>
      <c r="K158" s="149">
        <v>3.0070037133999999E-3</v>
      </c>
      <c r="L158" s="149">
        <v>3.2279216110999999E-3</v>
      </c>
      <c r="M158" s="149">
        <v>2.0630537862166998E-3</v>
      </c>
      <c r="N158" s="149">
        <v>1.8256112626762E-3</v>
      </c>
      <c r="O158" s="149">
        <v>2.9549772892383998E-3</v>
      </c>
      <c r="P158" s="149">
        <v>2.6353622948819002E-3</v>
      </c>
      <c r="Q158" s="149">
        <v>2.9342536893223001E-3</v>
      </c>
      <c r="R158" s="149">
        <v>3.2531120189475001E-3</v>
      </c>
      <c r="S158" s="149">
        <v>4.5730738759259997E-3</v>
      </c>
      <c r="T158" s="149">
        <v>5.1183514849119996E-3</v>
      </c>
      <c r="U158" s="149">
        <v>5.2016521447809999E-3</v>
      </c>
      <c r="V158" s="149">
        <v>9.5314310095959993E-3</v>
      </c>
      <c r="W158" s="149">
        <v>5.4344917954930001E-3</v>
      </c>
      <c r="X158" s="149">
        <v>5.1624740688611002E-3</v>
      </c>
      <c r="Y158" s="149">
        <v>6.452218792874E-3</v>
      </c>
      <c r="Z158" s="149">
        <v>5.5563375077729996E-3</v>
      </c>
      <c r="AA158" s="149">
        <v>5.8373469065480001E-3</v>
      </c>
      <c r="AB158" s="149">
        <v>3.4930315400389998E-3</v>
      </c>
      <c r="AC158" s="149">
        <v>3.8275347077839999E-3</v>
      </c>
      <c r="AD158" s="149">
        <v>3.8318161312397999E-3</v>
      </c>
      <c r="AE158" s="149">
        <v>4.0971299247525997E-3</v>
      </c>
      <c r="AF158" s="149">
        <v>1.12257246801413E-2</v>
      </c>
      <c r="AG158" s="149">
        <v>7.5090453055892004E-3</v>
      </c>
      <c r="AH158" s="149">
        <v>7.5268467119033004E-3</v>
      </c>
      <c r="AI158" s="149">
        <v>7.9857720930529008E-3</v>
      </c>
      <c r="AJ158" s="149">
        <v>9.0905226001627999E-3</v>
      </c>
      <c r="AK158" s="149">
        <v>9.7041638614985808E-3</v>
      </c>
      <c r="AL158" s="149">
        <v>8.5241200456021692E-3</v>
      </c>
      <c r="AM158" s="149">
        <v>9.9164298797299998E-3</v>
      </c>
      <c r="AN158" s="149">
        <v>1.037440768842E-2</v>
      </c>
      <c r="AO158" s="149">
        <v>1.059608943786E-2</v>
      </c>
      <c r="AP158" s="149">
        <v>1.1486426305010001E-2</v>
      </c>
      <c r="AQ158" s="149">
        <v>1.20055413172E-2</v>
      </c>
      <c r="AR158" s="149">
        <v>1.2186500094E-2</v>
      </c>
      <c r="AS158" s="149">
        <v>1.4869709104880001E-2</v>
      </c>
      <c r="AT158" s="149">
        <v>1.484436381802E-2</v>
      </c>
      <c r="AU158" s="149">
        <v>1.496168875888E-2</v>
      </c>
      <c r="AV158" s="149">
        <v>1.5656736776059998E-2</v>
      </c>
      <c r="AW158" s="149">
        <v>1.635178766713E-2</v>
      </c>
      <c r="AX158" s="149">
        <v>1.7194088589939999E-2</v>
      </c>
      <c r="AY158" s="149">
        <v>1.6909439376369999E-2</v>
      </c>
      <c r="AZ158" s="149">
        <v>1.5635795472919999E-2</v>
      </c>
      <c r="BB158" s="150" t="str">
        <f>IF(A158='data countries EDGAR'!B169,"ok","falsch")</f>
        <v>ok</v>
      </c>
    </row>
    <row r="159" spans="1:54" x14ac:dyDescent="0.25">
      <c r="A159" s="149" t="s">
        <v>132</v>
      </c>
      <c r="B159" s="149">
        <v>3.8764038289999997E-2</v>
      </c>
      <c r="C159" s="149">
        <v>3.876100909E-2</v>
      </c>
      <c r="D159" s="149">
        <v>4.4988475379999997E-2</v>
      </c>
      <c r="E159" s="149">
        <v>4.9297519999999997E-2</v>
      </c>
      <c r="F159" s="149">
        <v>4.0611960750000002E-2</v>
      </c>
      <c r="G159" s="149">
        <v>5.1655162599999999E-2</v>
      </c>
      <c r="H159" s="149">
        <v>4.5558624300000003E-2</v>
      </c>
      <c r="I159" s="149">
        <v>5.04647103E-2</v>
      </c>
      <c r="J159" s="149">
        <v>5.2339853899999997E-2</v>
      </c>
      <c r="K159" s="149">
        <v>4.9143247000000001E-2</v>
      </c>
      <c r="L159" s="149">
        <v>4.879421447E-2</v>
      </c>
      <c r="M159" s="149">
        <v>4.9379850920000003E-2</v>
      </c>
      <c r="N159" s="149">
        <v>4.7478586740000002E-2</v>
      </c>
      <c r="O159" s="149">
        <v>4.9289050629999998E-2</v>
      </c>
      <c r="P159" s="149">
        <v>5.5689825720000002E-2</v>
      </c>
      <c r="Q159" s="149">
        <v>5.4469800399999997E-2</v>
      </c>
      <c r="R159" s="149">
        <v>4.9598783190000002E-2</v>
      </c>
      <c r="S159" s="149">
        <v>5.366580101E-2</v>
      </c>
      <c r="T159" s="149">
        <v>5.5384369310000001E-2</v>
      </c>
      <c r="U159" s="149">
        <v>5.16245392E-2</v>
      </c>
      <c r="V159" s="149">
        <v>5.0474310608999998E-2</v>
      </c>
      <c r="W159" s="149">
        <v>7.1770882536000002E-2</v>
      </c>
      <c r="X159" s="149">
        <v>7.3163807208000003E-2</v>
      </c>
      <c r="Y159" s="149">
        <v>8.1424124070000006E-2</v>
      </c>
      <c r="Z159" s="149">
        <v>9.4542049840000003E-2</v>
      </c>
      <c r="AA159" s="149">
        <v>7.9554250190000106E-2</v>
      </c>
      <c r="AB159" s="149">
        <v>9.4034277920000006E-2</v>
      </c>
      <c r="AC159" s="149">
        <v>8.9222213829999994E-2</v>
      </c>
      <c r="AD159" s="149">
        <v>8.6544247219999995E-2</v>
      </c>
      <c r="AE159" s="149">
        <v>8.8578895419999998E-2</v>
      </c>
      <c r="AF159" s="149">
        <v>0.14772009281000001</v>
      </c>
      <c r="AG159" s="149">
        <v>0.15216293833</v>
      </c>
      <c r="AH159" s="149">
        <v>0.15672628396999999</v>
      </c>
      <c r="AI159" s="149">
        <v>0.16817688298</v>
      </c>
      <c r="AJ159" s="149">
        <v>0.18456166979999999</v>
      </c>
      <c r="AK159" s="149">
        <v>0.16581481914999999</v>
      </c>
      <c r="AL159" s="149">
        <v>0.16558054704</v>
      </c>
      <c r="AM159" s="149">
        <v>0.17158891418</v>
      </c>
      <c r="AN159" s="149">
        <v>0.17106451265</v>
      </c>
      <c r="AO159" s="149">
        <v>0.19152563483000001</v>
      </c>
      <c r="AP159" s="149">
        <v>0.19900597310000001</v>
      </c>
      <c r="AQ159" s="149">
        <v>0.22542205325</v>
      </c>
      <c r="AR159" s="149">
        <v>0.23813373004999999</v>
      </c>
      <c r="AS159" s="149">
        <v>0.25433988670000002</v>
      </c>
      <c r="AT159" s="149">
        <v>0.24936710008999999</v>
      </c>
      <c r="AU159" s="149">
        <v>0.24935897798000001</v>
      </c>
      <c r="AV159" s="149">
        <v>0.24799575129000001</v>
      </c>
      <c r="AW159" s="149">
        <v>0.16895968273</v>
      </c>
      <c r="AX159" s="149">
        <v>0.16409329932</v>
      </c>
      <c r="AY159" s="149">
        <v>0.1601704544</v>
      </c>
      <c r="AZ159" s="149">
        <v>0.13856058843999999</v>
      </c>
      <c r="BB159" s="150" t="str">
        <f>IF(A159='data countries EDGAR'!B170,"ok","falsch")</f>
        <v>ok</v>
      </c>
    </row>
    <row r="160" spans="1:54" x14ac:dyDescent="0.25">
      <c r="A160" s="149" t="s">
        <v>133</v>
      </c>
      <c r="B160" s="149">
        <v>7.5622090000000003E-2</v>
      </c>
      <c r="C160" s="149">
        <v>7.5635711950000004E-2</v>
      </c>
      <c r="D160" s="149">
        <v>8.7725826899999998E-2</v>
      </c>
      <c r="E160" s="149">
        <v>9.612499343E-2</v>
      </c>
      <c r="F160" s="149">
        <v>7.9325869480000005E-2</v>
      </c>
      <c r="G160" s="149">
        <v>0.10071545229999999</v>
      </c>
      <c r="H160" s="149">
        <v>8.8912517189999998E-2</v>
      </c>
      <c r="I160" s="149">
        <v>9.8523200280000001E-2</v>
      </c>
      <c r="J160" s="149">
        <v>0.10197941557</v>
      </c>
      <c r="K160" s="149">
        <v>9.5860527299999998E-2</v>
      </c>
      <c r="L160" s="149">
        <v>9.5073606869999994E-2</v>
      </c>
      <c r="M160" s="149">
        <v>7.2571138339999994E-2</v>
      </c>
      <c r="N160" s="149">
        <v>9.2700615660000096E-2</v>
      </c>
      <c r="O160" s="149">
        <v>8.4351845100000003E-2</v>
      </c>
      <c r="P160" s="149">
        <v>9.5252141299999996E-2</v>
      </c>
      <c r="Q160" s="149">
        <v>0.11918873215</v>
      </c>
      <c r="R160" s="149">
        <v>0.12697317942</v>
      </c>
      <c r="S160" s="149">
        <v>0.14963035786000001</v>
      </c>
      <c r="T160" s="149">
        <v>0.18478236062</v>
      </c>
      <c r="U160" s="149">
        <v>0.17350443396000001</v>
      </c>
      <c r="V160" s="149">
        <v>0.16940345980999999</v>
      </c>
      <c r="W160" s="149">
        <v>0.17921414987000001</v>
      </c>
      <c r="X160" s="149">
        <v>0.18273440530000001</v>
      </c>
      <c r="Y160" s="149">
        <v>0.16673364507999999</v>
      </c>
      <c r="Z160" s="149">
        <v>0.1953384953</v>
      </c>
      <c r="AA160" s="149">
        <v>0.19327639029999999</v>
      </c>
      <c r="AB160" s="149">
        <v>0.19554796508</v>
      </c>
      <c r="AC160" s="149">
        <v>0.1861491337</v>
      </c>
      <c r="AD160" s="149">
        <v>0.17810836960000001</v>
      </c>
      <c r="AE160" s="149">
        <v>0.18228658835</v>
      </c>
      <c r="AF160" s="149">
        <v>0.28164491925000001</v>
      </c>
      <c r="AG160" s="149">
        <v>0.30422096990000003</v>
      </c>
      <c r="AH160" s="149">
        <v>0.25884073959999998</v>
      </c>
      <c r="AI160" s="149">
        <v>0.30657692995000002</v>
      </c>
      <c r="AJ160" s="149">
        <v>0.31226326310000002</v>
      </c>
      <c r="AK160" s="149">
        <v>0.31076692054999999</v>
      </c>
      <c r="AL160" s="149">
        <v>0.30225708759999997</v>
      </c>
      <c r="AM160" s="149">
        <v>0.30560604320000001</v>
      </c>
      <c r="AN160" s="149">
        <v>0.31189407675000003</v>
      </c>
      <c r="AO160" s="149">
        <v>0.33398475659999999</v>
      </c>
      <c r="AP160" s="149">
        <v>0.36131788985000002</v>
      </c>
      <c r="AQ160" s="149">
        <v>0.40182804309999998</v>
      </c>
      <c r="AR160" s="149">
        <v>0.42793587709999997</v>
      </c>
      <c r="AS160" s="149">
        <v>0.45751532425000002</v>
      </c>
      <c r="AT160" s="149">
        <v>0.44719937671999999</v>
      </c>
      <c r="AU160" s="149">
        <v>0.43876930990000002</v>
      </c>
      <c r="AV160" s="149">
        <v>0.42939186559999998</v>
      </c>
      <c r="AW160" s="149">
        <v>0.35225179646600002</v>
      </c>
      <c r="AX160" s="149">
        <v>0.34214936646319999</v>
      </c>
      <c r="AY160" s="149">
        <v>0.33401397015119999</v>
      </c>
      <c r="AZ160" s="149">
        <v>0.2891039272432</v>
      </c>
      <c r="BB160" s="150" t="str">
        <f>IF(A160='data countries EDGAR'!B171,"ok","falsch")</f>
        <v>ok</v>
      </c>
    </row>
    <row r="161" spans="1:54" x14ac:dyDescent="0.25">
      <c r="A161" s="149" t="s">
        <v>158</v>
      </c>
      <c r="B161" s="149">
        <v>9.8980259639999998E-2</v>
      </c>
      <c r="C161" s="149">
        <v>9.8980581886300004E-2</v>
      </c>
      <c r="D161" s="149">
        <v>0.11504482234629999</v>
      </c>
      <c r="E161" s="149">
        <v>0.12615998291399999</v>
      </c>
      <c r="F161" s="149">
        <v>0.103760633324</v>
      </c>
      <c r="G161" s="149">
        <v>0.13217907421299999</v>
      </c>
      <c r="H161" s="149">
        <v>0.116462659053</v>
      </c>
      <c r="I161" s="149">
        <v>0.12911673924100001</v>
      </c>
      <c r="J161" s="149">
        <v>0.13395168345899999</v>
      </c>
      <c r="K161" s="149">
        <v>0.12565619384099999</v>
      </c>
      <c r="L161" s="149">
        <v>0.12480258033</v>
      </c>
      <c r="M161" s="149">
        <v>0.12624300312600001</v>
      </c>
      <c r="N161" s="149">
        <v>0.109205763059</v>
      </c>
      <c r="O161" s="149">
        <v>0.12600532613000001</v>
      </c>
      <c r="P161" s="149">
        <v>0.14245239503000001</v>
      </c>
      <c r="Q161" s="149">
        <v>0.12502785029999999</v>
      </c>
      <c r="R161" s="149">
        <v>0.16353693264999999</v>
      </c>
      <c r="S161" s="149">
        <v>0.22773760416</v>
      </c>
      <c r="T161" s="149">
        <v>0.22177194707</v>
      </c>
      <c r="U161" s="149">
        <v>0.25138119369</v>
      </c>
      <c r="V161" s="149">
        <v>0.23126275495000001</v>
      </c>
      <c r="W161" s="149">
        <v>0.2295743133</v>
      </c>
      <c r="X161" s="149">
        <v>0.2150164389</v>
      </c>
      <c r="Y161" s="149">
        <v>0.11192677437</v>
      </c>
      <c r="Z161" s="149">
        <v>0.11319000979</v>
      </c>
      <c r="AA161" s="149">
        <v>7.0601035670000006E-2</v>
      </c>
      <c r="AB161" s="149">
        <v>7.1215077348999997E-2</v>
      </c>
      <c r="AC161" s="149">
        <v>3.9244598704000003E-2</v>
      </c>
      <c r="AD161" s="149">
        <v>5.07318597E-2</v>
      </c>
      <c r="AE161" s="149">
        <v>5.193183857E-2</v>
      </c>
      <c r="AF161" s="149">
        <v>5.3686009819999998E-2</v>
      </c>
      <c r="AG161" s="149">
        <v>5.3503086009999999E-2</v>
      </c>
      <c r="AH161" s="149">
        <v>5.4936405780000003E-2</v>
      </c>
      <c r="AI161" s="149">
        <v>6.6271314309999996E-2</v>
      </c>
      <c r="AJ161" s="149">
        <v>6.4787234329999999E-2</v>
      </c>
      <c r="AK161" s="149">
        <v>6.4839809449999994E-2</v>
      </c>
      <c r="AL161" s="149">
        <v>6.2414674056999998E-2</v>
      </c>
      <c r="AM161" s="149">
        <v>6.3309337090000001E-2</v>
      </c>
      <c r="AN161" s="149">
        <v>6.296762685E-2</v>
      </c>
      <c r="AO161" s="149">
        <v>6.9233496879999995E-2</v>
      </c>
      <c r="AP161" s="149">
        <v>7.4257032720000005E-2</v>
      </c>
      <c r="AQ161" s="149">
        <v>8.1959723030000001E-2</v>
      </c>
      <c r="AR161" s="149">
        <v>8.6521397459999899E-2</v>
      </c>
      <c r="AS161" s="149">
        <v>9.5005173339999999E-2</v>
      </c>
      <c r="AT161" s="149">
        <v>9.7259679629999998E-2</v>
      </c>
      <c r="AU161" s="149">
        <v>9.4910184039999998E-2</v>
      </c>
      <c r="AV161" s="149">
        <v>9.3557507900000003E-2</v>
      </c>
      <c r="AW161" s="149">
        <v>5.3548266830000003E-2</v>
      </c>
      <c r="AX161" s="149">
        <v>5.1999897580000003E-2</v>
      </c>
      <c r="AY161" s="149">
        <v>5.2502990694000003E-2</v>
      </c>
      <c r="AZ161" s="149">
        <v>4.6794814768000001E-2</v>
      </c>
      <c r="BB161" s="150" t="str">
        <f>IF(A161='data countries EDGAR'!B172,"ok","falsch")</f>
        <v>ok</v>
      </c>
    </row>
    <row r="162" spans="1:54" x14ac:dyDescent="0.25">
      <c r="A162" s="149" t="s">
        <v>216</v>
      </c>
      <c r="B162" s="149">
        <v>2.8469574219999998E-2</v>
      </c>
      <c r="C162" s="149">
        <v>2.847740617E-2</v>
      </c>
      <c r="D162" s="149">
        <v>3.293673674E-2</v>
      </c>
      <c r="E162" s="149">
        <v>3.6067323470000003E-2</v>
      </c>
      <c r="F162" s="149">
        <v>2.9888037440000001E-2</v>
      </c>
      <c r="G162" s="149">
        <v>3.7859768160000001E-2</v>
      </c>
      <c r="H162" s="149">
        <v>3.3503656190000002E-2</v>
      </c>
      <c r="I162" s="149">
        <v>3.7094431414999997E-2</v>
      </c>
      <c r="J162" s="149">
        <v>3.8462930790000002E-2</v>
      </c>
      <c r="K162" s="149">
        <v>3.6206210060000001E-2</v>
      </c>
      <c r="L162" s="149">
        <v>3.5991540619999998E-2</v>
      </c>
      <c r="M162" s="149">
        <v>3.6419305540000002E-2</v>
      </c>
      <c r="N162" s="149">
        <v>3.507840903E-2</v>
      </c>
      <c r="O162" s="149">
        <v>3.6390045320000002E-2</v>
      </c>
      <c r="P162" s="149">
        <v>4.0974837569999999E-2</v>
      </c>
      <c r="Q162" s="149">
        <v>4.0189522339999999E-2</v>
      </c>
      <c r="R162" s="149">
        <v>3.6215355499999997E-2</v>
      </c>
      <c r="S162" s="149">
        <v>3.9066044175000002E-2</v>
      </c>
      <c r="T162" s="149">
        <v>4.5016593644999998E-2</v>
      </c>
      <c r="U162" s="149">
        <v>6.6468392035000004E-2</v>
      </c>
      <c r="V162" s="149">
        <v>6.8185917794999995E-2</v>
      </c>
      <c r="W162" s="149">
        <v>6.8337958424999998E-2</v>
      </c>
      <c r="X162" s="149">
        <v>8.5021939714999994E-2</v>
      </c>
      <c r="Y162" s="149">
        <v>6.3593387072000004E-2</v>
      </c>
      <c r="Z162" s="149">
        <v>0.115384974382</v>
      </c>
      <c r="AA162" s="149">
        <v>0.12610007830100001</v>
      </c>
      <c r="AB162" s="149">
        <v>0.114721474111</v>
      </c>
      <c r="AC162" s="149">
        <v>0.12787621853</v>
      </c>
      <c r="AD162" s="149">
        <v>0.13637332750680001</v>
      </c>
      <c r="AE162" s="149">
        <v>0.1395764163232</v>
      </c>
      <c r="AF162" s="149">
        <v>0.12070597778</v>
      </c>
      <c r="AG162" s="149">
        <v>0.14453658749000001</v>
      </c>
      <c r="AH162" s="149">
        <v>0.14651531812999999</v>
      </c>
      <c r="AI162" s="149">
        <v>0.16560968903000001</v>
      </c>
      <c r="AJ162" s="149">
        <v>0.18349783251999999</v>
      </c>
      <c r="AK162" s="149">
        <v>0.17823253534</v>
      </c>
      <c r="AL162" s="149">
        <v>0.17202160623000001</v>
      </c>
      <c r="AM162" s="149">
        <v>0.17234982497500001</v>
      </c>
      <c r="AN162" s="149">
        <v>0.17176150027000001</v>
      </c>
      <c r="AO162" s="149">
        <v>0.25694420236499999</v>
      </c>
      <c r="AP162" s="149">
        <v>0.19122845951</v>
      </c>
      <c r="AQ162" s="149">
        <v>0.19380851729000001</v>
      </c>
      <c r="AR162" s="149">
        <v>0.25507679174999998</v>
      </c>
      <c r="AS162" s="149">
        <v>0.22200843548999999</v>
      </c>
      <c r="AT162" s="149">
        <v>0.22924063017999999</v>
      </c>
      <c r="AU162" s="149">
        <v>0.22605679416999999</v>
      </c>
      <c r="AV162" s="149">
        <v>0.21923099410499999</v>
      </c>
      <c r="AW162" s="149">
        <v>0.141186656888</v>
      </c>
      <c r="AX162" s="149">
        <v>0.13713218684959999</v>
      </c>
      <c r="AY162" s="149">
        <v>0.13386520780149999</v>
      </c>
      <c r="AZ162" s="149">
        <v>0.1158916926658</v>
      </c>
      <c r="BB162" s="150" t="str">
        <f>IF(A162='data countries EDGAR'!B173,"ok","falsch")</f>
        <v>ok</v>
      </c>
    </row>
    <row r="163" spans="1:54" x14ac:dyDescent="0.25">
      <c r="A163" s="149" t="s">
        <v>170</v>
      </c>
      <c r="B163" s="149">
        <v>6.2540258449999997E-2</v>
      </c>
      <c r="C163" s="149">
        <v>6.255403927E-2</v>
      </c>
      <c r="D163" s="149">
        <v>6.8575729160000001E-2</v>
      </c>
      <c r="E163" s="149">
        <v>7.9656776890000003E-2</v>
      </c>
      <c r="F163" s="149">
        <v>9.8690000979999998E-2</v>
      </c>
      <c r="G163" s="149">
        <v>8.2297702850000001E-2</v>
      </c>
      <c r="H163" s="149">
        <v>7.8261105600000005E-2</v>
      </c>
      <c r="I163" s="149">
        <v>8.3066989339999994E-2</v>
      </c>
      <c r="J163" s="149">
        <v>8.15562814E-2</v>
      </c>
      <c r="K163" s="149">
        <v>9.3334909450000003E-2</v>
      </c>
      <c r="L163" s="149">
        <v>9.5650287720000005E-2</v>
      </c>
      <c r="M163" s="149">
        <v>0.10427140806</v>
      </c>
      <c r="N163" s="149">
        <v>0.10881678968</v>
      </c>
      <c r="O163" s="149">
        <v>0.11254345743999999</v>
      </c>
      <c r="P163" s="149">
        <v>0.11901112485</v>
      </c>
      <c r="Q163" s="149">
        <v>0.109014445</v>
      </c>
      <c r="R163" s="149">
        <v>8.1457673049999998E-2</v>
      </c>
      <c r="S163" s="149">
        <v>9.2811145499999997E-2</v>
      </c>
      <c r="T163" s="149">
        <v>9.2795872540000005E-2</v>
      </c>
      <c r="U163" s="149">
        <v>0.11212898528</v>
      </c>
      <c r="V163" s="149">
        <v>0.11419393105</v>
      </c>
      <c r="W163" s="149">
        <v>0.11436501218</v>
      </c>
      <c r="X163" s="149">
        <v>0.10564452728</v>
      </c>
      <c r="Y163" s="149">
        <v>0.11570290296000001</v>
      </c>
      <c r="Z163" s="149">
        <v>0.12464089265</v>
      </c>
      <c r="AA163" s="149">
        <v>0.12041040791</v>
      </c>
      <c r="AB163" s="149">
        <v>0.12120746403</v>
      </c>
      <c r="AC163" s="149">
        <v>0.12514666913</v>
      </c>
      <c r="AD163" s="149">
        <v>0.13045367657000001</v>
      </c>
      <c r="AE163" s="149">
        <v>0.12786427648000001</v>
      </c>
      <c r="AF163" s="149">
        <v>0.14080727624</v>
      </c>
      <c r="AG163" s="149">
        <v>0.15245778015</v>
      </c>
      <c r="AH163" s="149">
        <v>0.15326410546999999</v>
      </c>
      <c r="AI163" s="149">
        <v>0.15613464664999999</v>
      </c>
      <c r="AJ163" s="149">
        <v>0.15847175960000001</v>
      </c>
      <c r="AK163" s="149">
        <v>0.1658862143</v>
      </c>
      <c r="AL163" s="149">
        <v>0.16637457573</v>
      </c>
      <c r="AM163" s="149">
        <v>0.15980103217</v>
      </c>
      <c r="AN163" s="149">
        <v>0.16748285748</v>
      </c>
      <c r="AO163" s="149">
        <v>0.16889937562999999</v>
      </c>
      <c r="AP163" s="149">
        <v>0.18279679921</v>
      </c>
      <c r="AQ163" s="149">
        <v>0.24111365174999999</v>
      </c>
      <c r="AR163" s="149">
        <v>0.22315982241000001</v>
      </c>
      <c r="AS163" s="149">
        <v>0.22000041932</v>
      </c>
      <c r="AT163" s="149">
        <v>0.22054725342000001</v>
      </c>
      <c r="AU163" s="149">
        <v>0.32100900268999999</v>
      </c>
      <c r="AV163" s="149">
        <v>0.28030994623</v>
      </c>
      <c r="AW163" s="149">
        <v>0.34229114719999998</v>
      </c>
      <c r="AX163" s="149">
        <v>0.35221406546</v>
      </c>
      <c r="AY163" s="149">
        <v>0.36310441885</v>
      </c>
      <c r="AZ163" s="149">
        <v>0.3554389194</v>
      </c>
      <c r="BB163" s="150" t="str">
        <f>IF(A163='data countries EDGAR'!B174,"ok","falsch")</f>
        <v>ok</v>
      </c>
    </row>
    <row r="164" spans="1:54" x14ac:dyDescent="0.25">
      <c r="A164" s="149" t="s">
        <v>217</v>
      </c>
      <c r="B164" s="149">
        <v>1.5195939763E-2</v>
      </c>
      <c r="C164" s="149">
        <v>1.5202974263E-2</v>
      </c>
      <c r="D164" s="149">
        <v>1.5007654727999999E-2</v>
      </c>
      <c r="E164" s="149">
        <v>1.5420097277E-2</v>
      </c>
      <c r="F164" s="149">
        <v>1.6506729466999999E-2</v>
      </c>
      <c r="G164" s="149">
        <v>1.7396835541000001E-2</v>
      </c>
      <c r="H164" s="149">
        <v>1.7475538749999998E-2</v>
      </c>
      <c r="I164" s="149">
        <v>1.8086047465000001E-2</v>
      </c>
      <c r="J164" s="149">
        <v>1.7609002727999999E-2</v>
      </c>
      <c r="K164" s="149">
        <v>1.9472396207E-2</v>
      </c>
      <c r="L164" s="149">
        <v>2.1373552430000001E-2</v>
      </c>
      <c r="M164" s="149">
        <v>1.9658335969999999E-2</v>
      </c>
      <c r="N164" s="149">
        <v>1.8556585410999998E-2</v>
      </c>
      <c r="O164" s="149">
        <v>1.9020468120000002E-2</v>
      </c>
      <c r="P164" s="149">
        <v>1.8537655350000001E-2</v>
      </c>
      <c r="Q164" s="149">
        <v>1.9160914720000002E-2</v>
      </c>
      <c r="R164" s="149">
        <v>2.2606500080000001E-2</v>
      </c>
      <c r="S164" s="149">
        <v>2.900662322E-2</v>
      </c>
      <c r="T164" s="149">
        <v>2.7107803199999999E-2</v>
      </c>
      <c r="U164" s="149">
        <v>2.5110476E-2</v>
      </c>
      <c r="V164" s="149">
        <v>4.46596628E-2</v>
      </c>
      <c r="W164" s="149">
        <v>5.7106240240000002E-2</v>
      </c>
      <c r="X164" s="149">
        <v>5.0619016769999997E-2</v>
      </c>
      <c r="Y164" s="149">
        <v>4.9489946649999998E-2</v>
      </c>
      <c r="Z164" s="149">
        <v>6.1238791090000001E-2</v>
      </c>
      <c r="AA164" s="149">
        <v>6.3169631360000006E-2</v>
      </c>
      <c r="AB164" s="149">
        <v>6.4390132739999995E-2</v>
      </c>
      <c r="AC164" s="149">
        <v>6.7490737950000004E-2</v>
      </c>
      <c r="AD164" s="149">
        <v>6.8420888900000004E-2</v>
      </c>
      <c r="AE164" s="149">
        <v>7.1108929400000007E-2</v>
      </c>
      <c r="AF164" s="149">
        <v>6.3043431499999997E-2</v>
      </c>
      <c r="AG164" s="149">
        <v>6.3579978149999994E-2</v>
      </c>
      <c r="AH164" s="149">
        <v>7.0704136079999994E-2</v>
      </c>
      <c r="AI164" s="149">
        <v>8.0284587498700002E-2</v>
      </c>
      <c r="AJ164" s="149">
        <v>9.1873803175499993E-2</v>
      </c>
      <c r="AK164" s="149">
        <v>9.7396001226000006E-2</v>
      </c>
      <c r="AL164" s="149">
        <v>0.1011132538954</v>
      </c>
      <c r="AM164" s="149">
        <v>0.102456984968</v>
      </c>
      <c r="AN164" s="149">
        <v>0.113083353407</v>
      </c>
      <c r="AO164" s="149">
        <v>0.1203689406225</v>
      </c>
      <c r="AP164" s="149">
        <v>0.13001738484649999</v>
      </c>
      <c r="AQ164" s="149">
        <v>0.12655440157049999</v>
      </c>
      <c r="AR164" s="149">
        <v>0.13392364463600001</v>
      </c>
      <c r="AS164" s="149">
        <v>0.13350604281</v>
      </c>
      <c r="AT164" s="149">
        <v>0.1308965279405</v>
      </c>
      <c r="AU164" s="149">
        <v>0.1387117285095</v>
      </c>
      <c r="AV164" s="149">
        <v>0.1455921295</v>
      </c>
      <c r="AW164" s="149">
        <v>0.1533627498805</v>
      </c>
      <c r="AX164" s="149">
        <v>0.1611906365495</v>
      </c>
      <c r="AY164" s="149">
        <v>0.15434377888340001</v>
      </c>
      <c r="AZ164" s="149">
        <v>0.13479117358029999</v>
      </c>
      <c r="BB164" s="150" t="str">
        <f>IF(A164='data countries EDGAR'!B175,"ok","falsch")</f>
        <v>ok</v>
      </c>
    </row>
    <row r="165" spans="1:54" x14ac:dyDescent="0.25">
      <c r="A165" s="149" t="s">
        <v>81</v>
      </c>
      <c r="B165" s="149">
        <v>47.021878762919997</v>
      </c>
      <c r="C165" s="149">
        <v>58.153496008920001</v>
      </c>
      <c r="D165" s="149">
        <v>75.904463000489997</v>
      </c>
      <c r="E165" s="149">
        <v>103.21140254968</v>
      </c>
      <c r="F165" s="149">
        <v>108.47426119915001</v>
      </c>
      <c r="G165" s="149">
        <v>88.987801960729996</v>
      </c>
      <c r="H165" s="149">
        <v>110.63531233835</v>
      </c>
      <c r="I165" s="149">
        <v>119.37285376904001</v>
      </c>
      <c r="J165" s="149">
        <v>127.37123689457999</v>
      </c>
      <c r="K165" s="149">
        <v>151.62878289733001</v>
      </c>
      <c r="L165" s="149">
        <v>187.55435380278001</v>
      </c>
      <c r="M165" s="149">
        <v>174.04449760910001</v>
      </c>
      <c r="N165" s="149">
        <v>178.1154557445</v>
      </c>
      <c r="O165" s="149">
        <v>177.16180595200001</v>
      </c>
      <c r="P165" s="149">
        <v>132.9926337938</v>
      </c>
      <c r="Q165" s="149">
        <v>135.4908623508</v>
      </c>
      <c r="R165" s="149">
        <v>135.2057073373</v>
      </c>
      <c r="S165" s="149">
        <v>146.5323706403</v>
      </c>
      <c r="T165" s="149">
        <v>159.05610531729999</v>
      </c>
      <c r="U165" s="149">
        <v>160.47388307220001</v>
      </c>
      <c r="V165" s="149">
        <v>173.4791531889</v>
      </c>
      <c r="W165" s="149">
        <v>177.72416002029999</v>
      </c>
      <c r="X165" s="149">
        <v>190.75221345969999</v>
      </c>
      <c r="Y165" s="149">
        <v>200.72061963580001</v>
      </c>
      <c r="Z165" s="149">
        <v>217.93988813679999</v>
      </c>
      <c r="AA165" s="149">
        <v>216.4201387857</v>
      </c>
      <c r="AB165" s="149">
        <v>229.8624939149</v>
      </c>
      <c r="AC165" s="149">
        <v>232.54286525520001</v>
      </c>
      <c r="AD165" s="149">
        <v>247.121184602</v>
      </c>
      <c r="AE165" s="149">
        <v>252.1397785776</v>
      </c>
      <c r="AF165" s="149">
        <v>265.15090083720003</v>
      </c>
      <c r="AG165" s="149">
        <v>275.71097141910002</v>
      </c>
      <c r="AH165" s="149">
        <v>293.7011663948</v>
      </c>
      <c r="AI165" s="149">
        <v>308.26754507520002</v>
      </c>
      <c r="AJ165" s="149">
        <v>326.95844729179998</v>
      </c>
      <c r="AK165" s="149">
        <v>347.26316342519999</v>
      </c>
      <c r="AL165" s="149">
        <v>367.51165476440002</v>
      </c>
      <c r="AM165" s="149">
        <v>388.05083691509998</v>
      </c>
      <c r="AN165" s="149">
        <v>420.91523415699999</v>
      </c>
      <c r="AO165" s="149">
        <v>444.13354921519999</v>
      </c>
      <c r="AP165" s="149">
        <v>487.93142166000001</v>
      </c>
      <c r="AQ165" s="149">
        <v>509.49609779539998</v>
      </c>
      <c r="AR165" s="149">
        <v>539.3705104485</v>
      </c>
      <c r="AS165" s="149">
        <v>547.17426218269998</v>
      </c>
      <c r="AT165" s="149">
        <v>585.67519467620002</v>
      </c>
      <c r="AU165" s="149">
        <v>611.5859050944</v>
      </c>
      <c r="AV165" s="149">
        <v>609.18932277780004</v>
      </c>
      <c r="AW165" s="149">
        <v>614.13889367219997</v>
      </c>
      <c r="AX165" s="149">
        <v>591.39677565869999</v>
      </c>
      <c r="AY165" s="149">
        <v>593.32735263619998</v>
      </c>
      <c r="AZ165" s="149">
        <v>588.81437363249995</v>
      </c>
      <c r="BB165" s="150" t="str">
        <f>IF(A165='data countries EDGAR'!B176,"ok","falsch")</f>
        <v>ok</v>
      </c>
    </row>
    <row r="166" spans="1:54" x14ac:dyDescent="0.25">
      <c r="A166" s="149" t="s">
        <v>45</v>
      </c>
      <c r="B166" s="149">
        <v>1.368463862864</v>
      </c>
      <c r="C166" s="149">
        <v>1.3690686278640001</v>
      </c>
      <c r="D166" s="149">
        <v>1.452443821343</v>
      </c>
      <c r="E166" s="149">
        <v>1.5620949725419999</v>
      </c>
      <c r="F166" s="149">
        <v>1.672739190925</v>
      </c>
      <c r="G166" s="149">
        <v>1.8237742863419999</v>
      </c>
      <c r="H166" s="149">
        <v>1.908452878556</v>
      </c>
      <c r="I166" s="149">
        <v>2.0298453598599999</v>
      </c>
      <c r="J166" s="149">
        <v>1.985907365094</v>
      </c>
      <c r="K166" s="149">
        <v>2.1951928020290001</v>
      </c>
      <c r="L166" s="149">
        <v>2.2713076022049998</v>
      </c>
      <c r="M166" s="149">
        <v>2.2423935859839998</v>
      </c>
      <c r="N166" s="149">
        <v>2.1499933916040002</v>
      </c>
      <c r="O166" s="149">
        <v>2.1427742011820001</v>
      </c>
      <c r="P166" s="149">
        <v>2.2900374262910002</v>
      </c>
      <c r="Q166" s="149">
        <v>2.3682235961970002</v>
      </c>
      <c r="R166" s="149">
        <v>2.2684347783119998</v>
      </c>
      <c r="S166" s="149">
        <v>2.286430129193</v>
      </c>
      <c r="T166" s="149">
        <v>2.2008318853939999</v>
      </c>
      <c r="U166" s="149">
        <v>2.3132880981909998</v>
      </c>
      <c r="V166" s="149">
        <v>2.4017362880230002</v>
      </c>
      <c r="W166" s="149">
        <v>2.4152830930040001</v>
      </c>
      <c r="X166" s="149">
        <v>2.6523890259480001</v>
      </c>
      <c r="Y166" s="149">
        <v>2.5917335033310001</v>
      </c>
      <c r="Z166" s="149">
        <v>2.647476146242</v>
      </c>
      <c r="AA166" s="149">
        <v>2.796868626662</v>
      </c>
      <c r="AB166" s="149">
        <v>3.0138139915059998</v>
      </c>
      <c r="AC166" s="149">
        <v>3.3124695040679999</v>
      </c>
      <c r="AD166" s="149">
        <v>3.7127268222150001</v>
      </c>
      <c r="AE166" s="149">
        <v>4.0929180698119998</v>
      </c>
      <c r="AF166" s="149">
        <v>4.0373665990080001</v>
      </c>
      <c r="AG166" s="149">
        <v>4.5616859198339998</v>
      </c>
      <c r="AH166" s="149">
        <v>4.7344789959659996</v>
      </c>
      <c r="AI166" s="149">
        <v>4.5941773457049999</v>
      </c>
      <c r="AJ166" s="149">
        <v>5.2289298225750001</v>
      </c>
      <c r="AK166" s="149">
        <v>5.8013875369779999</v>
      </c>
      <c r="AL166" s="149">
        <v>5.6681617544440002</v>
      </c>
      <c r="AM166" s="149">
        <v>6.2660518565499999</v>
      </c>
      <c r="AN166" s="149">
        <v>6.4691104222779998</v>
      </c>
      <c r="AO166" s="149">
        <v>6.6355343850040001</v>
      </c>
      <c r="AP166" s="149">
        <v>7.051662571204</v>
      </c>
      <c r="AQ166" s="149">
        <v>7.5523451595550002</v>
      </c>
      <c r="AR166" s="149">
        <v>7.4308317094999996</v>
      </c>
      <c r="AS166" s="149">
        <v>7.8862630856570002</v>
      </c>
      <c r="AT166" s="149">
        <v>8.4389283119199998</v>
      </c>
      <c r="AU166" s="149">
        <v>9.2797752461250003</v>
      </c>
      <c r="AV166" s="149">
        <v>10.371097886280999</v>
      </c>
      <c r="AW166" s="149">
        <v>10.532205662167</v>
      </c>
      <c r="AX166" s="149">
        <v>10.95833534256</v>
      </c>
      <c r="AY166" s="149">
        <v>10.937396811600999</v>
      </c>
      <c r="AZ166" s="149">
        <v>10.061347299781</v>
      </c>
      <c r="BB166" s="150" t="str">
        <f>IF(A166='data countries EDGAR'!B177,"ok","falsch")</f>
        <v>ok</v>
      </c>
    </row>
    <row r="167" spans="1:54" x14ac:dyDescent="0.25">
      <c r="A167" s="149" t="s">
        <v>218</v>
      </c>
      <c r="B167" s="149">
        <v>24.419494757822001</v>
      </c>
      <c r="C167" s="149">
        <v>24.550550615822001</v>
      </c>
      <c r="D167" s="149">
        <v>25.055887432195</v>
      </c>
      <c r="E167" s="149">
        <v>27.361056684644002</v>
      </c>
      <c r="F167" s="149">
        <v>29.058041264018001</v>
      </c>
      <c r="G167" s="149">
        <v>30.585502665909999</v>
      </c>
      <c r="H167" s="149">
        <v>32.369414249249999</v>
      </c>
      <c r="I167" s="149">
        <v>34.227316180670002</v>
      </c>
      <c r="J167" s="149">
        <v>36.779996015530003</v>
      </c>
      <c r="K167" s="149">
        <v>39.137035801000003</v>
      </c>
      <c r="L167" s="149">
        <v>38.988942826120002</v>
      </c>
      <c r="M167" s="149">
        <v>45.831397084460001</v>
      </c>
      <c r="N167" s="149">
        <v>47.733745487550003</v>
      </c>
      <c r="O167" s="149">
        <v>51.870986722220003</v>
      </c>
      <c r="P167" s="149">
        <v>54.81723463985</v>
      </c>
      <c r="Q167" s="149">
        <v>58.00504591448</v>
      </c>
      <c r="R167" s="149">
        <v>60.678003859859999</v>
      </c>
      <c r="S167" s="149">
        <v>58.72687851725</v>
      </c>
      <c r="T167" s="149">
        <v>60.448054465459997</v>
      </c>
      <c r="U167" s="149">
        <v>59.572727059359998</v>
      </c>
      <c r="V167" s="149">
        <v>66.414424345480001</v>
      </c>
      <c r="W167" s="149">
        <v>55.612361396659999</v>
      </c>
      <c r="X167" s="149">
        <v>51.302378381600001</v>
      </c>
      <c r="Y167" s="149">
        <v>45.060951388955999</v>
      </c>
      <c r="Z167" s="149">
        <v>41.539825530936</v>
      </c>
      <c r="AA167" s="149">
        <v>46.890490607632003</v>
      </c>
      <c r="AB167" s="149">
        <v>54.829305309079999</v>
      </c>
      <c r="AC167" s="149">
        <v>59.749671381269998</v>
      </c>
      <c r="AD167" s="149">
        <v>59.669931970290001</v>
      </c>
      <c r="AE167" s="149">
        <v>42.43690303036</v>
      </c>
      <c r="AF167" s="149">
        <v>66.148005164579999</v>
      </c>
      <c r="AG167" s="149">
        <v>74.054144696040098</v>
      </c>
      <c r="AH167" s="149">
        <v>77.503005515780004</v>
      </c>
      <c r="AI167" s="149">
        <v>82.244286488120096</v>
      </c>
      <c r="AJ167" s="149">
        <v>87.099222001810006</v>
      </c>
      <c r="AK167" s="149">
        <v>82.265096795440002</v>
      </c>
      <c r="AL167" s="149">
        <v>84.873531351859896</v>
      </c>
      <c r="AM167" s="149">
        <v>84.6388596333301</v>
      </c>
      <c r="AN167" s="149">
        <v>86.202015151150107</v>
      </c>
      <c r="AO167" s="149">
        <v>83.49751443641</v>
      </c>
      <c r="AP167" s="149">
        <v>85.807769545860097</v>
      </c>
      <c r="AQ167" s="149">
        <v>89.994785376660005</v>
      </c>
      <c r="AR167" s="149">
        <v>81.607123032580006</v>
      </c>
      <c r="AS167" s="149">
        <v>83.022438492069895</v>
      </c>
      <c r="AT167" s="149">
        <v>71.593711714410006</v>
      </c>
      <c r="AU167" s="149">
        <v>83.197767562950105</v>
      </c>
      <c r="AV167" s="149">
        <v>85.922627327000001</v>
      </c>
      <c r="AW167" s="149">
        <v>82.876474270659898</v>
      </c>
      <c r="AX167" s="149">
        <v>80.26612732385</v>
      </c>
      <c r="AY167" s="149">
        <v>89.719262128550099</v>
      </c>
      <c r="AZ167" s="149">
        <v>77.525465834280098</v>
      </c>
      <c r="BB167" s="150" t="str">
        <f>IF(A167='data countries EDGAR'!B178,"ok","falsch")</f>
        <v>ok</v>
      </c>
    </row>
    <row r="168" spans="1:54" x14ac:dyDescent="0.25">
      <c r="A168" s="149" t="s">
        <v>14</v>
      </c>
      <c r="B168" s="149">
        <v>0.11793741641</v>
      </c>
      <c r="C168" s="149">
        <v>0.11796579087300001</v>
      </c>
      <c r="D168" s="149">
        <v>0.11638249548100001</v>
      </c>
      <c r="E168" s="149">
        <v>0.119614547315</v>
      </c>
      <c r="F168" s="149">
        <v>0.128115297958</v>
      </c>
      <c r="G168" s="149">
        <v>0.13510754832999999</v>
      </c>
      <c r="H168" s="149">
        <v>0.13566075248000001</v>
      </c>
      <c r="I168" s="149">
        <v>0.14042727130999999</v>
      </c>
      <c r="J168" s="149">
        <v>0.13661780009999999</v>
      </c>
      <c r="K168" s="149">
        <v>0.15124931862999999</v>
      </c>
      <c r="L168" s="149">
        <v>0.16620294969999999</v>
      </c>
      <c r="M168" s="149">
        <v>0.1222288917314</v>
      </c>
      <c r="N168" s="149">
        <v>0.105726829274</v>
      </c>
      <c r="O168" s="149">
        <v>0.186455359524</v>
      </c>
      <c r="P168" s="149">
        <v>0.19101645458399999</v>
      </c>
      <c r="Q168" s="149">
        <v>0.20731384807</v>
      </c>
      <c r="R168" s="149">
        <v>0.21075760481</v>
      </c>
      <c r="S168" s="149">
        <v>0.28654610966999999</v>
      </c>
      <c r="T168" s="149">
        <v>0.39354987535000002</v>
      </c>
      <c r="U168" s="149">
        <v>0.37962563715999997</v>
      </c>
      <c r="V168" s="149">
        <v>0.31207904887999999</v>
      </c>
      <c r="W168" s="149">
        <v>0.42796216481999999</v>
      </c>
      <c r="X168" s="149">
        <v>0.37479454929</v>
      </c>
      <c r="Y168" s="149">
        <v>0.37748539113000001</v>
      </c>
      <c r="Z168" s="149">
        <v>0.38051311718000003</v>
      </c>
      <c r="AA168" s="149">
        <v>0.40635130051000001</v>
      </c>
      <c r="AB168" s="149">
        <v>0.41426029642000001</v>
      </c>
      <c r="AC168" s="149">
        <v>0.46114794083999999</v>
      </c>
      <c r="AD168" s="149">
        <v>0.46744425719999999</v>
      </c>
      <c r="AE168" s="149">
        <v>0.48585644924999999</v>
      </c>
      <c r="AF168" s="149">
        <v>0.89664545216000002</v>
      </c>
      <c r="AG168" s="149">
        <v>0.97764375072999998</v>
      </c>
      <c r="AH168" s="149">
        <v>0.84923018738</v>
      </c>
      <c r="AI168" s="149">
        <v>0.86642211698500005</v>
      </c>
      <c r="AJ168" s="149">
        <v>1.204678563593</v>
      </c>
      <c r="AK168" s="149">
        <v>1.081895583693</v>
      </c>
      <c r="AL168" s="149">
        <v>1.1512815311867</v>
      </c>
      <c r="AM168" s="149">
        <v>0.93207845012120005</v>
      </c>
      <c r="AN168" s="149">
        <v>1.0216830294170001</v>
      </c>
      <c r="AO168" s="149">
        <v>1.1052235986829999</v>
      </c>
      <c r="AP168" s="149">
        <v>0.98915549889999999</v>
      </c>
      <c r="AQ168" s="149">
        <v>0.80203241467999997</v>
      </c>
      <c r="AR168" s="149">
        <v>0.92241628081000004</v>
      </c>
      <c r="AS168" s="149">
        <v>0.82627973294000001</v>
      </c>
      <c r="AT168" s="149">
        <v>0.94728029381000001</v>
      </c>
      <c r="AU168" s="149">
        <v>1.00178804997</v>
      </c>
      <c r="AV168" s="149">
        <v>1.1277501054300001</v>
      </c>
      <c r="AW168" s="149">
        <v>1.1107726757600001</v>
      </c>
      <c r="AX168" s="149">
        <v>1.16763023627</v>
      </c>
      <c r="AY168" s="149">
        <v>1.2034636453000001</v>
      </c>
      <c r="AZ168" s="149">
        <v>1.1775402933300001</v>
      </c>
      <c r="BB168" s="150" t="str">
        <f>IF(A168='data countries EDGAR'!B179,"ok","falsch")</f>
        <v>ok</v>
      </c>
    </row>
    <row r="169" spans="1:54" x14ac:dyDescent="0.25">
      <c r="A169" s="149" t="s">
        <v>46</v>
      </c>
      <c r="B169" s="149">
        <v>0.41749246064040002</v>
      </c>
      <c r="C169" s="149">
        <v>0.41759615064040001</v>
      </c>
      <c r="D169" s="149">
        <v>0.41284692059450001</v>
      </c>
      <c r="E169" s="149">
        <v>0.42380239989649998</v>
      </c>
      <c r="F169" s="149">
        <v>0.45392648684089998</v>
      </c>
      <c r="G169" s="149">
        <v>0.47579467623690003</v>
      </c>
      <c r="H169" s="149">
        <v>0.4777016913562</v>
      </c>
      <c r="I169" s="149">
        <v>0.49419830432029999</v>
      </c>
      <c r="J169" s="149">
        <v>0.48196368460459998</v>
      </c>
      <c r="K169" s="149">
        <v>0.53305307642949995</v>
      </c>
      <c r="L169" s="149">
        <v>0.58491434764039996</v>
      </c>
      <c r="M169" s="149">
        <v>0.52905153956630002</v>
      </c>
      <c r="N169" s="149">
        <v>0.53264531932220005</v>
      </c>
      <c r="O169" s="149">
        <v>0.52581836377820002</v>
      </c>
      <c r="P169" s="149">
        <v>0.49428454758809998</v>
      </c>
      <c r="Q169" s="149">
        <v>0.5682517174467</v>
      </c>
      <c r="R169" s="149">
        <v>0.64671664655170003</v>
      </c>
      <c r="S169" s="149">
        <v>0.89467720340699997</v>
      </c>
      <c r="T169" s="149">
        <v>0.90287431405100005</v>
      </c>
      <c r="U169" s="149">
        <v>0.81387326571999996</v>
      </c>
      <c r="V169" s="149">
        <v>0.76179703325210002</v>
      </c>
      <c r="W169" s="149">
        <v>0.96978131486039998</v>
      </c>
      <c r="X169" s="149">
        <v>0.62807234030438996</v>
      </c>
      <c r="Y169" s="149">
        <v>0.61503560291832005</v>
      </c>
      <c r="Z169" s="149">
        <v>0.58984420724410003</v>
      </c>
      <c r="AA169" s="149">
        <v>0.69548186160000003</v>
      </c>
      <c r="AB169" s="149">
        <v>0.75930010049999996</v>
      </c>
      <c r="AC169" s="149">
        <v>0.78378782570000005</v>
      </c>
      <c r="AD169" s="149">
        <v>0.81484223909999998</v>
      </c>
      <c r="AE169" s="149">
        <v>0.84487870951999999</v>
      </c>
      <c r="AF169" s="149">
        <v>0.464814928415693</v>
      </c>
      <c r="AG169" s="149">
        <v>0.59262184874599999</v>
      </c>
      <c r="AH169" s="149">
        <v>0.60841942579026098</v>
      </c>
      <c r="AI169" s="149">
        <v>0.64870627920377</v>
      </c>
      <c r="AJ169" s="149">
        <v>0.68511208298139703</v>
      </c>
      <c r="AK169" s="149">
        <v>0.58346127680314697</v>
      </c>
      <c r="AL169" s="149">
        <v>0.76270027301094201</v>
      </c>
      <c r="AM169" s="149">
        <v>0.69261797373699996</v>
      </c>
      <c r="AN169" s="149">
        <v>0.67542571688200004</v>
      </c>
      <c r="AO169" s="149">
        <v>0.68040926823000003</v>
      </c>
      <c r="AP169" s="149">
        <v>0.74064950042</v>
      </c>
      <c r="AQ169" s="149">
        <v>0.86511399380999998</v>
      </c>
      <c r="AR169" s="149">
        <v>0.98792754349</v>
      </c>
      <c r="AS169" s="149">
        <v>1.1308647671800001</v>
      </c>
      <c r="AT169" s="149">
        <v>1.2109715329599999</v>
      </c>
      <c r="AU169" s="149">
        <v>1.0164991701499999</v>
      </c>
      <c r="AV169" s="149">
        <v>1.0660349702</v>
      </c>
      <c r="AW169" s="149">
        <v>1.0523191561</v>
      </c>
      <c r="AX169" s="149">
        <v>1.0977259268999999</v>
      </c>
      <c r="AY169" s="149">
        <v>1.1075099509999999</v>
      </c>
      <c r="AZ169" s="149">
        <v>1.0076556129000001</v>
      </c>
      <c r="BB169" s="150" t="str">
        <f>IF(A169='data countries EDGAR'!B180,"ok","falsch")</f>
        <v>ok</v>
      </c>
    </row>
    <row r="170" spans="1:54" x14ac:dyDescent="0.25">
      <c r="A170" s="149" t="s">
        <v>68</v>
      </c>
      <c r="B170" s="149">
        <v>6.6093465309099999</v>
      </c>
      <c r="C170" s="149">
        <v>6.6336278414100001</v>
      </c>
      <c r="D170" s="149">
        <v>7.9280984390200002</v>
      </c>
      <c r="E170" s="149">
        <v>8.8333989120199998</v>
      </c>
      <c r="F170" s="149">
        <v>9.2242580076300005</v>
      </c>
      <c r="G170" s="149">
        <v>9.2791380850300005</v>
      </c>
      <c r="H170" s="149">
        <v>10.09441759467</v>
      </c>
      <c r="I170" s="149">
        <v>11.19030887746</v>
      </c>
      <c r="J170" s="149">
        <v>12.813408078209999</v>
      </c>
      <c r="K170" s="149">
        <v>13.775997625600001</v>
      </c>
      <c r="L170" s="149">
        <v>13.82407110924</v>
      </c>
      <c r="M170" s="149">
        <v>14.96513643354</v>
      </c>
      <c r="N170" s="149">
        <v>15.614911123520001</v>
      </c>
      <c r="O170" s="149">
        <v>16.94071984639</v>
      </c>
      <c r="P170" s="149">
        <v>17.169340947049999</v>
      </c>
      <c r="Q170" s="149">
        <v>18.8902791282</v>
      </c>
      <c r="R170" s="149">
        <v>19.14899891204</v>
      </c>
      <c r="S170" s="149">
        <v>19.496232354100002</v>
      </c>
      <c r="T170" s="149">
        <v>22.1022029481</v>
      </c>
      <c r="U170" s="149">
        <v>23.49081186567</v>
      </c>
      <c r="V170" s="149">
        <v>31.635121635760001</v>
      </c>
      <c r="W170" s="149">
        <v>33.356896850600002</v>
      </c>
      <c r="X170" s="149">
        <v>34.209324011310002</v>
      </c>
      <c r="Y170" s="149">
        <v>39.421545772419996</v>
      </c>
      <c r="Z170" s="149">
        <v>41.532557311200001</v>
      </c>
      <c r="AA170" s="149">
        <v>41.217079753</v>
      </c>
      <c r="AB170" s="149">
        <v>42.353706842699999</v>
      </c>
      <c r="AC170" s="149">
        <v>42.093385969300002</v>
      </c>
      <c r="AD170" s="149">
        <v>40.743632638500003</v>
      </c>
      <c r="AE170" s="149">
        <v>41.077784454300001</v>
      </c>
      <c r="AF170" s="149">
        <v>45.543785362400001</v>
      </c>
      <c r="AG170" s="149">
        <v>45.913314118800002</v>
      </c>
      <c r="AH170" s="149">
        <v>45.243833620605002</v>
      </c>
      <c r="AI170" s="149">
        <v>42.496814061290003</v>
      </c>
      <c r="AJ170" s="149">
        <v>44.613007996762001</v>
      </c>
      <c r="AK170" s="149">
        <v>41.813868600569997</v>
      </c>
      <c r="AL170" s="149">
        <v>42.051385352060002</v>
      </c>
      <c r="AM170" s="149">
        <v>43.558140912900001</v>
      </c>
      <c r="AN170" s="149">
        <v>43.131246879000003</v>
      </c>
      <c r="AO170" s="149">
        <v>43.9681535494</v>
      </c>
      <c r="AP170" s="149">
        <v>49.064424843799998</v>
      </c>
      <c r="AQ170" s="149">
        <v>51.524502713899999</v>
      </c>
      <c r="AR170" s="149">
        <v>50.332453381500002</v>
      </c>
      <c r="AS170" s="149">
        <v>52.807947865199999</v>
      </c>
      <c r="AT170" s="149">
        <v>54.112697556999997</v>
      </c>
      <c r="AU170" s="149">
        <v>55.428476394699999</v>
      </c>
      <c r="AV170" s="149">
        <v>54.253367699400002</v>
      </c>
      <c r="AW170" s="149">
        <v>57.1609543856</v>
      </c>
      <c r="AX170" s="149">
        <v>56.853030292500002</v>
      </c>
      <c r="AY170" s="149">
        <v>56.701926421000003</v>
      </c>
      <c r="AZ170" s="149">
        <v>56.107636776</v>
      </c>
      <c r="BB170" s="150" t="str">
        <f>IF(A170='data countries EDGAR'!B181,"ok","falsch")</f>
        <v>ok</v>
      </c>
    </row>
    <row r="171" spans="1:54" x14ac:dyDescent="0.25">
      <c r="A171" s="149" t="s">
        <v>90</v>
      </c>
      <c r="B171" s="149">
        <v>43.846734195350002</v>
      </c>
      <c r="C171" s="149">
        <v>43.807105697350003</v>
      </c>
      <c r="D171" s="149">
        <v>44.578572706590002</v>
      </c>
      <c r="E171" s="149">
        <v>46.016928065569999</v>
      </c>
      <c r="F171" s="149">
        <v>46.797926099309997</v>
      </c>
      <c r="G171" s="149">
        <v>48.214186011869998</v>
      </c>
      <c r="H171" s="149">
        <v>49.013473348189997</v>
      </c>
      <c r="I171" s="149">
        <v>50.878185371790003</v>
      </c>
      <c r="J171" s="149">
        <v>57.322668110099997</v>
      </c>
      <c r="K171" s="149">
        <v>58.34844193619</v>
      </c>
      <c r="L171" s="149">
        <v>62.167637490609998</v>
      </c>
      <c r="M171" s="149">
        <v>60.734894939299998</v>
      </c>
      <c r="N171" s="149">
        <v>58.829750646790004</v>
      </c>
      <c r="O171" s="149">
        <v>58.553720480819997</v>
      </c>
      <c r="P171" s="149">
        <v>60.696532489189998</v>
      </c>
      <c r="Q171" s="149">
        <v>60.418309638399997</v>
      </c>
      <c r="R171" s="149">
        <v>57.595627415350002</v>
      </c>
      <c r="S171" s="149">
        <v>59.541003172080003</v>
      </c>
      <c r="T171" s="149">
        <v>60.440551227379999</v>
      </c>
      <c r="U171" s="149">
        <v>60.066993617670001</v>
      </c>
      <c r="V171" s="149">
        <v>60.487010457430003</v>
      </c>
      <c r="W171" s="149">
        <v>52.424384679729997</v>
      </c>
      <c r="X171" s="149">
        <v>48.999668176950003</v>
      </c>
      <c r="Y171" s="149">
        <v>47.569211195240001</v>
      </c>
      <c r="Z171" s="149">
        <v>45.042039818310002</v>
      </c>
      <c r="AA171" s="149">
        <v>45.520187365079998</v>
      </c>
      <c r="AB171" s="149">
        <v>45.690044110560002</v>
      </c>
      <c r="AC171" s="149">
        <v>45.607797952299997</v>
      </c>
      <c r="AD171" s="149">
        <v>44.524683414869997</v>
      </c>
      <c r="AE171" s="149">
        <v>43.971634222180001</v>
      </c>
      <c r="AF171" s="149">
        <v>41.645498555209997</v>
      </c>
      <c r="AG171" s="149">
        <v>42.007722793709902</v>
      </c>
      <c r="AH171" s="149">
        <v>41.688378116769996</v>
      </c>
      <c r="AI171" s="149">
        <v>41.936650705570003</v>
      </c>
      <c r="AJ171" s="149">
        <v>41.679435665189999</v>
      </c>
      <c r="AK171" s="149">
        <v>42.164064876879998</v>
      </c>
      <c r="AL171" s="149">
        <v>41.554076902070001</v>
      </c>
      <c r="AM171" s="149">
        <v>40.921025837720002</v>
      </c>
      <c r="AN171" s="149">
        <v>40.85703311855</v>
      </c>
      <c r="AO171" s="149">
        <v>37.042387308770003</v>
      </c>
      <c r="AP171" s="149">
        <v>39.898738056020001</v>
      </c>
      <c r="AQ171" s="149">
        <v>37.876027521209998</v>
      </c>
      <c r="AR171" s="149">
        <v>36.178391094810003</v>
      </c>
      <c r="AS171" s="149">
        <v>36.509275948679999</v>
      </c>
      <c r="AT171" s="149">
        <v>34.042977350320001</v>
      </c>
      <c r="AU171" s="149">
        <v>34.524880439969998</v>
      </c>
      <c r="AV171" s="149">
        <v>35.522621314790001</v>
      </c>
      <c r="AW171" s="149">
        <v>37.548960794080003</v>
      </c>
      <c r="AX171" s="149">
        <v>37.525447903109999</v>
      </c>
      <c r="AY171" s="149">
        <v>34.650810034640003</v>
      </c>
      <c r="AZ171" s="149">
        <v>31.870585127769999</v>
      </c>
      <c r="BB171" s="150" t="str">
        <f>IF(A171='data countries EDGAR'!B182,"ok","falsch")</f>
        <v>ok</v>
      </c>
    </row>
    <row r="172" spans="1:54" x14ac:dyDescent="0.25">
      <c r="A172" s="149" t="s">
        <v>109</v>
      </c>
      <c r="B172" s="149">
        <v>9.4839641581790008</v>
      </c>
      <c r="C172" s="149">
        <v>9.4293122381789996</v>
      </c>
      <c r="D172" s="149">
        <v>9.4872644306949994</v>
      </c>
      <c r="E172" s="149">
        <v>10.386514663558</v>
      </c>
      <c r="F172" s="149">
        <v>11.133887473815999</v>
      </c>
      <c r="G172" s="149">
        <v>10.452264712444</v>
      </c>
      <c r="H172" s="149">
        <v>10.671231577164001</v>
      </c>
      <c r="I172" s="149">
        <v>11.150209592545</v>
      </c>
      <c r="J172" s="149">
        <v>11.648143580629</v>
      </c>
      <c r="K172" s="149">
        <v>12.341234435573</v>
      </c>
      <c r="L172" s="149">
        <v>11.613673051721999</v>
      </c>
      <c r="M172" s="149">
        <v>11.292681559967001</v>
      </c>
      <c r="N172" s="149">
        <v>11.047487877916</v>
      </c>
      <c r="O172" s="149">
        <v>11.456932558014</v>
      </c>
      <c r="P172" s="149">
        <v>11.246115886526001</v>
      </c>
      <c r="Q172" s="149">
        <v>11.468426969424</v>
      </c>
      <c r="R172" s="149">
        <v>12.156115524794</v>
      </c>
      <c r="S172" s="149">
        <v>11.159883289726</v>
      </c>
      <c r="T172" s="149">
        <v>13.557840410980999</v>
      </c>
      <c r="U172" s="149">
        <v>13.445296212205999</v>
      </c>
      <c r="V172" s="149">
        <v>16.625776803026</v>
      </c>
      <c r="W172" s="149">
        <v>15.37343130787</v>
      </c>
      <c r="X172" s="149">
        <v>15.362517752580001</v>
      </c>
      <c r="Y172" s="149">
        <v>15.808105104746</v>
      </c>
      <c r="Z172" s="149">
        <v>15.938132772148</v>
      </c>
      <c r="AA172" s="149">
        <v>15.948381381880001</v>
      </c>
      <c r="AB172" s="149">
        <v>16.735006311778001</v>
      </c>
      <c r="AC172" s="149">
        <v>17.031209927548002</v>
      </c>
      <c r="AD172" s="149">
        <v>16.736725082907999</v>
      </c>
      <c r="AE172" s="149">
        <v>16.073830846543999</v>
      </c>
      <c r="AF172" s="149">
        <v>15.68435907354</v>
      </c>
      <c r="AG172" s="149">
        <v>17.556180126800001</v>
      </c>
      <c r="AH172" s="149">
        <v>17.858887401320001</v>
      </c>
      <c r="AI172" s="149">
        <v>17.725472912000001</v>
      </c>
      <c r="AJ172" s="149">
        <v>18.075992178730001</v>
      </c>
      <c r="AK172" s="149">
        <v>18.3294755706</v>
      </c>
      <c r="AL172" s="149">
        <v>18.672840380562999</v>
      </c>
      <c r="AM172" s="149">
        <v>18.634511561631001</v>
      </c>
      <c r="AN172" s="149">
        <v>19.595348331006999</v>
      </c>
      <c r="AO172" s="149">
        <v>17.620709748199999</v>
      </c>
      <c r="AP172" s="149">
        <v>17.899681525399998</v>
      </c>
      <c r="AQ172" s="149">
        <v>16.841459343890001</v>
      </c>
      <c r="AR172" s="149">
        <v>16.295268418921999</v>
      </c>
      <c r="AS172" s="149">
        <v>16.329246909470001</v>
      </c>
      <c r="AT172" s="149">
        <v>14.9744133439214</v>
      </c>
      <c r="AU172" s="149">
        <v>15.086461099732</v>
      </c>
      <c r="AV172" s="149">
        <v>15.807376514989</v>
      </c>
      <c r="AW172" s="149">
        <v>15.789800254727</v>
      </c>
      <c r="AX172" s="149">
        <v>15.747589440520001</v>
      </c>
      <c r="AY172" s="149">
        <v>15.235757266099</v>
      </c>
      <c r="AZ172" s="149">
        <v>13.782057898259801</v>
      </c>
      <c r="BB172" s="150" t="str">
        <f>IF(A172='data countries EDGAR'!B183,"ok","falsch")</f>
        <v>ok</v>
      </c>
    </row>
    <row r="173" spans="1:54" x14ac:dyDescent="0.25">
      <c r="A173" s="149" t="s">
        <v>164</v>
      </c>
      <c r="B173" s="149">
        <v>6.63787391E-2</v>
      </c>
      <c r="C173" s="149">
        <v>6.6472155719000003E-2</v>
      </c>
      <c r="D173" s="149">
        <v>7.2792061579999998E-2</v>
      </c>
      <c r="E173" s="149">
        <v>8.4355215310000106E-2</v>
      </c>
      <c r="F173" s="149">
        <v>0.10415181165</v>
      </c>
      <c r="G173" s="149">
        <v>8.7290819950000001E-2</v>
      </c>
      <c r="H173" s="149">
        <v>8.3217516759999999E-2</v>
      </c>
      <c r="I173" s="149">
        <v>8.8296546360000006E-2</v>
      </c>
      <c r="J173" s="149">
        <v>8.6842151199999995E-2</v>
      </c>
      <c r="K173" s="149">
        <v>9.9145395600000005E-2</v>
      </c>
      <c r="L173" s="149">
        <v>0.10166234823</v>
      </c>
      <c r="M173" s="149">
        <v>0.15651759706999999</v>
      </c>
      <c r="N173" s="149">
        <v>0.12949718204999999</v>
      </c>
      <c r="O173" s="149">
        <v>0.14840347742000001</v>
      </c>
      <c r="P173" s="149">
        <v>0.1263773675</v>
      </c>
      <c r="Q173" s="149">
        <v>0.13014528819999999</v>
      </c>
      <c r="R173" s="149">
        <v>0.10220779939999999</v>
      </c>
      <c r="S173" s="149">
        <v>0.13458759140000001</v>
      </c>
      <c r="T173" s="149">
        <v>0.1600317372</v>
      </c>
      <c r="U173" s="149">
        <v>0.1512692883</v>
      </c>
      <c r="V173" s="149">
        <v>0.15410094599999999</v>
      </c>
      <c r="W173" s="149">
        <v>0.15446458539999999</v>
      </c>
      <c r="X173" s="149">
        <v>0.1592371155</v>
      </c>
      <c r="Y173" s="149">
        <v>0.1565038467</v>
      </c>
      <c r="Z173" s="149">
        <v>0.16841516879999999</v>
      </c>
      <c r="AA173" s="149">
        <v>0.16299350639999999</v>
      </c>
      <c r="AB173" s="149">
        <v>0.16413976037</v>
      </c>
      <c r="AC173" s="149">
        <v>0.16954267706000001</v>
      </c>
      <c r="AD173" s="149">
        <v>0.17669460740000001</v>
      </c>
      <c r="AE173" s="149">
        <v>0.17345434339999999</v>
      </c>
      <c r="AF173" s="149">
        <v>0.1579122982</v>
      </c>
      <c r="AG173" s="149">
        <v>0.16671955129999999</v>
      </c>
      <c r="AH173" s="149">
        <v>0.16496374389999999</v>
      </c>
      <c r="AI173" s="149">
        <v>0.16815808806999999</v>
      </c>
      <c r="AJ173" s="149">
        <v>0.17048834655</v>
      </c>
      <c r="AK173" s="149">
        <v>0.17336937021000001</v>
      </c>
      <c r="AL173" s="149">
        <v>0.16914693452999999</v>
      </c>
      <c r="AM173" s="149">
        <v>0.16915180872999999</v>
      </c>
      <c r="AN173" s="149">
        <v>0.16874785406000001</v>
      </c>
      <c r="AO173" s="149">
        <v>0.16292982002</v>
      </c>
      <c r="AP173" s="149">
        <v>0.18041799014000001</v>
      </c>
      <c r="AQ173" s="149">
        <v>0.22321812329999999</v>
      </c>
      <c r="AR173" s="149">
        <v>0.20836119368</v>
      </c>
      <c r="AS173" s="149">
        <v>0.21700757968000001</v>
      </c>
      <c r="AT173" s="149">
        <v>0.21583874125999999</v>
      </c>
      <c r="AU173" s="149">
        <v>0.22546383509000001</v>
      </c>
      <c r="AV173" s="149">
        <v>0.19128033376</v>
      </c>
      <c r="AW173" s="149">
        <v>0.29455629157000002</v>
      </c>
      <c r="AX173" s="149">
        <v>0.30288733945000001</v>
      </c>
      <c r="AY173" s="149">
        <v>0.31217162004999999</v>
      </c>
      <c r="AZ173" s="149">
        <v>0.30588793525000002</v>
      </c>
      <c r="BB173" s="150" t="str">
        <f>IF(A173='data countries EDGAR'!B184,"ok","falsch")</f>
        <v>ok</v>
      </c>
    </row>
    <row r="174" spans="1:54" x14ac:dyDescent="0.25">
      <c r="A174" s="149" t="s">
        <v>15</v>
      </c>
      <c r="B174" s="149">
        <v>0.64837294472600004</v>
      </c>
      <c r="C174" s="149">
        <v>0.64852497772600004</v>
      </c>
      <c r="D174" s="149">
        <v>0.64155179950499996</v>
      </c>
      <c r="E174" s="149">
        <v>0.65809842956499998</v>
      </c>
      <c r="F174" s="149">
        <v>0.70612817594999999</v>
      </c>
      <c r="G174" s="149">
        <v>0.73806032882899997</v>
      </c>
      <c r="H174" s="149">
        <v>0.74236851807899995</v>
      </c>
      <c r="I174" s="149">
        <v>0.76920506942599998</v>
      </c>
      <c r="J174" s="149">
        <v>0.75248046987299999</v>
      </c>
      <c r="K174" s="149">
        <v>0.83415777280799996</v>
      </c>
      <c r="L174" s="149">
        <v>0.91713446972599999</v>
      </c>
      <c r="M174" s="149">
        <v>0.94775622877099996</v>
      </c>
      <c r="N174" s="149">
        <v>0.87176041638699997</v>
      </c>
      <c r="O174" s="149">
        <v>0.87398685700199996</v>
      </c>
      <c r="P174" s="149">
        <v>0.87933632447069998</v>
      </c>
      <c r="Q174" s="149">
        <v>0.89785571029699995</v>
      </c>
      <c r="R174" s="149">
        <v>1.061585369031</v>
      </c>
      <c r="S174" s="149">
        <v>0.99360741042300005</v>
      </c>
      <c r="T174" s="149">
        <v>0.91164675480799995</v>
      </c>
      <c r="U174" s="149">
        <v>0.86702038278899995</v>
      </c>
      <c r="V174" s="149">
        <v>0.72730668465500004</v>
      </c>
      <c r="W174" s="149">
        <v>0.53069693430840004</v>
      </c>
      <c r="X174" s="149">
        <v>0.43954558400589999</v>
      </c>
      <c r="Y174" s="149">
        <v>0.45206825791913002</v>
      </c>
      <c r="Z174" s="149">
        <v>0.45521020039999999</v>
      </c>
      <c r="AA174" s="149">
        <v>0.4688075371</v>
      </c>
      <c r="AB174" s="149">
        <v>0.47801602679999999</v>
      </c>
      <c r="AC174" s="149">
        <v>0.50031144849999998</v>
      </c>
      <c r="AD174" s="149">
        <v>0.50744559440000003</v>
      </c>
      <c r="AE174" s="149">
        <v>0.52717236000000001</v>
      </c>
      <c r="AF174" s="149">
        <v>0.73289583800000002</v>
      </c>
      <c r="AG174" s="149">
        <v>0.75524069400000005</v>
      </c>
      <c r="AH174" s="149">
        <v>0.81310631300000002</v>
      </c>
      <c r="AI174" s="149">
        <v>0.83189774174999997</v>
      </c>
      <c r="AJ174" s="149">
        <v>0.83050946250000002</v>
      </c>
      <c r="AK174" s="149">
        <v>0.82784798869999998</v>
      </c>
      <c r="AL174" s="149">
        <v>0.83623919143000003</v>
      </c>
      <c r="AM174" s="149">
        <v>0.83593515551999997</v>
      </c>
      <c r="AN174" s="149">
        <v>0.83286095100000002</v>
      </c>
      <c r="AO174" s="149">
        <v>0.82496582470000002</v>
      </c>
      <c r="AP174" s="149">
        <v>0.83628989610000004</v>
      </c>
      <c r="AQ174" s="149">
        <v>0.79167191059999997</v>
      </c>
      <c r="AR174" s="149">
        <v>0.79159918200000001</v>
      </c>
      <c r="AS174" s="149">
        <v>0.78934815570000005</v>
      </c>
      <c r="AT174" s="149">
        <v>0.77464361699999995</v>
      </c>
      <c r="AU174" s="149">
        <v>0.81802560889999998</v>
      </c>
      <c r="AV174" s="149">
        <v>0.8407846095</v>
      </c>
      <c r="AW174" s="149">
        <v>0.84898624779999998</v>
      </c>
      <c r="AX174" s="149">
        <v>0.8909020607</v>
      </c>
      <c r="AY174" s="149">
        <v>0.92874683250000001</v>
      </c>
      <c r="AZ174" s="149">
        <v>0.77421460070000003</v>
      </c>
      <c r="BB174" s="150" t="str">
        <f>IF(A174='data countries EDGAR'!B185,"ok","falsch")</f>
        <v>ok</v>
      </c>
    </row>
    <row r="175" spans="1:54" x14ac:dyDescent="0.25">
      <c r="A175" s="149" t="s">
        <v>34</v>
      </c>
      <c r="B175" s="149">
        <v>185.64000923111999</v>
      </c>
      <c r="C175" s="149">
        <v>184.55778091312001</v>
      </c>
      <c r="D175" s="149">
        <v>191.21210033823999</v>
      </c>
      <c r="E175" s="149">
        <v>208.37876791888999</v>
      </c>
      <c r="F175" s="149">
        <v>215.22966850496999</v>
      </c>
      <c r="G175" s="149">
        <v>231.20833327207001</v>
      </c>
      <c r="H175" s="149">
        <v>245.60078333715001</v>
      </c>
      <c r="I175" s="149">
        <v>245.35048530394999</v>
      </c>
      <c r="J175" s="149">
        <v>223.32692750135999</v>
      </c>
      <c r="K175" s="149">
        <v>228.86586883901001</v>
      </c>
      <c r="L175" s="149">
        <v>243.14599728419</v>
      </c>
      <c r="M175" s="149">
        <v>256.79223331403</v>
      </c>
      <c r="N175" s="149">
        <v>263.31678227257999</v>
      </c>
      <c r="O175" s="149">
        <v>265.47239296862</v>
      </c>
      <c r="P175" s="149">
        <v>283.07839133708001</v>
      </c>
      <c r="Q175" s="149">
        <v>287.72907627250999</v>
      </c>
      <c r="R175" s="149">
        <v>285.41067434501002</v>
      </c>
      <c r="S175" s="149">
        <v>301.45341707334001</v>
      </c>
      <c r="T175" s="149">
        <v>305.04213741850998</v>
      </c>
      <c r="U175" s="149">
        <v>301.75797598759999</v>
      </c>
      <c r="V175" s="149">
        <v>313.66812073909</v>
      </c>
      <c r="W175" s="149">
        <v>305.54686794345002</v>
      </c>
      <c r="X175" s="149">
        <v>299.00611504459999</v>
      </c>
      <c r="Y175" s="149">
        <v>300.82565316058998</v>
      </c>
      <c r="Z175" s="149">
        <v>307.71967285600999</v>
      </c>
      <c r="AA175" s="149">
        <v>324.26579269106003</v>
      </c>
      <c r="AB175" s="149">
        <v>335.54511151601997</v>
      </c>
      <c r="AC175" s="149">
        <v>350.49714550732</v>
      </c>
      <c r="AD175" s="149">
        <v>356.71749728421003</v>
      </c>
      <c r="AE175" s="149">
        <v>339.94813157421999</v>
      </c>
      <c r="AF175" s="149">
        <v>346.60259154011999</v>
      </c>
      <c r="AG175" s="149">
        <v>356.38585760476002</v>
      </c>
      <c r="AH175" s="149">
        <v>369.76713257006003</v>
      </c>
      <c r="AI175" s="149">
        <v>393.08913975437002</v>
      </c>
      <c r="AJ175" s="149">
        <v>424.03913212648001</v>
      </c>
      <c r="AK175" s="149">
        <v>434.64018269552997</v>
      </c>
      <c r="AL175" s="149">
        <v>439.02565827591002</v>
      </c>
      <c r="AM175" s="149">
        <v>457.81656289586999</v>
      </c>
      <c r="AN175" s="149">
        <v>485.79358289735001</v>
      </c>
      <c r="AO175" s="149">
        <v>455.15486142959998</v>
      </c>
      <c r="AP175" s="149">
        <v>460.43536054700002</v>
      </c>
      <c r="AQ175" s="149">
        <v>441.79718638554999</v>
      </c>
      <c r="AR175" s="149">
        <v>457.84354096956997</v>
      </c>
      <c r="AS175" s="149">
        <v>469.34111746055999</v>
      </c>
      <c r="AT175" s="149">
        <v>481.19585477087003</v>
      </c>
      <c r="AU175" s="149">
        <v>456.85005950628999</v>
      </c>
      <c r="AV175" s="149">
        <v>456.81692547405999</v>
      </c>
      <c r="AW175" s="149">
        <v>460.86901070808</v>
      </c>
      <c r="AX175" s="149">
        <v>458.96109142002001</v>
      </c>
      <c r="AY175" s="149">
        <v>467.89932684125102</v>
      </c>
      <c r="AZ175" s="149">
        <v>435.12691143604701</v>
      </c>
      <c r="BB175" s="150" t="str">
        <f>IF(A175='data countries EDGAR'!B186,"ok","falsch")</f>
        <v>ok</v>
      </c>
    </row>
    <row r="176" spans="1:54" x14ac:dyDescent="0.25">
      <c r="A176" s="149" t="s">
        <v>219</v>
      </c>
      <c r="B176" s="149">
        <v>62.878213257820001</v>
      </c>
      <c r="C176" s="149">
        <v>63.56640273272</v>
      </c>
      <c r="D176" s="149">
        <v>65.490305228439993</v>
      </c>
      <c r="E176" s="149">
        <v>80.583669681600099</v>
      </c>
      <c r="F176" s="149">
        <v>84.766561154879994</v>
      </c>
      <c r="G176" s="149">
        <v>91.826473190729999</v>
      </c>
      <c r="H176" s="149">
        <v>102.51819362864001</v>
      </c>
      <c r="I176" s="149">
        <v>116.54924626208999</v>
      </c>
      <c r="J176" s="149">
        <v>122.9389028584</v>
      </c>
      <c r="K176" s="149">
        <v>139.56993645073001</v>
      </c>
      <c r="L176" s="149">
        <v>142.00096564217</v>
      </c>
      <c r="M176" s="149">
        <v>148.48804332811</v>
      </c>
      <c r="N176" s="149">
        <v>148.18705886359001</v>
      </c>
      <c r="O176" s="149">
        <v>161.16700978493</v>
      </c>
      <c r="P176" s="149">
        <v>181.51133525379001</v>
      </c>
      <c r="Q176" s="149">
        <v>190.06306055881001</v>
      </c>
      <c r="R176" s="149">
        <v>197.85640851163001</v>
      </c>
      <c r="S176" s="149">
        <v>203.53133539741</v>
      </c>
      <c r="T176" s="149">
        <v>229.73135422497</v>
      </c>
      <c r="U176" s="149">
        <v>241.20810174823001</v>
      </c>
      <c r="V176" s="149">
        <v>271.08126109082002</v>
      </c>
      <c r="W176" s="149">
        <v>296.32073475867998</v>
      </c>
      <c r="X176" s="149">
        <v>315.40446697258</v>
      </c>
      <c r="Y176" s="149">
        <v>345.66541910500001</v>
      </c>
      <c r="Z176" s="149">
        <v>372.67325884194003</v>
      </c>
      <c r="AA176" s="149">
        <v>405.07343703304002</v>
      </c>
      <c r="AB176" s="149">
        <v>431.39733314591001</v>
      </c>
      <c r="AC176" s="149">
        <v>454.57398035784001</v>
      </c>
      <c r="AD176" s="149">
        <v>390.52274524175999</v>
      </c>
      <c r="AE176" s="149">
        <v>425.50317958183001</v>
      </c>
      <c r="AF176" s="149">
        <v>483.98380074903997</v>
      </c>
      <c r="AG176" s="149">
        <v>497.63758202268002</v>
      </c>
      <c r="AH176" s="149">
        <v>493.26163374362</v>
      </c>
      <c r="AI176" s="149">
        <v>497.13316575082001</v>
      </c>
      <c r="AJ176" s="149">
        <v>516.73843838945004</v>
      </c>
      <c r="AK176" s="149">
        <v>516.45558702330004</v>
      </c>
      <c r="AL176" s="149">
        <v>523.00117976969</v>
      </c>
      <c r="AM176" s="149">
        <v>534.16761506298997</v>
      </c>
      <c r="AN176" s="149">
        <v>544.39371379268005</v>
      </c>
      <c r="AO176" s="149">
        <v>552.48365735832897</v>
      </c>
      <c r="AP176" s="149">
        <v>598.90155604243</v>
      </c>
      <c r="AQ176" s="149">
        <v>629.56033337453005</v>
      </c>
      <c r="AR176" s="149">
        <v>632.74418967411998</v>
      </c>
      <c r="AS176" s="149">
        <v>629.94091184412002</v>
      </c>
      <c r="AT176" s="149">
        <v>624.61165516439996</v>
      </c>
      <c r="AU176" s="149">
        <v>643.23810728324997</v>
      </c>
      <c r="AV176" s="149">
        <v>660.61035941019998</v>
      </c>
      <c r="AW176" s="149">
        <v>671.37872690807296</v>
      </c>
      <c r="AX176" s="149">
        <v>683.09808836566299</v>
      </c>
      <c r="AY176" s="149">
        <v>663.00477635327604</v>
      </c>
      <c r="AZ176" s="149">
        <v>621.46838385515298</v>
      </c>
      <c r="BB176" s="150" t="str">
        <f>IF(A176='data countries EDGAR'!B187,"ok","falsch")</f>
        <v>ok</v>
      </c>
    </row>
    <row r="177" spans="1:54" x14ac:dyDescent="0.25">
      <c r="A177" s="149" t="s">
        <v>220</v>
      </c>
      <c r="B177" s="149">
        <v>145.11782637977001</v>
      </c>
      <c r="C177" s="149">
        <v>141.69947260179001</v>
      </c>
      <c r="D177" s="149">
        <v>153.8948644331</v>
      </c>
      <c r="E177" s="149">
        <v>166.66322577930001</v>
      </c>
      <c r="F177" s="149">
        <v>179.45898217289999</v>
      </c>
      <c r="G177" s="149">
        <v>185.16789358189999</v>
      </c>
      <c r="H177" s="149">
        <v>203.22748052540001</v>
      </c>
      <c r="I177" s="149">
        <v>195.3569313086</v>
      </c>
      <c r="J177" s="149">
        <v>193.30896645039999</v>
      </c>
      <c r="K177" s="149">
        <v>205.34507776789999</v>
      </c>
      <c r="L177" s="149">
        <v>215.7616662321</v>
      </c>
      <c r="M177" s="149">
        <v>221.18794640210001</v>
      </c>
      <c r="N177" s="149">
        <v>214.36069696140001</v>
      </c>
      <c r="O177" s="149">
        <v>217.84596597609999</v>
      </c>
      <c r="P177" s="149">
        <v>206.7450345684</v>
      </c>
      <c r="Q177" s="149">
        <v>199.8839555779</v>
      </c>
      <c r="R177" s="149">
        <v>203.41174254169999</v>
      </c>
      <c r="S177" s="149">
        <v>204.46602033619999</v>
      </c>
      <c r="T177" s="149">
        <v>208.6929622097</v>
      </c>
      <c r="U177" s="149">
        <v>227.49873305080001</v>
      </c>
      <c r="V177" s="149">
        <v>232.06684271450001</v>
      </c>
      <c r="W177" s="149">
        <v>239.6676439588</v>
      </c>
      <c r="X177" s="149">
        <v>248.44163170600001</v>
      </c>
      <c r="Y177" s="149">
        <v>233.50344968909999</v>
      </c>
      <c r="Z177" s="149">
        <v>243.6792043399</v>
      </c>
      <c r="AA177" s="149">
        <v>256.03407840900002</v>
      </c>
      <c r="AB177" s="149">
        <v>247.37670201989999</v>
      </c>
      <c r="AC177" s="149">
        <v>267.24930492620803</v>
      </c>
      <c r="AD177" s="149">
        <v>275.90241258839001</v>
      </c>
      <c r="AE177" s="149">
        <v>297.9837030603</v>
      </c>
      <c r="AF177" s="149">
        <v>314.31683010720002</v>
      </c>
      <c r="AG177" s="149">
        <v>314.70383014560002</v>
      </c>
      <c r="AH177" s="149">
        <v>332.10810349738</v>
      </c>
      <c r="AI177" s="149">
        <v>340.60437499</v>
      </c>
      <c r="AJ177" s="149">
        <v>356.51337148729999</v>
      </c>
      <c r="AK177" s="149">
        <v>371.53463122490001</v>
      </c>
      <c r="AL177" s="149">
        <v>362.66803803689999</v>
      </c>
      <c r="AM177" s="149">
        <v>375.97202544240002</v>
      </c>
      <c r="AN177" s="149">
        <v>344.05951216770001</v>
      </c>
      <c r="AO177" s="149">
        <v>304.39093643349997</v>
      </c>
      <c r="AP177" s="149">
        <v>291.32733838517998</v>
      </c>
      <c r="AQ177" s="149">
        <v>293.20544184812002</v>
      </c>
      <c r="AR177" s="149">
        <v>287.05948689830001</v>
      </c>
      <c r="AS177" s="149">
        <v>260.35261815059999</v>
      </c>
      <c r="AT177" s="149">
        <v>257.63099469146999</v>
      </c>
      <c r="AU177" s="149">
        <v>273.71330854830001</v>
      </c>
      <c r="AV177" s="149">
        <v>264.33937185991999</v>
      </c>
      <c r="AW177" s="149">
        <v>280.22477502743999</v>
      </c>
      <c r="AX177" s="149">
        <v>275.86426084441001</v>
      </c>
      <c r="AY177" s="149">
        <v>255.83122515580999</v>
      </c>
      <c r="AZ177" s="149">
        <v>214.84672245711999</v>
      </c>
      <c r="BB177" s="150" t="str">
        <f>IF(A177='data countries EDGAR'!B188,"ok","falsch")</f>
        <v>ok</v>
      </c>
    </row>
    <row r="178" spans="1:54" x14ac:dyDescent="0.25">
      <c r="A178" s="149" t="s">
        <v>63</v>
      </c>
      <c r="B178" s="149">
        <v>3.129437409121</v>
      </c>
      <c r="C178" s="149">
        <v>3.1810935841210002</v>
      </c>
      <c r="D178" s="149">
        <v>3.7944045286439998</v>
      </c>
      <c r="E178" s="149">
        <v>3.9567079027380001</v>
      </c>
      <c r="F178" s="149">
        <v>3.407953157648</v>
      </c>
      <c r="G178" s="149">
        <v>2.9973606690639998</v>
      </c>
      <c r="H178" s="149">
        <v>3.066088621255</v>
      </c>
      <c r="I178" s="149">
        <v>3.3055058164619999</v>
      </c>
      <c r="J178" s="149">
        <v>3.905262131393</v>
      </c>
      <c r="K178" s="149">
        <v>4.2238166548700002</v>
      </c>
      <c r="L178" s="149">
        <v>4.219260900169</v>
      </c>
      <c r="M178" s="149">
        <v>4.3482024459500002</v>
      </c>
      <c r="N178" s="149">
        <v>4.9487181833509997</v>
      </c>
      <c r="O178" s="149">
        <v>5.0523438045500004</v>
      </c>
      <c r="P178" s="149">
        <v>4.429672824571</v>
      </c>
      <c r="Q178" s="149">
        <v>4.0321298419709999</v>
      </c>
      <c r="R178" s="149">
        <v>3.9916410084999998</v>
      </c>
      <c r="S178" s="149">
        <v>4.5738746745769996</v>
      </c>
      <c r="T178" s="149">
        <v>4.4024505228440001</v>
      </c>
      <c r="U178" s="149">
        <v>4.1894936795630002</v>
      </c>
      <c r="V178" s="149">
        <v>4.2504712433170004</v>
      </c>
      <c r="W178" s="149">
        <v>4.4376931296039999</v>
      </c>
      <c r="X178" s="149">
        <v>5.5238487392440003</v>
      </c>
      <c r="Y178" s="149">
        <v>5.4079541057649996</v>
      </c>
      <c r="Z178" s="149">
        <v>6.2229603841039998</v>
      </c>
      <c r="AA178" s="149">
        <v>6.2568944528510002</v>
      </c>
      <c r="AB178" s="149">
        <v>8.8183092375049998</v>
      </c>
      <c r="AC178" s="149">
        <v>8.7964929177210003</v>
      </c>
      <c r="AD178" s="149">
        <v>9.0875232619619997</v>
      </c>
      <c r="AE178" s="149">
        <v>10.031866270186001</v>
      </c>
      <c r="AF178" s="149">
        <v>11.466916617355</v>
      </c>
      <c r="AG178" s="149">
        <v>11.374851903045</v>
      </c>
      <c r="AH178" s="149">
        <v>11.898878426042</v>
      </c>
      <c r="AI178" s="149">
        <v>12.867067635894999</v>
      </c>
      <c r="AJ178" s="149">
        <v>13.296290299392</v>
      </c>
      <c r="AK178" s="149">
        <v>14.535368240391</v>
      </c>
      <c r="AL178" s="149">
        <v>13.041890842519001</v>
      </c>
      <c r="AM178" s="149">
        <v>14.286800233427</v>
      </c>
      <c r="AN178" s="149">
        <v>13.598443362612</v>
      </c>
      <c r="AO178" s="149">
        <v>13.069642150407001</v>
      </c>
      <c r="AP178" s="149">
        <v>13.830841340459999</v>
      </c>
      <c r="AQ178" s="149">
        <v>16.277318752323001</v>
      </c>
      <c r="AR178" s="149">
        <v>17.767671973831</v>
      </c>
      <c r="AS178" s="149">
        <v>15.372724564685999</v>
      </c>
      <c r="AT178" s="149">
        <v>18.581321138210999</v>
      </c>
      <c r="AU178" s="149">
        <v>21.555584921554001</v>
      </c>
      <c r="AV178" s="149">
        <v>23.062242526228001</v>
      </c>
      <c r="AW178" s="149">
        <v>25.364727468729999</v>
      </c>
      <c r="AX178" s="149">
        <v>23.747187946930001</v>
      </c>
      <c r="AY178" s="149">
        <v>25.816089895998999</v>
      </c>
      <c r="AZ178" s="149">
        <v>23.733730718678999</v>
      </c>
      <c r="BB178" s="150" t="str">
        <f>IF(A178='data countries EDGAR'!B189,"ok","falsch")</f>
        <v>ok</v>
      </c>
    </row>
    <row r="179" spans="1:54" x14ac:dyDescent="0.25">
      <c r="A179" s="149" t="s">
        <v>221</v>
      </c>
      <c r="B179" s="149">
        <v>3.4375098755579998</v>
      </c>
      <c r="C179" s="149">
        <v>3.4544966565580002</v>
      </c>
      <c r="D179" s="149">
        <v>3.7361691636500001</v>
      </c>
      <c r="E179" s="149">
        <v>4.819400498027</v>
      </c>
      <c r="F179" s="149">
        <v>4.5468343452760003</v>
      </c>
      <c r="G179" s="149">
        <v>3.5639483205700002</v>
      </c>
      <c r="H179" s="149">
        <v>3.4510995278109999</v>
      </c>
      <c r="I179" s="149">
        <v>3.5933707415399998</v>
      </c>
      <c r="J179" s="149">
        <v>3.2659613073529998</v>
      </c>
      <c r="K179" s="149">
        <v>3.3643073935799999</v>
      </c>
      <c r="L179" s="149">
        <v>3.965141523462</v>
      </c>
      <c r="M179" s="149">
        <v>3.8528555805970002</v>
      </c>
      <c r="N179" s="149">
        <v>3.9826763187749998</v>
      </c>
      <c r="O179" s="149">
        <v>4.0252041501939999</v>
      </c>
      <c r="P179" s="149">
        <v>3.6591399068310002</v>
      </c>
      <c r="Q179" s="149">
        <v>4.3028370081479999</v>
      </c>
      <c r="R179" s="149">
        <v>4.1981968291299996</v>
      </c>
      <c r="S179" s="149">
        <v>3.251574049881</v>
      </c>
      <c r="T179" s="149">
        <v>4.6667584176450001</v>
      </c>
      <c r="U179" s="149">
        <v>4.2085841098639998</v>
      </c>
      <c r="V179" s="149">
        <v>5.5920231045559996</v>
      </c>
      <c r="W179" s="149">
        <v>4.9905583563439997</v>
      </c>
      <c r="X179" s="149">
        <v>4.7281884686940003</v>
      </c>
      <c r="Y179" s="149">
        <v>3.3935711317670001</v>
      </c>
      <c r="Z179" s="149">
        <v>4.9650650702850001</v>
      </c>
      <c r="AA179" s="149">
        <v>4.6473116106379999</v>
      </c>
      <c r="AB179" s="149">
        <v>4.5813458836340004</v>
      </c>
      <c r="AC179" s="149">
        <v>5.5283185553029996</v>
      </c>
      <c r="AD179" s="149">
        <v>4.9747801871009996</v>
      </c>
      <c r="AE179" s="149">
        <v>5.4912464519100004</v>
      </c>
      <c r="AF179" s="149">
        <v>6.0396291563400002</v>
      </c>
      <c r="AG179" s="149">
        <v>6.5888335642799998</v>
      </c>
      <c r="AH179" s="149">
        <v>8.0390503759899996</v>
      </c>
      <c r="AI179" s="149">
        <v>8.2591568239100006</v>
      </c>
      <c r="AJ179" s="149">
        <v>9.22077688155</v>
      </c>
      <c r="AK179" s="149">
        <v>10.92694997585</v>
      </c>
      <c r="AL179" s="149">
        <v>13.289489464000001</v>
      </c>
      <c r="AM179" s="149">
        <v>14.400523456589999</v>
      </c>
      <c r="AN179" s="149">
        <v>15.3811902943</v>
      </c>
      <c r="AO179" s="149">
        <v>15.92655057823</v>
      </c>
      <c r="AP179" s="149">
        <v>16.899277752629999</v>
      </c>
      <c r="AQ179" s="149">
        <v>16.226753004519999</v>
      </c>
      <c r="AR179" s="149">
        <v>17.563387112619999</v>
      </c>
      <c r="AS179" s="149">
        <v>17.034500799949999</v>
      </c>
      <c r="AT179" s="149">
        <v>18.025077401600001</v>
      </c>
      <c r="AU179" s="149">
        <v>21.054050953920001</v>
      </c>
      <c r="AV179" s="149">
        <v>23.588053124910001</v>
      </c>
      <c r="AW179" s="149">
        <v>23.0746625845</v>
      </c>
      <c r="AX179" s="149">
        <v>22.870941921269999</v>
      </c>
      <c r="AY179" s="149">
        <v>23.604226478419999</v>
      </c>
      <c r="AZ179" s="149">
        <v>19.951131053419999</v>
      </c>
      <c r="BB179" s="150" t="str">
        <f>IF(A179='data countries EDGAR'!B190,"ok","falsch")</f>
        <v>ok</v>
      </c>
    </row>
    <row r="180" spans="1:54" x14ac:dyDescent="0.25">
      <c r="A180" s="149" t="s">
        <v>153</v>
      </c>
      <c r="B180" s="149">
        <v>1.5082009731199999</v>
      </c>
      <c r="C180" s="149">
        <v>1.50924087612</v>
      </c>
      <c r="D180" s="149">
        <v>1.717507678964</v>
      </c>
      <c r="E180" s="149">
        <v>1.8966032744650001</v>
      </c>
      <c r="F180" s="149">
        <v>1.5771581465090001</v>
      </c>
      <c r="G180" s="149">
        <v>1.9324410123669999</v>
      </c>
      <c r="H180" s="149">
        <v>1.7385857943430001</v>
      </c>
      <c r="I180" s="149">
        <v>1.919984406467</v>
      </c>
      <c r="J180" s="149">
        <v>2.0067310218199998</v>
      </c>
      <c r="K180" s="149">
        <v>1.8882661657540001</v>
      </c>
      <c r="L180" s="149">
        <v>1.8658689830540001</v>
      </c>
      <c r="M180" s="149">
        <v>1.6221665701100001</v>
      </c>
      <c r="N180" s="149">
        <v>1.44662784076</v>
      </c>
      <c r="O180" s="149">
        <v>1.1025895271699999</v>
      </c>
      <c r="P180" s="149">
        <v>1.02311296054</v>
      </c>
      <c r="Q180" s="149">
        <v>1.2851444348059999</v>
      </c>
      <c r="R180" s="149">
        <v>1.3442272175959999</v>
      </c>
      <c r="S180" s="149">
        <v>1.1960901273969999</v>
      </c>
      <c r="T180" s="149">
        <v>1.2896588250459999</v>
      </c>
      <c r="U180" s="149">
        <v>1.345835902918</v>
      </c>
      <c r="V180" s="149">
        <v>1.563550292215</v>
      </c>
      <c r="W180" s="149">
        <v>1.531329911067</v>
      </c>
      <c r="X180" s="149">
        <v>1.4715666728000001</v>
      </c>
      <c r="Y180" s="149">
        <v>1.3972905764000001</v>
      </c>
      <c r="Z180" s="149">
        <v>1.3780311045</v>
      </c>
      <c r="AA180" s="149">
        <v>1.4005870573899999</v>
      </c>
      <c r="AB180" s="149">
        <v>1.3821992835800001</v>
      </c>
      <c r="AC180" s="149">
        <v>1.36596716415</v>
      </c>
      <c r="AD180" s="149">
        <v>1.3284345095000001</v>
      </c>
      <c r="AE180" s="149">
        <v>1.3222673927299999</v>
      </c>
      <c r="AF180" s="149">
        <v>1.48288797573</v>
      </c>
      <c r="AG180" s="149">
        <v>1.51597289262</v>
      </c>
      <c r="AH180" s="149">
        <v>1.1137591093100001</v>
      </c>
      <c r="AI180" s="149">
        <v>1.23376999743</v>
      </c>
      <c r="AJ180" s="149">
        <v>1.3912415648600001</v>
      </c>
      <c r="AK180" s="149">
        <v>1.6850692940300001</v>
      </c>
      <c r="AL180" s="149">
        <v>1.52697271175</v>
      </c>
      <c r="AM180" s="149">
        <v>1.4076057823000001</v>
      </c>
      <c r="AN180" s="149">
        <v>1.4520912341600001</v>
      </c>
      <c r="AO180" s="149">
        <v>1.4439996102199999</v>
      </c>
      <c r="AP180" s="149">
        <v>1.71876639398</v>
      </c>
      <c r="AQ180" s="149">
        <v>1.82034436544</v>
      </c>
      <c r="AR180" s="149">
        <v>2.0507178540400002</v>
      </c>
      <c r="AS180" s="149">
        <v>2.0152118998000002</v>
      </c>
      <c r="AT180" s="149">
        <v>2.0215205030500001</v>
      </c>
      <c r="AU180" s="149">
        <v>2.0926177688999998</v>
      </c>
      <c r="AV180" s="149">
        <v>1.923731132054</v>
      </c>
      <c r="AW180" s="149">
        <v>1.946190878094</v>
      </c>
      <c r="AX180" s="149">
        <v>1.8973480334149999</v>
      </c>
      <c r="AY180" s="149">
        <v>1.902011807938</v>
      </c>
      <c r="AZ180" s="149">
        <v>1.642141873008</v>
      </c>
      <c r="BB180" s="150" t="str">
        <f>IF(A180='data countries EDGAR'!B191,"ok","falsch")</f>
        <v>ok</v>
      </c>
    </row>
    <row r="181" spans="1:54" x14ac:dyDescent="0.25">
      <c r="A181" s="149" t="s">
        <v>100</v>
      </c>
      <c r="B181" s="149">
        <v>95.992073834400003</v>
      </c>
      <c r="C181" s="149">
        <v>88.790064732819999</v>
      </c>
      <c r="D181" s="149">
        <v>89.085282886830001</v>
      </c>
      <c r="E181" s="149">
        <v>91.500000841770003</v>
      </c>
      <c r="F181" s="149">
        <v>84.389308878799994</v>
      </c>
      <c r="G181" s="149">
        <v>85.974638422300004</v>
      </c>
      <c r="H181" s="149">
        <v>92.760913379079994</v>
      </c>
      <c r="I181" s="149">
        <v>89.202295787639997</v>
      </c>
      <c r="J181" s="149">
        <v>83.874100224100005</v>
      </c>
      <c r="K181" s="149">
        <v>86.754001822399999</v>
      </c>
      <c r="L181" s="149">
        <v>79.392229450409005</v>
      </c>
      <c r="M181" s="149">
        <v>71.995588000569995</v>
      </c>
      <c r="N181" s="149">
        <v>65.945534034220003</v>
      </c>
      <c r="O181" s="149">
        <v>60.302954062269997</v>
      </c>
      <c r="P181" s="149">
        <v>59.752422674290003</v>
      </c>
      <c r="Q181" s="149">
        <v>63.685652439949997</v>
      </c>
      <c r="R181" s="149">
        <v>65.303420192390007</v>
      </c>
      <c r="S181" s="149">
        <v>63.402771046609999</v>
      </c>
      <c r="T181" s="149">
        <v>61.520605270799997</v>
      </c>
      <c r="U181" s="149">
        <v>58.700680255229997</v>
      </c>
      <c r="V181" s="149">
        <v>58.110344367860002</v>
      </c>
      <c r="W181" s="149">
        <v>58.508961887406002</v>
      </c>
      <c r="X181" s="149">
        <v>61.114543522487999</v>
      </c>
      <c r="Y181" s="149">
        <v>60.882843073897</v>
      </c>
      <c r="Z181" s="149">
        <v>63.220444084122001</v>
      </c>
      <c r="AA181" s="149">
        <v>63.013523908659998</v>
      </c>
      <c r="AB181" s="149">
        <v>68.502491471889002</v>
      </c>
      <c r="AC181" s="149">
        <v>62.426685917179</v>
      </c>
      <c r="AD181" s="149">
        <v>63.461752679604999</v>
      </c>
      <c r="AE181" s="149">
        <v>62.161959569475997</v>
      </c>
      <c r="AF181" s="149">
        <v>58.430869237389999</v>
      </c>
      <c r="AG181" s="149">
        <v>58.390095040123001</v>
      </c>
      <c r="AH181" s="149">
        <v>59.776041254479999</v>
      </c>
      <c r="AI181" s="149">
        <v>60.541542679720003</v>
      </c>
      <c r="AJ181" s="149">
        <v>59.007365897459998</v>
      </c>
      <c r="AK181" s="149">
        <v>55.97494108091</v>
      </c>
      <c r="AL181" s="149">
        <v>55.406238199100002</v>
      </c>
      <c r="AM181" s="149">
        <v>53.097860790790001</v>
      </c>
      <c r="AN181" s="149">
        <v>51.109958029250002</v>
      </c>
      <c r="AO181" s="149">
        <v>47.469000807009998</v>
      </c>
      <c r="AP181" s="149">
        <v>53.513504651335097</v>
      </c>
      <c r="AQ181" s="149">
        <v>49.258633732442803</v>
      </c>
      <c r="AR181" s="149">
        <v>46.146308521997</v>
      </c>
      <c r="AS181" s="149">
        <v>44.254859161635203</v>
      </c>
      <c r="AT181" s="149">
        <v>44.038260637051799</v>
      </c>
      <c r="AU181" s="149">
        <v>44.132952805874702</v>
      </c>
      <c r="AV181" s="149">
        <v>44.986062452295101</v>
      </c>
      <c r="AW181" s="149">
        <v>44.429223153842699</v>
      </c>
      <c r="AX181" s="149">
        <v>42.944545696642102</v>
      </c>
      <c r="AY181" s="149">
        <v>44.676606120412302</v>
      </c>
      <c r="AZ181" s="149">
        <v>42.296677864992397</v>
      </c>
      <c r="BB181" s="150" t="str">
        <f>IF(A181='data countries EDGAR'!B192,"ok","falsch")</f>
        <v>ok</v>
      </c>
    </row>
    <row r="182" spans="1:54" x14ac:dyDescent="0.25">
      <c r="A182" s="149" t="s">
        <v>223</v>
      </c>
      <c r="B182" s="149">
        <v>41.436863385839999</v>
      </c>
      <c r="C182" s="149">
        <v>43.401082125430001</v>
      </c>
      <c r="D182" s="149">
        <v>44.087934822809999</v>
      </c>
      <c r="E182" s="149">
        <v>47.700820311949997</v>
      </c>
      <c r="F182" s="149">
        <v>42.896612154640003</v>
      </c>
      <c r="G182" s="149">
        <v>40.493971860659997</v>
      </c>
      <c r="H182" s="149">
        <v>42.224411325470001</v>
      </c>
      <c r="I182" s="149">
        <v>42.679498344979997</v>
      </c>
      <c r="J182" s="149">
        <v>43.847362467090001</v>
      </c>
      <c r="K182" s="149">
        <v>42.535897023940002</v>
      </c>
      <c r="L182" s="149">
        <v>43.298144207489997</v>
      </c>
      <c r="M182" s="149">
        <v>40.93342237577</v>
      </c>
      <c r="N182" s="149">
        <v>38.728792031269997</v>
      </c>
      <c r="O182" s="149">
        <v>42.827057326309998</v>
      </c>
      <c r="P182" s="149">
        <v>42.329170656340999</v>
      </c>
      <c r="Q182" s="149">
        <v>45.535976943031002</v>
      </c>
      <c r="R182" s="149">
        <v>45.451079696431002</v>
      </c>
      <c r="S182" s="149">
        <v>43.885379837753</v>
      </c>
      <c r="T182" s="149">
        <v>43.943530557145998</v>
      </c>
      <c r="U182" s="149">
        <v>43.766778846351002</v>
      </c>
      <c r="V182" s="149">
        <v>44.963808927187003</v>
      </c>
      <c r="W182" s="149">
        <v>47.285354658231</v>
      </c>
      <c r="X182" s="149">
        <v>47.224879983320001</v>
      </c>
      <c r="Y182" s="149">
        <v>44.89553937825</v>
      </c>
      <c r="Z182" s="149">
        <v>43.953896248390002</v>
      </c>
      <c r="AA182" s="149">
        <v>44.752215102679997</v>
      </c>
      <c r="AB182" s="149">
        <v>45.297367804049998</v>
      </c>
      <c r="AC182" s="149">
        <v>44.017667586549997</v>
      </c>
      <c r="AD182" s="149">
        <v>45.480061013030003</v>
      </c>
      <c r="AE182" s="149">
        <v>45.744697041919999</v>
      </c>
      <c r="AF182" s="149">
        <v>44.930360427949999</v>
      </c>
      <c r="AG182" s="149">
        <v>46.364701417924003</v>
      </c>
      <c r="AH182" s="149">
        <v>44.731157027921</v>
      </c>
      <c r="AI182" s="149">
        <v>46.034764317186003</v>
      </c>
      <c r="AJ182" s="149">
        <v>46.571808660584999</v>
      </c>
      <c r="AK182" s="149">
        <v>47.189675838340001</v>
      </c>
      <c r="AL182" s="149">
        <v>46.751992203150003</v>
      </c>
      <c r="AM182" s="149">
        <v>44.803646220579999</v>
      </c>
      <c r="AN182" s="149">
        <v>46.185391615710003</v>
      </c>
      <c r="AO182" s="149">
        <v>44.797264410742997</v>
      </c>
      <c r="AP182" s="149">
        <v>46.486646381095603</v>
      </c>
      <c r="AQ182" s="149">
        <v>42.371664724824399</v>
      </c>
      <c r="AR182" s="149">
        <v>43.666844424572503</v>
      </c>
      <c r="AS182" s="149">
        <v>44.699518081983797</v>
      </c>
      <c r="AT182" s="149">
        <v>41.197441050187798</v>
      </c>
      <c r="AU182" s="149">
        <v>40.307650440852001</v>
      </c>
      <c r="AV182" s="149">
        <v>40.907659146070003</v>
      </c>
      <c r="AW182" s="149">
        <v>40.14444089242</v>
      </c>
      <c r="AX182" s="149">
        <v>38.916086792800002</v>
      </c>
      <c r="AY182" s="149">
        <v>39.737085386369998</v>
      </c>
      <c r="AZ182" s="149">
        <v>35.299422809522</v>
      </c>
      <c r="BB182" s="150" t="str">
        <f>IF(A182='data countries EDGAR'!B193,"ok","falsch")</f>
        <v>ok</v>
      </c>
    </row>
    <row r="183" spans="1:54" x14ac:dyDescent="0.25">
      <c r="A183" s="149" t="s">
        <v>224</v>
      </c>
      <c r="B183" s="149">
        <v>6.3204289094980002</v>
      </c>
      <c r="C183" s="149">
        <v>6.3705497004979996</v>
      </c>
      <c r="D183" s="149">
        <v>6.1365836027459997</v>
      </c>
      <c r="E183" s="149">
        <v>5.8351322747849999</v>
      </c>
      <c r="F183" s="149">
        <v>7.9360890624040001</v>
      </c>
      <c r="G183" s="149">
        <v>9.3001826954840006</v>
      </c>
      <c r="H183" s="149">
        <v>10.665786994353001</v>
      </c>
      <c r="I183" s="149">
        <v>11.727389078430001</v>
      </c>
      <c r="J183" s="149">
        <v>12.016583932014001</v>
      </c>
      <c r="K183" s="149">
        <v>15.312091314996</v>
      </c>
      <c r="L183" s="149">
        <v>14.336805644128001</v>
      </c>
      <c r="M183" s="149">
        <v>16.115711987609998</v>
      </c>
      <c r="N183" s="149">
        <v>19.12778736584</v>
      </c>
      <c r="O183" s="149">
        <v>22.627553540739999</v>
      </c>
      <c r="P183" s="149">
        <v>25.361530032649998</v>
      </c>
      <c r="Q183" s="149">
        <v>22.876587683459999</v>
      </c>
      <c r="R183" s="149">
        <v>23.870253887579999</v>
      </c>
      <c r="S183" s="149">
        <v>30.29434671344</v>
      </c>
      <c r="T183" s="149">
        <v>29.734686600229999</v>
      </c>
      <c r="U183" s="149">
        <v>28.698476144339999</v>
      </c>
      <c r="V183" s="149">
        <v>33.025739335030003</v>
      </c>
      <c r="W183" s="149">
        <v>36.140223272690001</v>
      </c>
      <c r="X183" s="149">
        <v>35.852058673679998</v>
      </c>
      <c r="Y183" s="149">
        <v>36.890415687409998</v>
      </c>
      <c r="Z183" s="149">
        <v>38.812477368659998</v>
      </c>
      <c r="AA183" s="149">
        <v>40.357836293059997</v>
      </c>
      <c r="AB183" s="149">
        <v>43.411957505849998</v>
      </c>
      <c r="AC183" s="149">
        <v>43.281095123850001</v>
      </c>
      <c r="AD183" s="149">
        <v>46.01635498145</v>
      </c>
      <c r="AE183" s="149">
        <v>45.150869329389998</v>
      </c>
      <c r="AF183" s="149">
        <v>45.815212293670001</v>
      </c>
      <c r="AG183" s="149">
        <v>46.005319482479997</v>
      </c>
      <c r="AH183" s="149">
        <v>45.823442159690003</v>
      </c>
      <c r="AI183" s="149">
        <v>45.980123072289999</v>
      </c>
      <c r="AJ183" s="149">
        <v>47.972409971010002</v>
      </c>
      <c r="AK183" s="149">
        <v>58.782757589500001</v>
      </c>
      <c r="AL183" s="149">
        <v>62.154556315610002</v>
      </c>
      <c r="AM183" s="149">
        <v>65.411987809189995</v>
      </c>
      <c r="AN183" s="149">
        <v>67.244887943349994</v>
      </c>
      <c r="AO183" s="149">
        <v>62.924669137080002</v>
      </c>
      <c r="AP183" s="149">
        <v>63.671639443220002</v>
      </c>
      <c r="AQ183" s="149">
        <v>58.417927759580003</v>
      </c>
      <c r="AR183" s="149">
        <v>48.615393987909997</v>
      </c>
      <c r="AS183" s="149">
        <v>31.50082428808</v>
      </c>
      <c r="AT183" s="149">
        <v>27.259093953103999</v>
      </c>
      <c r="AU183" s="149">
        <v>25.883655969023899</v>
      </c>
      <c r="AV183" s="149">
        <v>25.118235733673</v>
      </c>
      <c r="AW183" s="149">
        <v>26.416157893630601</v>
      </c>
      <c r="AX183" s="149">
        <v>25.1860726316254</v>
      </c>
      <c r="AY183" s="149">
        <v>26.202184454480498</v>
      </c>
      <c r="AZ183" s="149">
        <v>25.5699036236777</v>
      </c>
      <c r="BB183" s="150" t="str">
        <f>IF(A183='data countries EDGAR'!B194,"ok","falsch")</f>
        <v>ok</v>
      </c>
    </row>
    <row r="184" spans="1:54" x14ac:dyDescent="0.25">
      <c r="A184" s="149" t="s">
        <v>225</v>
      </c>
      <c r="B184" s="149">
        <v>36.186147107490001</v>
      </c>
      <c r="C184" s="149">
        <v>36.422860113490003</v>
      </c>
      <c r="D184" s="149">
        <v>40.952565093959997</v>
      </c>
      <c r="E184" s="149">
        <v>45.571396582200002</v>
      </c>
      <c r="F184" s="149">
        <v>44.612164384800003</v>
      </c>
      <c r="G184" s="149">
        <v>48.284253056670003</v>
      </c>
      <c r="H184" s="149">
        <v>57.11854382536</v>
      </c>
      <c r="I184" s="149">
        <v>61.39143809702</v>
      </c>
      <c r="J184" s="149">
        <v>69.774600929350001</v>
      </c>
      <c r="K184" s="149">
        <v>73.730897347530004</v>
      </c>
      <c r="L184" s="149">
        <v>81.037085778589997</v>
      </c>
      <c r="M184" s="149">
        <v>74.62668455891</v>
      </c>
      <c r="N184" s="149">
        <v>73.900782815969905</v>
      </c>
      <c r="O184" s="149">
        <v>78.705406282530006</v>
      </c>
      <c r="P184" s="149">
        <v>80.685188181879994</v>
      </c>
      <c r="Q184" s="149">
        <v>80.014160466269999</v>
      </c>
      <c r="R184" s="149">
        <v>92.617107622860004</v>
      </c>
      <c r="S184" s="149">
        <v>97.731656308600094</v>
      </c>
      <c r="T184" s="149">
        <v>113.32639368407</v>
      </c>
      <c r="U184" s="149">
        <v>122.61703149883</v>
      </c>
      <c r="V184" s="149">
        <v>124.63763593977001</v>
      </c>
      <c r="W184" s="149">
        <v>133.74408319905001</v>
      </c>
      <c r="X184" s="149">
        <v>142.03592569682999</v>
      </c>
      <c r="Y184" s="149">
        <v>152.00391011863999</v>
      </c>
      <c r="Z184" s="149">
        <v>160.70419778396001</v>
      </c>
      <c r="AA184" s="149">
        <v>169.56014027849</v>
      </c>
      <c r="AB184" s="149">
        <v>178.87125432089999</v>
      </c>
      <c r="AC184" s="149">
        <v>192.58588802829999</v>
      </c>
      <c r="AD184" s="149">
        <v>203.1506545396</v>
      </c>
      <c r="AE184" s="149">
        <v>211.21197868620001</v>
      </c>
      <c r="AF184" s="149">
        <v>230.98269509010001</v>
      </c>
      <c r="AG184" s="149">
        <v>238.48547258080001</v>
      </c>
      <c r="AH184" s="149">
        <v>246.57250051899999</v>
      </c>
      <c r="AI184" s="149">
        <v>257.13050965970001</v>
      </c>
      <c r="AJ184" s="149">
        <v>266.71469707580002</v>
      </c>
      <c r="AK184" s="149">
        <v>274.19691653180001</v>
      </c>
      <c r="AL184" s="149">
        <v>281.49547632240001</v>
      </c>
      <c r="AM184" s="149">
        <v>287.60412672590002</v>
      </c>
      <c r="AN184" s="149">
        <v>275.97202906209998</v>
      </c>
      <c r="AO184" s="149">
        <v>262.96692400220002</v>
      </c>
      <c r="AP184" s="149">
        <v>277.52796159299999</v>
      </c>
      <c r="AQ184" s="149">
        <v>278.70474296700002</v>
      </c>
      <c r="AR184" s="149">
        <v>268.83348268920003</v>
      </c>
      <c r="AS184" s="149">
        <v>274.70512146039999</v>
      </c>
      <c r="AT184" s="149">
        <v>277.68136741429998</v>
      </c>
      <c r="AU184" s="149">
        <v>276.17812182530002</v>
      </c>
      <c r="AV184" s="149">
        <v>282.19419532630002</v>
      </c>
      <c r="AW184" s="149">
        <v>292.93069314299998</v>
      </c>
      <c r="AX184" s="149">
        <v>290.79408253460002</v>
      </c>
      <c r="AY184" s="149">
        <v>283.84303667232001</v>
      </c>
      <c r="AZ184" s="149">
        <v>280.56088223152</v>
      </c>
      <c r="BB184" s="150" t="str">
        <f>IF(A184='data countries EDGAR'!B195,"ok","falsch")</f>
        <v>ok</v>
      </c>
    </row>
    <row r="185" spans="1:54" x14ac:dyDescent="0.25">
      <c r="A185" s="149" t="s">
        <v>53</v>
      </c>
      <c r="B185" s="149">
        <v>7.5804159850000001</v>
      </c>
      <c r="C185" s="149">
        <v>7.61685604976</v>
      </c>
      <c r="D185" s="149">
        <v>8.0164587784000005</v>
      </c>
      <c r="E185" s="149">
        <v>8.4029100522999993</v>
      </c>
      <c r="F185" s="149">
        <v>8.7865659967000003</v>
      </c>
      <c r="G185" s="149">
        <v>9.4814964471999996</v>
      </c>
      <c r="H185" s="149">
        <v>9.7383581627000009</v>
      </c>
      <c r="I185" s="149">
        <v>9.9896562563</v>
      </c>
      <c r="J185" s="149">
        <v>10.2558722966</v>
      </c>
      <c r="K185" s="149">
        <v>10.5159559912</v>
      </c>
      <c r="L185" s="149">
        <v>10.993123486</v>
      </c>
      <c r="M185" s="149">
        <v>11.020468925999999</v>
      </c>
      <c r="N185" s="149">
        <v>11.051400779</v>
      </c>
      <c r="O185" s="149">
        <v>11.191258675</v>
      </c>
      <c r="P185" s="149">
        <v>11.080311976000001</v>
      </c>
      <c r="Q185" s="149">
        <v>11.566263019999999</v>
      </c>
      <c r="R185" s="149">
        <v>11.985238373</v>
      </c>
      <c r="S185" s="149">
        <v>12.179438425000001</v>
      </c>
      <c r="T185" s="149">
        <v>12.398106351999999</v>
      </c>
      <c r="U185" s="149">
        <v>12.505574899000001</v>
      </c>
      <c r="V185" s="149">
        <v>12.27084561259</v>
      </c>
      <c r="W185" s="149">
        <v>11.708858470439999</v>
      </c>
      <c r="X185" s="149">
        <v>8.6057857866699994</v>
      </c>
      <c r="Y185" s="149">
        <v>5.8310205046699997</v>
      </c>
      <c r="Z185" s="149">
        <v>3.62227080694</v>
      </c>
      <c r="AA185" s="149">
        <v>3.0904199013899998</v>
      </c>
      <c r="AB185" s="149">
        <v>2.74434551454</v>
      </c>
      <c r="AC185" s="149">
        <v>3.0199849438099999</v>
      </c>
      <c r="AD185" s="149">
        <v>3.2632876935600001</v>
      </c>
      <c r="AE185" s="149">
        <v>3.0713239615600001</v>
      </c>
      <c r="AF185" s="149">
        <v>2.8642922119900001</v>
      </c>
      <c r="AG185" s="149">
        <v>2.8173208466099999</v>
      </c>
      <c r="AH185" s="149">
        <v>2.8355295255600002</v>
      </c>
      <c r="AI185" s="149">
        <v>2.8990115776900001</v>
      </c>
      <c r="AJ185" s="149">
        <v>3.4412015139499998</v>
      </c>
      <c r="AK185" s="149">
        <v>3.28056304922</v>
      </c>
      <c r="AL185" s="149">
        <v>3.58107764911</v>
      </c>
      <c r="AM185" s="149">
        <v>4.14088682605</v>
      </c>
      <c r="AN185" s="149">
        <v>3.8837207940499998</v>
      </c>
      <c r="AO185" s="149">
        <v>3.11234807618</v>
      </c>
      <c r="AP185" s="149">
        <v>3.1329025537100001</v>
      </c>
      <c r="AQ185" s="149">
        <v>3.1487430598800001</v>
      </c>
      <c r="AR185" s="149">
        <v>3.5851681802319999</v>
      </c>
      <c r="AS185" s="149">
        <v>3.6847197509021998</v>
      </c>
      <c r="AT185" s="149">
        <v>4.8454974467919998</v>
      </c>
      <c r="AU185" s="149">
        <v>5.1758412080199996</v>
      </c>
      <c r="AV185" s="149">
        <v>6.3999620012919998</v>
      </c>
      <c r="AW185" s="149">
        <v>7.5235954152340003</v>
      </c>
      <c r="AX185" s="149">
        <v>8.7747085478681992</v>
      </c>
      <c r="AY185" s="149">
        <v>8.3167285830148394</v>
      </c>
      <c r="AZ185" s="149">
        <v>8.9969313563814097</v>
      </c>
      <c r="BB185" s="150" t="str">
        <f>IF(A185='data countries EDGAR'!B196,"ok","falsch")</f>
        <v>ok</v>
      </c>
    </row>
    <row r="186" spans="1:54" x14ac:dyDescent="0.25">
      <c r="A186" s="149" t="s">
        <v>226</v>
      </c>
      <c r="B186" s="149">
        <v>1.56896319448</v>
      </c>
      <c r="C186" s="149">
        <v>1.5797459494799999</v>
      </c>
      <c r="D186" s="149">
        <v>1.8388123625399999</v>
      </c>
      <c r="E186" s="149">
        <v>1.9190159892259999</v>
      </c>
      <c r="F186" s="149">
        <v>1.7618364609379999</v>
      </c>
      <c r="G186" s="149">
        <v>1.6482337048969999</v>
      </c>
      <c r="H186" s="149">
        <v>1.5965392181360001</v>
      </c>
      <c r="I186" s="149">
        <v>1.626133770312</v>
      </c>
      <c r="J186" s="149">
        <v>1.708635861668</v>
      </c>
      <c r="K186" s="149">
        <v>1.808871351911</v>
      </c>
      <c r="L186" s="149">
        <v>1.78537341476</v>
      </c>
      <c r="M186" s="149">
        <v>1.797603888464</v>
      </c>
      <c r="N186" s="149">
        <v>1.64055179833</v>
      </c>
      <c r="O186" s="149">
        <v>1.607562395472</v>
      </c>
      <c r="P186" s="149">
        <v>1.679550533272</v>
      </c>
      <c r="Q186" s="149">
        <v>1.769884451894</v>
      </c>
      <c r="R186" s="149">
        <v>1.8698114246840001</v>
      </c>
      <c r="S186" s="149">
        <v>1.9025129789240001</v>
      </c>
      <c r="T186" s="149">
        <v>1.9846479458740001</v>
      </c>
      <c r="U186" s="149">
        <v>2.0011427509919999</v>
      </c>
      <c r="V186" s="149">
        <v>2.113597645504</v>
      </c>
      <c r="W186" s="149">
        <v>2.2394388227539999</v>
      </c>
      <c r="X186" s="149">
        <v>2.0774515005060001</v>
      </c>
      <c r="Y186" s="149">
        <v>2.1806225268700001</v>
      </c>
      <c r="Z186" s="149">
        <v>2.1614462037200002</v>
      </c>
      <c r="AA186" s="149">
        <v>2.9581963210939999</v>
      </c>
      <c r="AB186" s="149">
        <v>3.484985132397</v>
      </c>
      <c r="AC186" s="149">
        <v>3.2709229769369998</v>
      </c>
      <c r="AD186" s="149">
        <v>2.854194673516</v>
      </c>
      <c r="AE186" s="149">
        <v>2.6698171122910002</v>
      </c>
      <c r="AF186" s="149">
        <v>3.1052702650000001</v>
      </c>
      <c r="AG186" s="149">
        <v>3.2867086219999999</v>
      </c>
      <c r="AH186" s="149">
        <v>3.745126585</v>
      </c>
      <c r="AI186" s="149">
        <v>3.9675147160000002</v>
      </c>
      <c r="AJ186" s="149">
        <v>5.3159116969999998</v>
      </c>
      <c r="AK186" s="149">
        <v>5.9679365630000003</v>
      </c>
      <c r="AL186" s="149">
        <v>6.2094599026699999</v>
      </c>
      <c r="AM186" s="149">
        <v>6.0963357780000003</v>
      </c>
      <c r="AN186" s="149">
        <v>6.2592614653299998</v>
      </c>
      <c r="AO186" s="149">
        <v>6.0681109800000002</v>
      </c>
      <c r="AP186" s="149">
        <v>7.2878573900000001</v>
      </c>
      <c r="AQ186" s="149">
        <v>8.3882971810000004</v>
      </c>
      <c r="AR186" s="149">
        <v>9.9989011148239992</v>
      </c>
      <c r="AS186" s="149">
        <v>10.964103598648</v>
      </c>
      <c r="AT186" s="149">
        <v>10.788514289471999</v>
      </c>
      <c r="AU186" s="149">
        <v>11.790155239296</v>
      </c>
      <c r="AV186" s="149">
        <v>11.564261564442001</v>
      </c>
      <c r="AW186" s="149">
        <v>12.064767310306999</v>
      </c>
      <c r="AX186" s="149">
        <v>12.439553876913999</v>
      </c>
      <c r="AY186" s="149">
        <v>12.759078854276</v>
      </c>
      <c r="AZ186" s="149">
        <v>11.468387652420001</v>
      </c>
      <c r="BB186" s="150" t="str">
        <f>IF(A186='data countries EDGAR'!B197,"ok","falsch")</f>
        <v>ok</v>
      </c>
    </row>
    <row r="187" spans="1:54" x14ac:dyDescent="0.25">
      <c r="A187" s="149" t="s">
        <v>69</v>
      </c>
      <c r="B187" s="149">
        <v>18.081196819820001</v>
      </c>
      <c r="C187" s="149">
        <v>18.159352304820001</v>
      </c>
      <c r="D187" s="149">
        <v>20.547774690179999</v>
      </c>
      <c r="E187" s="149">
        <v>23.140647532159999</v>
      </c>
      <c r="F187" s="149">
        <v>23.194073668510001</v>
      </c>
      <c r="G187" s="149">
        <v>23.740946470050002</v>
      </c>
      <c r="H187" s="149">
        <v>27.16114901664</v>
      </c>
      <c r="I187" s="149">
        <v>30.06720091415</v>
      </c>
      <c r="J187" s="149">
        <v>33.325531843980002</v>
      </c>
      <c r="K187" s="149">
        <v>35.473731794549998</v>
      </c>
      <c r="L187" s="149">
        <v>37.230961619920002</v>
      </c>
      <c r="M187" s="149">
        <v>36.610033189470002</v>
      </c>
      <c r="N187" s="149">
        <v>35.422473257729997</v>
      </c>
      <c r="O187" s="149">
        <v>39.400470750469999</v>
      </c>
      <c r="P187" s="149">
        <v>43.235933155369999</v>
      </c>
      <c r="Q187" s="149">
        <v>48.538762018790003</v>
      </c>
      <c r="R187" s="149">
        <v>50.042336838910003</v>
      </c>
      <c r="S187" s="149">
        <v>57.771005532449998</v>
      </c>
      <c r="T187" s="149">
        <v>65.921213063159996</v>
      </c>
      <c r="U187" s="149">
        <v>76.793057067090004</v>
      </c>
      <c r="V187" s="149">
        <v>93.340142431559997</v>
      </c>
      <c r="W187" s="149">
        <v>103.32307492072</v>
      </c>
      <c r="X187" s="149">
        <v>113.07878941868</v>
      </c>
      <c r="Y187" s="149">
        <v>128.10936875282999</v>
      </c>
      <c r="Z187" s="149">
        <v>143.36382481883001</v>
      </c>
      <c r="AA187" s="149">
        <v>162.3832437415</v>
      </c>
      <c r="AB187" s="149">
        <v>182.57422432640001</v>
      </c>
      <c r="AC187" s="149">
        <v>186.18652845010001</v>
      </c>
      <c r="AD187" s="149">
        <v>164.39723270490001</v>
      </c>
      <c r="AE187" s="149">
        <v>171.91930548490001</v>
      </c>
      <c r="AF187" s="149">
        <v>173.50691870310001</v>
      </c>
      <c r="AG187" s="149">
        <v>182.17857283839999</v>
      </c>
      <c r="AH187" s="149">
        <v>193.55104960419999</v>
      </c>
      <c r="AI187" s="149">
        <v>201.79401203730001</v>
      </c>
      <c r="AJ187" s="149">
        <v>219.6995496733</v>
      </c>
      <c r="AK187" s="149">
        <v>227.41934050719999</v>
      </c>
      <c r="AL187" s="149">
        <v>230.8065654058</v>
      </c>
      <c r="AM187" s="149">
        <v>237.12546258770001</v>
      </c>
      <c r="AN187" s="149">
        <v>239.5176107803</v>
      </c>
      <c r="AO187" s="149">
        <v>232.89353342410001</v>
      </c>
      <c r="AP187" s="149">
        <v>247.0159068129</v>
      </c>
      <c r="AQ187" s="149">
        <v>247.44316336840001</v>
      </c>
      <c r="AR187" s="149">
        <v>266.18110037259999</v>
      </c>
      <c r="AS187" s="149">
        <v>277.32256547809999</v>
      </c>
      <c r="AT187" s="149">
        <v>274.69475004679998</v>
      </c>
      <c r="AU187" s="149">
        <v>279.01436771300001</v>
      </c>
      <c r="AV187" s="149">
        <v>277.39170280809998</v>
      </c>
      <c r="AW187" s="149">
        <v>275.7478373866</v>
      </c>
      <c r="AX187" s="149">
        <v>273.83071542369998</v>
      </c>
      <c r="AY187" s="149">
        <v>269.12322329580002</v>
      </c>
      <c r="AZ187" s="149">
        <v>255.46420350400001</v>
      </c>
      <c r="BB187" s="150" t="str">
        <f>IF(A187='data countries EDGAR'!B198,"ok","falsch")</f>
        <v>ok</v>
      </c>
    </row>
    <row r="188" spans="1:54" x14ac:dyDescent="0.25">
      <c r="A188" s="149" t="s">
        <v>227</v>
      </c>
      <c r="B188" s="149">
        <v>8.4508627279999998E-2</v>
      </c>
      <c r="C188" s="149">
        <v>8.4615515880000006E-2</v>
      </c>
      <c r="D188" s="149">
        <v>8.3620027649999998E-2</v>
      </c>
      <c r="E188" s="149">
        <v>8.5929036929999994E-2</v>
      </c>
      <c r="F188" s="149">
        <v>9.1986429529999997E-2</v>
      </c>
      <c r="G188" s="149">
        <v>9.6897420849999999E-2</v>
      </c>
      <c r="H188" s="149">
        <v>9.7381053300000006E-2</v>
      </c>
      <c r="I188" s="149">
        <v>0.1008534794</v>
      </c>
      <c r="J188" s="149">
        <v>9.8422146299999999E-2</v>
      </c>
      <c r="K188" s="149">
        <v>0.10883423759999999</v>
      </c>
      <c r="L188" s="149">
        <v>0.1191314205</v>
      </c>
      <c r="M188" s="149">
        <v>0.1097026082</v>
      </c>
      <c r="N188" s="149">
        <v>0.1038634309</v>
      </c>
      <c r="O188" s="149">
        <v>0.10659123919999999</v>
      </c>
      <c r="P188" s="149">
        <v>0.11305882289999999</v>
      </c>
      <c r="Q188" s="149">
        <v>0.1174897397</v>
      </c>
      <c r="R188" s="149">
        <v>0.1140126325</v>
      </c>
      <c r="S188" s="149">
        <v>0.1753557415</v>
      </c>
      <c r="T188" s="149">
        <v>0.16388487839999999</v>
      </c>
      <c r="U188" s="149">
        <v>0.1523510508</v>
      </c>
      <c r="V188" s="149">
        <v>0.14114994810000001</v>
      </c>
      <c r="W188" s="149">
        <v>0.1691177828</v>
      </c>
      <c r="X188" s="149">
        <v>0.15056034039999999</v>
      </c>
      <c r="Y188" s="149">
        <v>0.15869221529999999</v>
      </c>
      <c r="Z188" s="149">
        <v>0.18363571370000001</v>
      </c>
      <c r="AA188" s="149">
        <v>0.1757671485</v>
      </c>
      <c r="AB188" s="149">
        <v>0.17929414799999999</v>
      </c>
      <c r="AC188" s="149">
        <v>0.18785157359999999</v>
      </c>
      <c r="AD188" s="149">
        <v>0.20357355599999999</v>
      </c>
      <c r="AE188" s="149">
        <v>0.21120481720000001</v>
      </c>
      <c r="AF188" s="149">
        <v>0.30919846849999999</v>
      </c>
      <c r="AG188" s="149">
        <v>0.34084388892700002</v>
      </c>
      <c r="AH188" s="149">
        <v>0.33881662285000003</v>
      </c>
      <c r="AI188" s="149">
        <v>0.34657590556700002</v>
      </c>
      <c r="AJ188" s="149">
        <v>0.36420836324099998</v>
      </c>
      <c r="AK188" s="149">
        <v>0.36243455406800001</v>
      </c>
      <c r="AL188" s="149">
        <v>0.39400166507099998</v>
      </c>
      <c r="AM188" s="149">
        <v>0.40149492300400003</v>
      </c>
      <c r="AN188" s="149">
        <v>0.4193115351817</v>
      </c>
      <c r="AO188" s="149">
        <v>0.44591120878399998</v>
      </c>
      <c r="AP188" s="149">
        <v>0.48044024258599999</v>
      </c>
      <c r="AQ188" s="149">
        <v>0.476869209987</v>
      </c>
      <c r="AR188" s="149">
        <v>0.46527347868899999</v>
      </c>
      <c r="AS188" s="149">
        <v>0.461675589991</v>
      </c>
      <c r="AT188" s="149">
        <v>0.49981141209300001</v>
      </c>
      <c r="AU188" s="149">
        <v>0.521816575994</v>
      </c>
      <c r="AV188" s="149">
        <v>0.53142628689600002</v>
      </c>
      <c r="AW188" s="149">
        <v>0.54603918219799996</v>
      </c>
      <c r="AX188" s="149">
        <v>0.57357592049999995</v>
      </c>
      <c r="AY188" s="149">
        <v>0.57852113440300001</v>
      </c>
      <c r="AZ188" s="149">
        <v>0.51750982820799996</v>
      </c>
      <c r="BB188" s="150" t="str">
        <f>IF(A188='data countries EDGAR'!B199,"ok","falsch")</f>
        <v>ok</v>
      </c>
    </row>
    <row r="189" spans="1:54" x14ac:dyDescent="0.25">
      <c r="A189" s="149" t="s">
        <v>70</v>
      </c>
      <c r="B189" s="149">
        <v>0.104855289</v>
      </c>
      <c r="C189" s="149">
        <v>0.1049028431</v>
      </c>
      <c r="D189" s="149">
        <v>0.11502459850000001</v>
      </c>
      <c r="E189" s="149">
        <v>0.1336231316</v>
      </c>
      <c r="F189" s="149">
        <v>0.1655269761</v>
      </c>
      <c r="G189" s="149">
        <v>0.13805489930000001</v>
      </c>
      <c r="H189" s="149">
        <v>0.13125043510000001</v>
      </c>
      <c r="I189" s="149">
        <v>0.1392350158</v>
      </c>
      <c r="J189" s="149">
        <v>0.1366272744</v>
      </c>
      <c r="K189" s="149">
        <v>0.15629671780000001</v>
      </c>
      <c r="L189" s="149">
        <v>0.1601411458</v>
      </c>
      <c r="M189" s="149">
        <v>0.17506019170000001</v>
      </c>
      <c r="N189" s="149">
        <v>0.16008596859999999</v>
      </c>
      <c r="O189" s="149">
        <v>0.16561605090000001</v>
      </c>
      <c r="P189" s="149">
        <v>0.1401055095</v>
      </c>
      <c r="Q189" s="149">
        <v>0.16053607640000001</v>
      </c>
      <c r="R189" s="149">
        <v>0.13696529709999999</v>
      </c>
      <c r="S189" s="149">
        <v>0.1560698136</v>
      </c>
      <c r="T189" s="149">
        <v>0.15565155150000001</v>
      </c>
      <c r="U189" s="149">
        <v>0.147214808</v>
      </c>
      <c r="V189" s="149">
        <v>0.14993799839999999</v>
      </c>
      <c r="W189" s="149">
        <v>0.15022191239999999</v>
      </c>
      <c r="X189" s="149">
        <v>0.1545356145</v>
      </c>
      <c r="Y189" s="149">
        <v>0.15211149869999999</v>
      </c>
      <c r="Z189" s="149">
        <v>0.16383636069999999</v>
      </c>
      <c r="AA189" s="149">
        <v>0.1582982466</v>
      </c>
      <c r="AB189" s="149">
        <v>0.1588536485</v>
      </c>
      <c r="AC189" s="149">
        <v>0.16433366260000001</v>
      </c>
      <c r="AD189" s="149">
        <v>0.23387970180000001</v>
      </c>
      <c r="AE189" s="149">
        <v>0.32930985600000001</v>
      </c>
      <c r="AF189" s="149">
        <v>0.36855883649999999</v>
      </c>
      <c r="AG189" s="149">
        <v>0.27010564059999997</v>
      </c>
      <c r="AH189" s="149">
        <v>0.24980481039999999</v>
      </c>
      <c r="AI189" s="149">
        <v>0.24256878673000001</v>
      </c>
      <c r="AJ189" s="149">
        <v>0.4975350405908</v>
      </c>
      <c r="AK189" s="149">
        <v>0.32936796260700002</v>
      </c>
      <c r="AL189" s="149">
        <v>1.149041623397</v>
      </c>
      <c r="AM189" s="149">
        <v>1.4164672312330999</v>
      </c>
      <c r="AN189" s="149">
        <v>1.5888097239304999</v>
      </c>
      <c r="AO189" s="149">
        <v>1.6305255206174001</v>
      </c>
      <c r="AP189" s="149">
        <v>1.4838362474305999</v>
      </c>
      <c r="AQ189" s="149">
        <v>1.4791132029</v>
      </c>
      <c r="AR189" s="149">
        <v>1.7014121922195</v>
      </c>
      <c r="AS189" s="149">
        <v>2.0031603994238001</v>
      </c>
      <c r="AT189" s="149">
        <v>1.42399052525889</v>
      </c>
      <c r="AU189" s="149">
        <v>1.3717200827</v>
      </c>
      <c r="AV189" s="149">
        <v>1.08107444701</v>
      </c>
      <c r="AW189" s="149">
        <v>1.1834036773609999</v>
      </c>
      <c r="AX189" s="149">
        <v>1.0547448505620001</v>
      </c>
      <c r="AY189" s="149">
        <v>1.032250137713</v>
      </c>
      <c r="AZ189" s="149">
        <v>1.0136065725229999</v>
      </c>
      <c r="BB189" s="150" t="str">
        <f>IF(A189='data countries EDGAR'!B200,"ok","falsch")</f>
        <v>ok</v>
      </c>
    </row>
    <row r="190" spans="1:54" x14ac:dyDescent="0.25">
      <c r="A190" s="149" t="s">
        <v>47</v>
      </c>
      <c r="B190" s="149">
        <v>0.35311336139999999</v>
      </c>
      <c r="C190" s="149">
        <v>0.37749764540000003</v>
      </c>
      <c r="D190" s="149">
        <v>0.42351908490000001</v>
      </c>
      <c r="E190" s="149">
        <v>0.37251386349999999</v>
      </c>
      <c r="F190" s="149">
        <v>0.34556053479999999</v>
      </c>
      <c r="G190" s="149">
        <v>0.40018046159999998</v>
      </c>
      <c r="H190" s="149">
        <v>0.35542158410000002</v>
      </c>
      <c r="I190" s="149">
        <v>0.46626278929999998</v>
      </c>
      <c r="J190" s="149">
        <v>0.50706590300400001</v>
      </c>
      <c r="K190" s="149">
        <v>0.56448561294599997</v>
      </c>
      <c r="L190" s="149">
        <v>0.52132899945800004</v>
      </c>
      <c r="M190" s="149">
        <v>0.50562052960000003</v>
      </c>
      <c r="N190" s="149">
        <v>0.57083075890000001</v>
      </c>
      <c r="O190" s="149">
        <v>0.41881843210000003</v>
      </c>
      <c r="P190" s="149">
        <v>0.46472783049999999</v>
      </c>
      <c r="Q190" s="149">
        <v>0.4393309936</v>
      </c>
      <c r="R190" s="149">
        <v>0.64840746270000005</v>
      </c>
      <c r="S190" s="149">
        <v>0.70283199060000001</v>
      </c>
      <c r="T190" s="149">
        <v>0.68981874809999999</v>
      </c>
      <c r="U190" s="149">
        <v>0.70069809409999995</v>
      </c>
      <c r="V190" s="149">
        <v>0.76562806130000005</v>
      </c>
      <c r="W190" s="149">
        <v>0.70949010150000003</v>
      </c>
      <c r="X190" s="149">
        <v>0.54459773749999996</v>
      </c>
      <c r="Y190" s="149">
        <v>0.42235284350000002</v>
      </c>
      <c r="Z190" s="149">
        <v>0.75914962289999999</v>
      </c>
      <c r="AA190" s="149">
        <v>0.74960418660000006</v>
      </c>
      <c r="AB190" s="149">
        <v>1.1429126028000001</v>
      </c>
      <c r="AC190" s="149">
        <v>0.86328124549999996</v>
      </c>
      <c r="AD190" s="149">
        <v>1.0601663233</v>
      </c>
      <c r="AE190" s="149">
        <v>1.3689966900699999</v>
      </c>
      <c r="AF190" s="149">
        <v>1.2666291361999999</v>
      </c>
      <c r="AG190" s="149">
        <v>1.1424445668500001</v>
      </c>
      <c r="AH190" s="149">
        <v>1.213121718</v>
      </c>
      <c r="AI190" s="149">
        <v>1.4520488600000001</v>
      </c>
      <c r="AJ190" s="149">
        <v>1.3927926837</v>
      </c>
      <c r="AK190" s="149">
        <v>1.3276341828</v>
      </c>
      <c r="AL190" s="149">
        <v>1.2372995103</v>
      </c>
      <c r="AM190" s="149">
        <v>1.2278489807999999</v>
      </c>
      <c r="AN190" s="149">
        <v>1.6049835404999999</v>
      </c>
      <c r="AO190" s="149">
        <v>2.7253109358000001</v>
      </c>
      <c r="AP190" s="149">
        <v>2.5378147885</v>
      </c>
      <c r="AQ190" s="149">
        <v>2.3283479518000001</v>
      </c>
      <c r="AR190" s="149">
        <v>2.2233941732</v>
      </c>
      <c r="AS190" s="149">
        <v>2.3571411196000001</v>
      </c>
      <c r="AT190" s="149">
        <v>2.4063130802999999</v>
      </c>
      <c r="AU190" s="149">
        <v>2.4679744566999999</v>
      </c>
      <c r="AV190" s="149">
        <v>2.6323066459</v>
      </c>
      <c r="AW190" s="149">
        <v>2.7134673967</v>
      </c>
      <c r="AX190" s="149">
        <v>3.0611255015999999</v>
      </c>
      <c r="AY190" s="149">
        <v>3.0892909908999999</v>
      </c>
      <c r="AZ190" s="149">
        <v>2.8370499810999998</v>
      </c>
      <c r="BB190" s="150" t="str">
        <f>IF(A190='data countries EDGAR'!B201,"ok","falsch")</f>
        <v>ok</v>
      </c>
    </row>
    <row r="191" spans="1:54" x14ac:dyDescent="0.25">
      <c r="A191" s="149" t="s">
        <v>171</v>
      </c>
      <c r="B191" s="149">
        <v>1.8627329389999999E-2</v>
      </c>
      <c r="C191" s="149">
        <v>1.8627177942999999E-2</v>
      </c>
      <c r="D191" s="149">
        <v>2.0399259122E-2</v>
      </c>
      <c r="E191" s="149">
        <v>2.3665558398999999E-2</v>
      </c>
      <c r="F191" s="149">
        <v>2.9284978600000001E-2</v>
      </c>
      <c r="G191" s="149">
        <v>2.443064591E-2</v>
      </c>
      <c r="H191" s="149">
        <v>2.3235379519999998E-2</v>
      </c>
      <c r="I191" s="149">
        <v>2.465922203E-2</v>
      </c>
      <c r="J191" s="149">
        <v>2.4216822369999998E-2</v>
      </c>
      <c r="K191" s="149">
        <v>2.7704267090000002E-2</v>
      </c>
      <c r="L191" s="149">
        <v>2.8390242699999998E-2</v>
      </c>
      <c r="M191" s="149">
        <v>4.6211504110000003E-2</v>
      </c>
      <c r="N191" s="149">
        <v>4.2243821899999999E-2</v>
      </c>
      <c r="O191" s="149">
        <v>4.3684576459999999E-2</v>
      </c>
      <c r="P191" s="149">
        <v>3.7027294680000003E-2</v>
      </c>
      <c r="Q191" s="149">
        <v>4.2305296360000001E-2</v>
      </c>
      <c r="R191" s="149">
        <v>2.254453444E-2</v>
      </c>
      <c r="S191" s="149">
        <v>5.6474501349999998E-2</v>
      </c>
      <c r="T191" s="149">
        <v>7.0320059039999994E-2</v>
      </c>
      <c r="U191" s="149">
        <v>8.2016449549999995E-2</v>
      </c>
      <c r="V191" s="149">
        <v>8.3517113800000001E-2</v>
      </c>
      <c r="W191" s="149">
        <v>8.4951604080000007E-2</v>
      </c>
      <c r="X191" s="149">
        <v>8.3089876169999993E-2</v>
      </c>
      <c r="Y191" s="149">
        <v>8.1557226639999994E-2</v>
      </c>
      <c r="Z191" s="149">
        <v>0.11929120999999999</v>
      </c>
      <c r="AA191" s="149">
        <v>0.10417431197</v>
      </c>
      <c r="AB191" s="149">
        <v>0.11879414885</v>
      </c>
      <c r="AC191" s="149">
        <v>0.12869742823999999</v>
      </c>
      <c r="AD191" s="149">
        <v>0.13642115688000001</v>
      </c>
      <c r="AE191" s="149">
        <v>0.13369106942</v>
      </c>
      <c r="AF191" s="149">
        <v>8.8269561100000005E-2</v>
      </c>
      <c r="AG191" s="149">
        <v>8.2627479399999995E-2</v>
      </c>
      <c r="AH191" s="149">
        <v>8.8475041490000003E-2</v>
      </c>
      <c r="AI191" s="149">
        <v>0.10737313827</v>
      </c>
      <c r="AJ191" s="149">
        <v>0.10054825094</v>
      </c>
      <c r="AK191" s="149">
        <v>0.10880684706</v>
      </c>
      <c r="AL191" s="149">
        <v>0.11716143364000001</v>
      </c>
      <c r="AM191" s="149">
        <v>9.1320192760000002E-2</v>
      </c>
      <c r="AN191" s="149">
        <v>0.1007653526</v>
      </c>
      <c r="AO191" s="149">
        <v>0.10591049226</v>
      </c>
      <c r="AP191" s="149">
        <v>0.10311286632</v>
      </c>
      <c r="AQ191" s="149">
        <v>0.1242070215</v>
      </c>
      <c r="AR191" s="149">
        <v>0.11618803948</v>
      </c>
      <c r="AS191" s="149">
        <v>0.11079731861</v>
      </c>
      <c r="AT191" s="149">
        <v>0.11775871895999999</v>
      </c>
      <c r="AU191" s="149">
        <v>0.12899020501</v>
      </c>
      <c r="AV191" s="149">
        <v>0.13056639079999999</v>
      </c>
      <c r="AW191" s="149">
        <v>0.1192374419</v>
      </c>
      <c r="AX191" s="149">
        <v>0.12268874214</v>
      </c>
      <c r="AY191" s="149">
        <v>0.12647315159</v>
      </c>
      <c r="AZ191" s="149">
        <v>0.12379282179999999</v>
      </c>
      <c r="BB191" s="150" t="str">
        <f>IF(A191='data countries EDGAR'!B202,"ok","falsch")</f>
        <v>ok</v>
      </c>
    </row>
    <row r="192" spans="1:54" x14ac:dyDescent="0.25">
      <c r="A192" s="149" t="s">
        <v>134</v>
      </c>
      <c r="B192" s="149">
        <v>6.3517013712299999</v>
      </c>
      <c r="C192" s="149">
        <v>6.3136210756300004</v>
      </c>
      <c r="D192" s="149">
        <v>6.4208880620300004</v>
      </c>
      <c r="E192" s="149">
        <v>6.6856601900800001</v>
      </c>
      <c r="F192" s="149">
        <v>6.5093135343200004</v>
      </c>
      <c r="G192" s="149">
        <v>5.90109090182</v>
      </c>
      <c r="H192" s="149">
        <v>6.82197967934</v>
      </c>
      <c r="I192" s="149">
        <v>7.6039042195200004</v>
      </c>
      <c r="J192" s="149">
        <v>8.0211179531199992</v>
      </c>
      <c r="K192" s="149">
        <v>8.0183731362500001</v>
      </c>
      <c r="L192" s="149">
        <v>8.6711902937400005</v>
      </c>
      <c r="M192" s="149">
        <v>9.2072336613899992</v>
      </c>
      <c r="N192" s="149">
        <v>10.409670568919999</v>
      </c>
      <c r="O192" s="149">
        <v>11.008942447240001</v>
      </c>
      <c r="P192" s="149">
        <v>11.49790645827</v>
      </c>
      <c r="Q192" s="149">
        <v>11.63524517213</v>
      </c>
      <c r="R192" s="149">
        <v>11.63466048437</v>
      </c>
      <c r="S192" s="149">
        <v>11.973837393269999</v>
      </c>
      <c r="T192" s="149">
        <v>12.82497000665</v>
      </c>
      <c r="U192" s="149">
        <v>12.808410524219999</v>
      </c>
      <c r="V192" s="149">
        <v>12.66780265982</v>
      </c>
      <c r="W192" s="149">
        <v>12.90177431907</v>
      </c>
      <c r="X192" s="149">
        <v>13.283158434000001</v>
      </c>
      <c r="Y192" s="149">
        <v>12.60518088715</v>
      </c>
      <c r="Z192" s="149">
        <v>13.614381881390001</v>
      </c>
      <c r="AA192" s="149">
        <v>13.499146949949999</v>
      </c>
      <c r="AB192" s="149">
        <v>14.74244093676</v>
      </c>
      <c r="AC192" s="149">
        <v>15.099785242399999</v>
      </c>
      <c r="AD192" s="149">
        <v>17.119409086699999</v>
      </c>
      <c r="AE192" s="149">
        <v>17.79460747628</v>
      </c>
      <c r="AF192" s="149">
        <v>18.796240723189999</v>
      </c>
      <c r="AG192" s="149">
        <v>21.51526197654</v>
      </c>
      <c r="AH192" s="149">
        <v>23.45629711198</v>
      </c>
      <c r="AI192" s="149">
        <v>26.384517164590001</v>
      </c>
      <c r="AJ192" s="149">
        <v>28.149217433659999</v>
      </c>
      <c r="AK192" s="149">
        <v>34.24963191965</v>
      </c>
      <c r="AL192" s="149">
        <v>37.39473438177</v>
      </c>
      <c r="AM192" s="149">
        <v>39.799029633270003</v>
      </c>
      <c r="AN192" s="149">
        <v>39.251842776570001</v>
      </c>
      <c r="AO192" s="149">
        <v>37.539988958560002</v>
      </c>
      <c r="AP192" s="149">
        <v>40.602810138510002</v>
      </c>
      <c r="AQ192" s="149">
        <v>40.36116473845</v>
      </c>
      <c r="AR192" s="149">
        <v>37.81758995221</v>
      </c>
      <c r="AS192" s="149">
        <v>37.017162524440003</v>
      </c>
      <c r="AT192" s="149">
        <v>37.806407863449998</v>
      </c>
      <c r="AU192" s="149">
        <v>36.308465937690002</v>
      </c>
      <c r="AV192" s="149">
        <v>31.693026220810001</v>
      </c>
      <c r="AW192" s="149">
        <v>32.755100452260002</v>
      </c>
      <c r="AX192" s="149">
        <v>31.78749239051</v>
      </c>
      <c r="AY192" s="149">
        <v>33.227597947029999</v>
      </c>
      <c r="AZ192" s="149">
        <v>30.27062852549</v>
      </c>
      <c r="BB192" s="150" t="str">
        <f>IF(A192='data countries EDGAR'!B203,"ok","falsch")</f>
        <v>ok</v>
      </c>
    </row>
    <row r="193" spans="1:54" x14ac:dyDescent="0.25">
      <c r="A193" s="149" t="s">
        <v>29</v>
      </c>
      <c r="B193" s="149">
        <v>4.2474302856400001</v>
      </c>
      <c r="C193" s="149">
        <v>4.2663518606400004</v>
      </c>
      <c r="D193" s="149">
        <v>4.7982969424929998</v>
      </c>
      <c r="E193" s="149">
        <v>4.8313461512689999</v>
      </c>
      <c r="F193" s="149">
        <v>5.32263512857</v>
      </c>
      <c r="G193" s="149">
        <v>5.4177386903890001</v>
      </c>
      <c r="H193" s="149">
        <v>5.7872368843219997</v>
      </c>
      <c r="I193" s="149">
        <v>6.5092856893609996</v>
      </c>
      <c r="J193" s="149">
        <v>7.2216149719549998</v>
      </c>
      <c r="K193" s="149">
        <v>8.5317261467570003</v>
      </c>
      <c r="L193" s="149">
        <v>9.4340507057699998</v>
      </c>
      <c r="M193" s="149">
        <v>9.7209472319560106</v>
      </c>
      <c r="N193" s="149">
        <v>9.4440736910450003</v>
      </c>
      <c r="O193" s="149">
        <v>10.979036014259</v>
      </c>
      <c r="P193" s="149">
        <v>11.431391071129999</v>
      </c>
      <c r="Q193" s="149">
        <v>11.819850018026999</v>
      </c>
      <c r="R193" s="149">
        <v>12.160766786966001</v>
      </c>
      <c r="S193" s="149">
        <v>12.299030458512</v>
      </c>
      <c r="T193" s="149">
        <v>13.106940804847</v>
      </c>
      <c r="U193" s="149">
        <v>14.154686654689</v>
      </c>
      <c r="V193" s="149">
        <v>14.746957913551</v>
      </c>
      <c r="W193" s="149">
        <v>15.192830050402</v>
      </c>
      <c r="X193" s="149">
        <v>16.151405369763001</v>
      </c>
      <c r="Y193" s="149">
        <v>16.783607108885999</v>
      </c>
      <c r="Z193" s="149">
        <v>16.909307033541999</v>
      </c>
      <c r="AA193" s="149">
        <v>17.286052063103</v>
      </c>
      <c r="AB193" s="149">
        <v>17.81821704607</v>
      </c>
      <c r="AC193" s="149">
        <v>18.391298227524999</v>
      </c>
      <c r="AD193" s="149">
        <v>19.193054819478</v>
      </c>
      <c r="AE193" s="149">
        <v>20.16284683696</v>
      </c>
      <c r="AF193" s="149">
        <v>21.194671126989999</v>
      </c>
      <c r="AG193" s="149">
        <v>22.057843009479999</v>
      </c>
      <c r="AH193" s="149">
        <v>21.801087517649002</v>
      </c>
      <c r="AI193" s="149">
        <v>21.576857187005999</v>
      </c>
      <c r="AJ193" s="149">
        <v>22.808058746547001</v>
      </c>
      <c r="AK193" s="149">
        <v>23.442646358059999</v>
      </c>
      <c r="AL193" s="149">
        <v>24.223359169729999</v>
      </c>
      <c r="AM193" s="149">
        <v>25.048960001954999</v>
      </c>
      <c r="AN193" s="149">
        <v>25.607693836319001</v>
      </c>
      <c r="AO193" s="149">
        <v>25.572063045545001</v>
      </c>
      <c r="AP193" s="149">
        <v>28.043532639182001</v>
      </c>
      <c r="AQ193" s="149">
        <v>26.64314676219</v>
      </c>
      <c r="AR193" s="149">
        <v>28.6439070849</v>
      </c>
      <c r="AS193" s="149">
        <v>28.587352513599999</v>
      </c>
      <c r="AT193" s="149">
        <v>30.294587009410002</v>
      </c>
      <c r="AU193" s="149">
        <v>30.77320910217</v>
      </c>
      <c r="AV193" s="149">
        <v>29.804712448795001</v>
      </c>
      <c r="AW193" s="149">
        <v>30.117196626413001</v>
      </c>
      <c r="AX193" s="149">
        <v>30.092982238246002</v>
      </c>
      <c r="AY193" s="149">
        <v>30.701097453546002</v>
      </c>
      <c r="AZ193" s="149">
        <v>28.589445362976001</v>
      </c>
      <c r="BB193" s="150" t="str">
        <f>IF(A193='data countries EDGAR'!B204,"ok","falsch")</f>
        <v>ok</v>
      </c>
    </row>
    <row r="194" spans="1:54" x14ac:dyDescent="0.25">
      <c r="A194" s="149" t="s">
        <v>82</v>
      </c>
      <c r="B194" s="149">
        <v>45.975374166329999</v>
      </c>
      <c r="C194" s="149">
        <v>50.374693469249998</v>
      </c>
      <c r="D194" s="149">
        <v>58.28480770553</v>
      </c>
      <c r="E194" s="149">
        <v>63.20657909525</v>
      </c>
      <c r="F194" s="149">
        <v>65.746433051219995</v>
      </c>
      <c r="G194" s="149">
        <v>71.033551083079999</v>
      </c>
      <c r="H194" s="149">
        <v>78.681090659220004</v>
      </c>
      <c r="I194" s="149">
        <v>86.686911358339898</v>
      </c>
      <c r="J194" s="149">
        <v>85.573092347040003</v>
      </c>
      <c r="K194" s="149">
        <v>79.051778781249993</v>
      </c>
      <c r="L194" s="149">
        <v>82.515024538770007</v>
      </c>
      <c r="M194" s="149">
        <v>82.592544819620002</v>
      </c>
      <c r="N194" s="149">
        <v>89.435241021660005</v>
      </c>
      <c r="O194" s="149">
        <v>94.335667499910002</v>
      </c>
      <c r="P194" s="149">
        <v>99.808717257880105</v>
      </c>
      <c r="Q194" s="149">
        <v>108.18180093428001</v>
      </c>
      <c r="R194" s="149">
        <v>117.49218543755001</v>
      </c>
      <c r="S194" s="149">
        <v>129.22820359741999</v>
      </c>
      <c r="T194" s="149">
        <v>125.19735926397</v>
      </c>
      <c r="U194" s="149">
        <v>137.63057484366999</v>
      </c>
      <c r="V194" s="149">
        <v>150.38189785131999</v>
      </c>
      <c r="W194" s="149">
        <v>152.91875233527</v>
      </c>
      <c r="X194" s="149">
        <v>159.70594306074</v>
      </c>
      <c r="Y194" s="149">
        <v>165.12785482251999</v>
      </c>
      <c r="Z194" s="149">
        <v>164.1424551691</v>
      </c>
      <c r="AA194" s="149">
        <v>178.53453507469999</v>
      </c>
      <c r="AB194" s="149">
        <v>194.48535512079999</v>
      </c>
      <c r="AC194" s="149">
        <v>204.33645657343399</v>
      </c>
      <c r="AD194" s="149">
        <v>205.821911410588</v>
      </c>
      <c r="AE194" s="149">
        <v>204.22793156345199</v>
      </c>
      <c r="AF194" s="149">
        <v>226.567756149057</v>
      </c>
      <c r="AG194" s="149">
        <v>206.47206374431599</v>
      </c>
      <c r="AH194" s="149">
        <v>216.54841045735199</v>
      </c>
      <c r="AI194" s="149">
        <v>228.31351221242701</v>
      </c>
      <c r="AJ194" s="149">
        <v>234.755911369263</v>
      </c>
      <c r="AK194" s="149">
        <v>244.60627556108699</v>
      </c>
      <c r="AL194" s="149">
        <v>272.459790464847</v>
      </c>
      <c r="AM194" s="149">
        <v>299.03461178753003</v>
      </c>
      <c r="AN194" s="149">
        <v>298.14608752795903</v>
      </c>
      <c r="AO194" s="149">
        <v>300.37836444115698</v>
      </c>
      <c r="AP194" s="149">
        <v>310.81198298525999</v>
      </c>
      <c r="AQ194" s="149">
        <v>331.16590093741002</v>
      </c>
      <c r="AR194" s="149">
        <v>342.26442797636702</v>
      </c>
      <c r="AS194" s="149">
        <v>332.50177576310102</v>
      </c>
      <c r="AT194" s="149">
        <v>354.03580598313101</v>
      </c>
      <c r="AU194" s="149">
        <v>366.24974487698</v>
      </c>
      <c r="AV194" s="149">
        <v>389.48352982240101</v>
      </c>
      <c r="AW194" s="149">
        <v>431.378537235213</v>
      </c>
      <c r="AX194" s="149">
        <v>423.94433828067099</v>
      </c>
      <c r="AY194" s="149">
        <v>413.652763041176</v>
      </c>
      <c r="AZ194" s="149">
        <v>405.20342958115498</v>
      </c>
      <c r="BB194" s="150" t="str">
        <f>IF(A194='data countries EDGAR'!B205,"ok","falsch")</f>
        <v>ok</v>
      </c>
    </row>
    <row r="195" spans="1:54" x14ac:dyDescent="0.25">
      <c r="A195" s="149" t="s">
        <v>54</v>
      </c>
      <c r="B195" s="149">
        <v>17.547697347340002</v>
      </c>
      <c r="C195" s="149">
        <v>17.585510775340001</v>
      </c>
      <c r="D195" s="149">
        <v>18.70092741893</v>
      </c>
      <c r="E195" s="149">
        <v>19.760369464810001</v>
      </c>
      <c r="F195" s="149">
        <v>20.90981513593</v>
      </c>
      <c r="G195" s="149">
        <v>22.72631415196</v>
      </c>
      <c r="H195" s="149">
        <v>24.036032443029999</v>
      </c>
      <c r="I195" s="149">
        <v>25.007373214040001</v>
      </c>
      <c r="J195" s="149">
        <v>26.028700876110001</v>
      </c>
      <c r="K195" s="149">
        <v>27.103063663109999</v>
      </c>
      <c r="L195" s="149">
        <v>29.073371920860001</v>
      </c>
      <c r="M195" s="149">
        <v>30.405704017449999</v>
      </c>
      <c r="N195" s="149">
        <v>31.78764775994</v>
      </c>
      <c r="O195" s="149">
        <v>33.142924432389997</v>
      </c>
      <c r="P195" s="149">
        <v>34.741525083159999</v>
      </c>
      <c r="Q195" s="149">
        <v>36.692824691490003</v>
      </c>
      <c r="R195" s="149">
        <v>38.028182063419997</v>
      </c>
      <c r="S195" s="149">
        <v>39.317173337409997</v>
      </c>
      <c r="T195" s="149">
        <v>40.382524609400001</v>
      </c>
      <c r="U195" s="149">
        <v>41.410252754120002</v>
      </c>
      <c r="V195" s="149">
        <v>45.636213820720002</v>
      </c>
      <c r="W195" s="149">
        <v>38.729274869139999</v>
      </c>
      <c r="X195" s="149">
        <v>28.559221857779999</v>
      </c>
      <c r="Y195" s="149">
        <v>27.151195849939999</v>
      </c>
      <c r="Z195" s="149">
        <v>34.247000409180004</v>
      </c>
      <c r="AA195" s="149">
        <v>34.698175323939999</v>
      </c>
      <c r="AB195" s="149">
        <v>31.595047022319999</v>
      </c>
      <c r="AC195" s="149">
        <v>31.393719812440001</v>
      </c>
      <c r="AD195" s="149">
        <v>32.661916884550003</v>
      </c>
      <c r="AE195" s="149">
        <v>38.591785250530002</v>
      </c>
      <c r="AF195" s="149">
        <v>39.370166519229997</v>
      </c>
      <c r="AG195" s="149">
        <v>40.940100167639997</v>
      </c>
      <c r="AH195" s="149">
        <v>43.75884249744</v>
      </c>
      <c r="AI195" s="149">
        <v>48.863626445530002</v>
      </c>
      <c r="AJ195" s="149">
        <v>51.344295158400001</v>
      </c>
      <c r="AK195" s="149">
        <v>52.953866624690001</v>
      </c>
      <c r="AL195" s="149">
        <v>54.917238692170002</v>
      </c>
      <c r="AM195" s="149">
        <v>60.606237930799999</v>
      </c>
      <c r="AN195" s="149">
        <v>61.925087333870003</v>
      </c>
      <c r="AO195" s="149">
        <v>54.609093123249998</v>
      </c>
      <c r="AP195" s="149">
        <v>61.625119114610001</v>
      </c>
      <c r="AQ195" s="149">
        <v>66.830587487719995</v>
      </c>
      <c r="AR195" s="149">
        <v>71.070941724380006</v>
      </c>
      <c r="AS195" s="149">
        <v>72.416644726230004</v>
      </c>
      <c r="AT195" s="149">
        <v>73.419597236010006</v>
      </c>
      <c r="AU195" s="149">
        <v>75.905100984200004</v>
      </c>
      <c r="AV195" s="149">
        <v>75.892874928050006</v>
      </c>
      <c r="AW195" s="149">
        <v>75.671307646849996</v>
      </c>
      <c r="AX195" s="149">
        <v>75.494839591740003</v>
      </c>
      <c r="AY195" s="149">
        <v>81.377629510849999</v>
      </c>
      <c r="AZ195" s="149">
        <v>80.642530721349999</v>
      </c>
      <c r="BB195" s="150" t="str">
        <f>IF(A195='data countries EDGAR'!B206,"ok","falsch")</f>
        <v>ok</v>
      </c>
    </row>
    <row r="196" spans="1:54" x14ac:dyDescent="0.25">
      <c r="A196" s="149" t="s">
        <v>135</v>
      </c>
      <c r="B196" s="149">
        <v>2.8159999999999998E-7</v>
      </c>
      <c r="C196" s="149">
        <v>2.875E-7</v>
      </c>
      <c r="D196" s="149">
        <v>2.9620000000000002E-7</v>
      </c>
      <c r="E196" s="149">
        <v>3.0660000000000001E-7</v>
      </c>
      <c r="F196" s="149">
        <v>3.1730000000000002E-7</v>
      </c>
      <c r="G196" s="149">
        <v>3.2730000000000003E-7</v>
      </c>
      <c r="H196" s="149">
        <v>3.3615E-7</v>
      </c>
      <c r="I196" s="149">
        <v>3.4429999999999998E-7</v>
      </c>
      <c r="J196" s="149">
        <v>3.5284999999999999E-7</v>
      </c>
      <c r="K196" s="149">
        <v>3.6310000000000002E-7</v>
      </c>
      <c r="L196" s="149">
        <v>3.7625E-7</v>
      </c>
      <c r="M196" s="149">
        <v>3.9275000000000002E-7</v>
      </c>
      <c r="N196" s="149">
        <v>4.1225E-7</v>
      </c>
      <c r="O196" s="149">
        <v>4.3355000000000001E-7</v>
      </c>
      <c r="P196" s="149">
        <v>4.5485000000000003E-7</v>
      </c>
      <c r="Q196" s="149">
        <v>4.7510000000000001E-7</v>
      </c>
      <c r="R196" s="149">
        <v>4.9365000000000003E-7</v>
      </c>
      <c r="S196" s="149">
        <v>5.1119999999999997E-7</v>
      </c>
      <c r="T196" s="149">
        <v>5.2939999999999996E-7</v>
      </c>
      <c r="U196" s="149">
        <v>5.5094999999999999E-7</v>
      </c>
      <c r="V196" s="149">
        <v>5.7749999999999998E-7</v>
      </c>
      <c r="W196" s="149">
        <v>6.1025E-7</v>
      </c>
      <c r="X196" s="149">
        <v>6.4850000000000002E-7</v>
      </c>
      <c r="Y196" s="149">
        <v>6.8965000000000004E-7</v>
      </c>
      <c r="Z196" s="149">
        <v>7.2984999999999999E-7</v>
      </c>
      <c r="AA196" s="149">
        <v>1.2152543530000001E-2</v>
      </c>
      <c r="AB196" s="149">
        <v>1.2259503551999999E-2</v>
      </c>
      <c r="AC196" s="149">
        <v>1.1626936958E-2</v>
      </c>
      <c r="AD196" s="149">
        <v>1.2401765009999999E-2</v>
      </c>
      <c r="AE196" s="149">
        <v>1.2694894E-2</v>
      </c>
      <c r="AF196" s="149">
        <v>5.5127796710000003E-2</v>
      </c>
      <c r="AG196" s="149">
        <v>5.8327528789999999E-2</v>
      </c>
      <c r="AH196" s="149">
        <v>7.3132152630000002E-2</v>
      </c>
      <c r="AI196" s="149">
        <v>8.05855440199999E-2</v>
      </c>
      <c r="AJ196" s="149">
        <v>8.4274797430000006E-2</v>
      </c>
      <c r="AK196" s="149">
        <v>9.5568258190000005E-2</v>
      </c>
      <c r="AL196" s="149">
        <v>0.10579065817</v>
      </c>
      <c r="AM196" s="149">
        <v>0.12149107990000001</v>
      </c>
      <c r="AN196" s="149">
        <v>0.12866694795</v>
      </c>
      <c r="AO196" s="149">
        <v>0.14270777635000001</v>
      </c>
      <c r="AP196" s="149">
        <v>0.15290900404999999</v>
      </c>
      <c r="AQ196" s="149">
        <v>0.16762127016</v>
      </c>
      <c r="AR196" s="149">
        <v>0.17940192660000001</v>
      </c>
      <c r="AS196" s="149">
        <v>0.19394776132</v>
      </c>
      <c r="AT196" s="149">
        <v>0.20170376733000001</v>
      </c>
      <c r="AU196" s="149">
        <v>0.20285386623000001</v>
      </c>
      <c r="AV196" s="149">
        <v>0.20314766833</v>
      </c>
      <c r="AW196" s="149">
        <v>0.23235286960000001</v>
      </c>
      <c r="AX196" s="149">
        <v>0.22567396226</v>
      </c>
      <c r="AY196" s="149">
        <v>0.22030405772</v>
      </c>
      <c r="AZ196" s="149">
        <v>0.19055716263</v>
      </c>
      <c r="BB196" s="150" t="str">
        <f>IF(A196='data countries EDGAR'!B207,"ok","falsch")</f>
        <v>ok</v>
      </c>
    </row>
    <row r="197" spans="1:54" x14ac:dyDescent="0.25">
      <c r="A197" s="149" t="s">
        <v>16</v>
      </c>
      <c r="B197" s="149">
        <v>0.52125727600000005</v>
      </c>
      <c r="C197" s="149">
        <v>0.52840427899999998</v>
      </c>
      <c r="D197" s="149">
        <v>0.50760689280000004</v>
      </c>
      <c r="E197" s="149">
        <v>0.51074023629999998</v>
      </c>
      <c r="F197" s="149">
        <v>0.54306100729999995</v>
      </c>
      <c r="G197" s="149">
        <v>0.53930388399999996</v>
      </c>
      <c r="H197" s="149">
        <v>0.52924819899999997</v>
      </c>
      <c r="I197" s="149">
        <v>0.53865648129999999</v>
      </c>
      <c r="J197" s="149">
        <v>0.49886286410000003</v>
      </c>
      <c r="K197" s="149">
        <v>0.54836063619999997</v>
      </c>
      <c r="L197" s="149">
        <v>0.59213997289999998</v>
      </c>
      <c r="M197" s="149">
        <v>0.37033811259999999</v>
      </c>
      <c r="N197" s="149">
        <v>0.41450751590000001</v>
      </c>
      <c r="O197" s="149">
        <v>0.41017766459999999</v>
      </c>
      <c r="P197" s="149">
        <v>0.4089841038</v>
      </c>
      <c r="Q197" s="149">
        <v>0.44527415599999998</v>
      </c>
      <c r="R197" s="149">
        <v>0.50593154289999998</v>
      </c>
      <c r="S197" s="149">
        <v>0.56684439939999998</v>
      </c>
      <c r="T197" s="149">
        <v>0.7798144977</v>
      </c>
      <c r="U197" s="149">
        <v>0.6718471439</v>
      </c>
      <c r="V197" s="149">
        <v>0.67447767400000003</v>
      </c>
      <c r="W197" s="149">
        <v>0.86711120850000001</v>
      </c>
      <c r="X197" s="149">
        <v>0.81640218796999997</v>
      </c>
      <c r="Y197" s="149">
        <v>0.82995069388999998</v>
      </c>
      <c r="Z197" s="149">
        <v>0.85619859890000005</v>
      </c>
      <c r="AA197" s="149">
        <v>0.89047866269999998</v>
      </c>
      <c r="AB197" s="149">
        <v>0.96713803325000003</v>
      </c>
      <c r="AC197" s="149">
        <v>1.0370380966999999</v>
      </c>
      <c r="AD197" s="149">
        <v>1.2186943455999999</v>
      </c>
      <c r="AE197" s="149">
        <v>1.2754014882</v>
      </c>
      <c r="AF197" s="149">
        <v>1.6221065729999999</v>
      </c>
      <c r="AG197" s="149">
        <v>1.711444824</v>
      </c>
      <c r="AH197" s="149">
        <v>1.75896162</v>
      </c>
      <c r="AI197" s="149">
        <v>1.87475058916</v>
      </c>
      <c r="AJ197" s="149">
        <v>1.98988610437</v>
      </c>
      <c r="AK197" s="149">
        <v>2.3956055440799999</v>
      </c>
      <c r="AL197" s="149">
        <v>2.7558232437900001</v>
      </c>
      <c r="AM197" s="149">
        <v>3.2596213380300001</v>
      </c>
      <c r="AN197" s="149">
        <v>3.465766672</v>
      </c>
      <c r="AO197" s="149">
        <v>3.6460245160000002</v>
      </c>
      <c r="AP197" s="149">
        <v>4.172255152</v>
      </c>
      <c r="AQ197" s="149">
        <v>4.2780751959999996</v>
      </c>
      <c r="AR197" s="149">
        <v>4.1564904919999996</v>
      </c>
      <c r="AS197" s="149">
        <v>4.352656852</v>
      </c>
      <c r="AT197" s="149">
        <v>5.0285283959999996</v>
      </c>
      <c r="AU197" s="149">
        <v>5.1874838099999998</v>
      </c>
      <c r="AV197" s="149">
        <v>5.5696573090000001</v>
      </c>
      <c r="AW197" s="149">
        <v>5.750137466</v>
      </c>
      <c r="AX197" s="149">
        <v>5.9820216559999997</v>
      </c>
      <c r="AY197" s="149">
        <v>6.2041751490000001</v>
      </c>
      <c r="AZ197" s="149">
        <v>5.3517025040000004</v>
      </c>
      <c r="BB197" s="150" t="str">
        <f>IF(A197='data countries EDGAR'!B208,"ok","falsch")</f>
        <v>ok</v>
      </c>
    </row>
    <row r="198" spans="1:54" x14ac:dyDescent="0.25">
      <c r="A198" s="149" t="s">
        <v>91</v>
      </c>
      <c r="B198" s="149">
        <v>505.48466972649999</v>
      </c>
      <c r="C198" s="149">
        <v>505.29541072950002</v>
      </c>
      <c r="D198" s="149">
        <v>531.57800540890003</v>
      </c>
      <c r="E198" s="149">
        <v>575.70174389609997</v>
      </c>
      <c r="F198" s="149">
        <v>607.3400954617</v>
      </c>
      <c r="G198" s="149">
        <v>604.48845716990002</v>
      </c>
      <c r="H198" s="149">
        <v>671.62533174969997</v>
      </c>
      <c r="I198" s="149">
        <v>668.60130217640005</v>
      </c>
      <c r="J198" s="149">
        <v>764.89738622610002</v>
      </c>
      <c r="K198" s="149">
        <v>774.52032211879998</v>
      </c>
      <c r="L198" s="149">
        <v>793.62390260769996</v>
      </c>
      <c r="M198" s="149">
        <v>743.83473880359998</v>
      </c>
      <c r="N198" s="149">
        <v>757.36354194260002</v>
      </c>
      <c r="O198" s="149">
        <v>773.87745773259996</v>
      </c>
      <c r="P198" s="149">
        <v>781.72999745039999</v>
      </c>
      <c r="Q198" s="149">
        <v>781.20441468549996</v>
      </c>
      <c r="R198" s="149">
        <v>817.24146962110001</v>
      </c>
      <c r="S198" s="149">
        <v>866.17725926410003</v>
      </c>
      <c r="T198" s="149">
        <v>867.62131864359901</v>
      </c>
      <c r="U198" s="149">
        <v>868.17599550289901</v>
      </c>
      <c r="V198" s="149">
        <v>783.49442223000005</v>
      </c>
      <c r="W198" s="149">
        <v>738.22870781899996</v>
      </c>
      <c r="X198" s="149">
        <v>648.0862313888</v>
      </c>
      <c r="Y198" s="149">
        <v>565.52227463567999</v>
      </c>
      <c r="Z198" s="149">
        <v>467.98340694098999</v>
      </c>
      <c r="AA198" s="149">
        <v>461.27914726852998</v>
      </c>
      <c r="AB198" s="149">
        <v>393.54269749949998</v>
      </c>
      <c r="AC198" s="149">
        <v>378.30918006830001</v>
      </c>
      <c r="AD198" s="149">
        <v>361.10658871286</v>
      </c>
      <c r="AE198" s="149">
        <v>360.49054044183998</v>
      </c>
      <c r="AF198" s="149">
        <v>357.26912164921998</v>
      </c>
      <c r="AG198" s="149">
        <v>356.49390159710998</v>
      </c>
      <c r="AH198" s="149">
        <v>357.17057964759999</v>
      </c>
      <c r="AI198" s="149">
        <v>389.42631294760002</v>
      </c>
      <c r="AJ198" s="149">
        <v>365.21167499249998</v>
      </c>
      <c r="AK198" s="149">
        <v>353.1974382802</v>
      </c>
      <c r="AL198" s="149">
        <v>354.05673963310801</v>
      </c>
      <c r="AM198" s="149">
        <v>361.76234736200001</v>
      </c>
      <c r="AN198" s="149">
        <v>347.09681830131001</v>
      </c>
      <c r="AO198" s="149">
        <v>288.37075588414001</v>
      </c>
      <c r="AP198" s="149">
        <v>309.18773534431</v>
      </c>
      <c r="AQ198" s="149">
        <v>326.06029955874999</v>
      </c>
      <c r="AR198" s="149">
        <v>317.97351097235997</v>
      </c>
      <c r="AS198" s="149">
        <v>306.54377503597999</v>
      </c>
      <c r="AT198" s="149">
        <v>264.24322959489001</v>
      </c>
      <c r="AU198" s="149">
        <v>220.71272932540001</v>
      </c>
      <c r="AV198" s="149">
        <v>220.73216038333999</v>
      </c>
      <c r="AW198" s="149">
        <v>198.81953690624999</v>
      </c>
      <c r="AX198" s="149">
        <v>207.26588211337801</v>
      </c>
      <c r="AY198" s="149">
        <v>196.79655081995099</v>
      </c>
      <c r="AZ198" s="149">
        <v>189.304801368124</v>
      </c>
      <c r="BB198" s="150" t="str">
        <f>IF(A198='data countries EDGAR'!B209,"ok","falsch")</f>
        <v>ok</v>
      </c>
    </row>
    <row r="199" spans="1:54" x14ac:dyDescent="0.25">
      <c r="A199" s="149" t="s">
        <v>83</v>
      </c>
      <c r="B199" s="149">
        <v>19.437575906100001</v>
      </c>
      <c r="C199" s="149">
        <v>25.404042785000001</v>
      </c>
      <c r="D199" s="149">
        <v>27.7187848666</v>
      </c>
      <c r="E199" s="149">
        <v>35.806227589099997</v>
      </c>
      <c r="F199" s="149">
        <v>35.971072493599998</v>
      </c>
      <c r="G199" s="149">
        <v>36.642237455</v>
      </c>
      <c r="H199" s="149">
        <v>45.538783618300002</v>
      </c>
      <c r="I199" s="149">
        <v>45.835896139799999</v>
      </c>
      <c r="J199" s="149">
        <v>52.5801091425</v>
      </c>
      <c r="K199" s="149">
        <v>37.854136200200003</v>
      </c>
      <c r="L199" s="149">
        <v>41.123585553626</v>
      </c>
      <c r="M199" s="149">
        <v>38.053120516675001</v>
      </c>
      <c r="N199" s="149">
        <v>38.080628962710001</v>
      </c>
      <c r="O199" s="149">
        <v>36.814813190759999</v>
      </c>
      <c r="P199" s="149">
        <v>50.019529676559998</v>
      </c>
      <c r="Q199" s="149">
        <v>51.835565094019998</v>
      </c>
      <c r="R199" s="149">
        <v>50.269695463550001</v>
      </c>
      <c r="S199" s="149">
        <v>52.113783889049998</v>
      </c>
      <c r="T199" s="149">
        <v>51.039702205810002</v>
      </c>
      <c r="U199" s="149">
        <v>56.987664516979997</v>
      </c>
      <c r="V199" s="149">
        <v>56.937437121489999</v>
      </c>
      <c r="W199" s="149">
        <v>64.760507191179997</v>
      </c>
      <c r="X199" s="149">
        <v>62.551510560970002</v>
      </c>
      <c r="Y199" s="149">
        <v>65.951349183730002</v>
      </c>
      <c r="Z199" s="149">
        <v>72.620529478639995</v>
      </c>
      <c r="AA199" s="149">
        <v>77.486798600119997</v>
      </c>
      <c r="AB199" s="149">
        <v>80.950650187649998</v>
      </c>
      <c r="AC199" s="149">
        <v>84.425881603850002</v>
      </c>
      <c r="AD199" s="149">
        <v>86.614036829949995</v>
      </c>
      <c r="AE199" s="149">
        <v>89.215358842089998</v>
      </c>
      <c r="AF199" s="149">
        <v>88.532000757950001</v>
      </c>
      <c r="AG199" s="149">
        <v>101.16988643921999</v>
      </c>
      <c r="AH199" s="149">
        <v>103.50130707530001</v>
      </c>
      <c r="AI199" s="149">
        <v>108.81304748123</v>
      </c>
      <c r="AJ199" s="149">
        <v>115.02621810652001</v>
      </c>
      <c r="AK199" s="149">
        <v>122.47219037051001</v>
      </c>
      <c r="AL199" s="149">
        <v>127.21291806515001</v>
      </c>
      <c r="AM199" s="149">
        <v>137.18923169364001</v>
      </c>
      <c r="AN199" s="149">
        <v>164.31703891184</v>
      </c>
      <c r="AO199" s="149">
        <v>165.46425780884999</v>
      </c>
      <c r="AP199" s="149">
        <v>172.03364141086001</v>
      </c>
      <c r="AQ199" s="149">
        <v>176.36454617727</v>
      </c>
      <c r="AR199" s="149">
        <v>185.96933289195999</v>
      </c>
      <c r="AS199" s="149">
        <v>195.69759857897</v>
      </c>
      <c r="AT199" s="149">
        <v>197.8282299231</v>
      </c>
      <c r="AU199" s="149">
        <v>208.15281303699999</v>
      </c>
      <c r="AV199" s="149">
        <v>215.09185535910001</v>
      </c>
      <c r="AW199" s="149">
        <v>220.52611560349999</v>
      </c>
      <c r="AX199" s="149">
        <v>214.2667325502</v>
      </c>
      <c r="AY199" s="149">
        <v>212.82949876640001</v>
      </c>
      <c r="AZ199" s="149">
        <v>203.13643950310001</v>
      </c>
      <c r="BB199" s="150" t="str">
        <f>IF(A199='data countries EDGAR'!B210,"ok","falsch")</f>
        <v>ok</v>
      </c>
    </row>
    <row r="200" spans="1:54" x14ac:dyDescent="0.25">
      <c r="A200" s="149" t="s">
        <v>101</v>
      </c>
      <c r="B200" s="149">
        <v>676.39646807899999</v>
      </c>
      <c r="C200" s="149">
        <v>668.97567293409998</v>
      </c>
      <c r="D200" s="149">
        <v>655.70437394090004</v>
      </c>
      <c r="E200" s="149">
        <v>687.93838534619999</v>
      </c>
      <c r="F200" s="149">
        <v>644.48389519889997</v>
      </c>
      <c r="G200" s="149">
        <v>624.31397620810003</v>
      </c>
      <c r="H200" s="149">
        <v>629.76472598500004</v>
      </c>
      <c r="I200" s="149">
        <v>640.17543125629902</v>
      </c>
      <c r="J200" s="149">
        <v>639.56033069579996</v>
      </c>
      <c r="K200" s="149">
        <v>675.22378088100004</v>
      </c>
      <c r="L200" s="149">
        <v>614.47321737039999</v>
      </c>
      <c r="M200" s="149">
        <v>594.67582787740002</v>
      </c>
      <c r="N200" s="149">
        <v>580.75432235610003</v>
      </c>
      <c r="O200" s="149">
        <v>572.19487901989999</v>
      </c>
      <c r="P200" s="149">
        <v>554.89677472569997</v>
      </c>
      <c r="Q200" s="149">
        <v>581.52068255059999</v>
      </c>
      <c r="R200" s="149">
        <v>594.68122024909997</v>
      </c>
      <c r="S200" s="149">
        <v>600.51901783719995</v>
      </c>
      <c r="T200" s="149">
        <v>601.39308762968994</v>
      </c>
      <c r="U200" s="149">
        <v>586.94112130010001</v>
      </c>
      <c r="V200" s="149">
        <v>587.9375155427</v>
      </c>
      <c r="W200" s="149">
        <v>596.08476161879901</v>
      </c>
      <c r="X200" s="149">
        <v>582.44533598379996</v>
      </c>
      <c r="Y200" s="149">
        <v>566.436473374</v>
      </c>
      <c r="Z200" s="149">
        <v>561.84796439449997</v>
      </c>
      <c r="AA200" s="149">
        <v>553.93473310740001</v>
      </c>
      <c r="AB200" s="149">
        <v>571.91261089570003</v>
      </c>
      <c r="AC200" s="149">
        <v>547.95402102414005</v>
      </c>
      <c r="AD200" s="149">
        <v>550.16790463406005</v>
      </c>
      <c r="AE200" s="149">
        <v>546.07200300262002</v>
      </c>
      <c r="AF200" s="149">
        <v>552.00233693020004</v>
      </c>
      <c r="AG200" s="149">
        <v>565.44926439539995</v>
      </c>
      <c r="AH200" s="149">
        <v>549.81470875640002</v>
      </c>
      <c r="AI200" s="149">
        <v>564.28808680409998</v>
      </c>
      <c r="AJ200" s="149">
        <v>564.29032209900004</v>
      </c>
      <c r="AK200" s="149">
        <v>562.09608332239998</v>
      </c>
      <c r="AL200" s="149">
        <v>562.75249612159996</v>
      </c>
      <c r="AM200" s="149">
        <v>552.34544133516999</v>
      </c>
      <c r="AN200" s="149">
        <v>536.55054595255001</v>
      </c>
      <c r="AO200" s="149">
        <v>486.37355410693999</v>
      </c>
      <c r="AP200" s="149">
        <v>502.01957973266502</v>
      </c>
      <c r="AQ200" s="149">
        <v>462.87403276692402</v>
      </c>
      <c r="AR200" s="149">
        <v>485.58115938234801</v>
      </c>
      <c r="AS200" s="149">
        <v>472.203805231611</v>
      </c>
      <c r="AT200" s="149">
        <v>434.2346190911</v>
      </c>
      <c r="AU200" s="149">
        <v>419.485932480602</v>
      </c>
      <c r="AV200" s="149">
        <v>397.63668532472099</v>
      </c>
      <c r="AW200" s="149">
        <v>384.03680494793201</v>
      </c>
      <c r="AX200" s="149">
        <v>376.19990457081701</v>
      </c>
      <c r="AY200" s="149">
        <v>359.41909344407702</v>
      </c>
      <c r="AZ200" s="149">
        <v>313.72886091839803</v>
      </c>
      <c r="BB200" s="150" t="str">
        <f>IF(A200='data countries EDGAR'!B211,"ok","falsch")</f>
        <v>ok</v>
      </c>
    </row>
    <row r="201" spans="1:54" x14ac:dyDescent="0.25">
      <c r="A201" s="149" t="s">
        <v>228</v>
      </c>
      <c r="B201" s="149">
        <v>4691.6568744340002</v>
      </c>
      <c r="C201" s="149">
        <v>4556.4711667490001</v>
      </c>
      <c r="D201" s="149">
        <v>4805.6368054129998</v>
      </c>
      <c r="E201" s="149">
        <v>4993.4886293030004</v>
      </c>
      <c r="F201" s="149">
        <v>4828.6677141540004</v>
      </c>
      <c r="G201" s="149">
        <v>4615.1808139470004</v>
      </c>
      <c r="H201" s="149">
        <v>4909.7069017760004</v>
      </c>
      <c r="I201" s="149">
        <v>5073.7973849660002</v>
      </c>
      <c r="J201" s="149">
        <v>5064.5217870030001</v>
      </c>
      <c r="K201" s="149">
        <v>5103.5783942810003</v>
      </c>
      <c r="L201" s="149">
        <v>4877.3205306529999</v>
      </c>
      <c r="M201" s="149">
        <v>4808.5651611519997</v>
      </c>
      <c r="N201" s="149">
        <v>4563.0632321559997</v>
      </c>
      <c r="O201" s="149">
        <v>4542.1696929640002</v>
      </c>
      <c r="P201" s="149">
        <v>4752.5071031910102</v>
      </c>
      <c r="Q201" s="149">
        <v>4778.4858634190005</v>
      </c>
      <c r="R201" s="149">
        <v>4737.8382943260003</v>
      </c>
      <c r="S201" s="149">
        <v>4895.4065127029999</v>
      </c>
      <c r="T201" s="149">
        <v>5118.5968170120004</v>
      </c>
      <c r="U201" s="149">
        <v>5176.0794612769996</v>
      </c>
      <c r="V201" s="149">
        <v>5067.4968678186997</v>
      </c>
      <c r="W201" s="149">
        <v>5025.9706394307004</v>
      </c>
      <c r="X201" s="149">
        <v>5106.7980823768503</v>
      </c>
      <c r="Y201" s="149">
        <v>5225.1073915390498</v>
      </c>
      <c r="Z201" s="149">
        <v>5308.7747603936996</v>
      </c>
      <c r="AA201" s="149">
        <v>5360.8794100164996</v>
      </c>
      <c r="AB201" s="149">
        <v>5508.4759970170999</v>
      </c>
      <c r="AC201" s="149">
        <v>5780.2771494484005</v>
      </c>
      <c r="AD201" s="149">
        <v>5829.4189412098003</v>
      </c>
      <c r="AE201" s="149">
        <v>5840.8397784468598</v>
      </c>
      <c r="AF201" s="149">
        <v>6004.3173170551399</v>
      </c>
      <c r="AG201" s="149">
        <v>5956.9204571211303</v>
      </c>
      <c r="AH201" s="149">
        <v>5790.9057079680497</v>
      </c>
      <c r="AI201" s="149">
        <v>5858.7565458223298</v>
      </c>
      <c r="AJ201" s="149">
        <v>5940.8696264496602</v>
      </c>
      <c r="AK201" s="149">
        <v>5950.7014037771096</v>
      </c>
      <c r="AL201" s="149">
        <v>5845.47733996438</v>
      </c>
      <c r="AM201" s="149">
        <v>5934.1803048083902</v>
      </c>
      <c r="AN201" s="149">
        <v>5745.7990053164403</v>
      </c>
      <c r="AO201" s="149">
        <v>5324.9106273019797</v>
      </c>
      <c r="AP201" s="149">
        <v>5571.8718305188404</v>
      </c>
      <c r="AQ201" s="149">
        <v>5354.3272450782397</v>
      </c>
      <c r="AR201" s="149">
        <v>5136.00809579202</v>
      </c>
      <c r="AS201" s="149">
        <v>5271.1581948616004</v>
      </c>
      <c r="AT201" s="149">
        <v>5290.0559673933203</v>
      </c>
      <c r="AU201" s="149">
        <v>5179.6906062443304</v>
      </c>
      <c r="AV201" s="149">
        <v>5076.9832326821097</v>
      </c>
      <c r="AW201" s="149">
        <v>5005.5320082279604</v>
      </c>
      <c r="AX201" s="149">
        <v>5159.3074431390596</v>
      </c>
      <c r="AY201" s="149">
        <v>5036.0467383349096</v>
      </c>
      <c r="AZ201" s="149">
        <v>4535.3010852227399</v>
      </c>
      <c r="BB201" s="150" t="str">
        <f>IF(A201='data countries EDGAR'!B212,"ok","falsch")</f>
        <v>ok</v>
      </c>
    </row>
    <row r="202" spans="1:54" x14ac:dyDescent="0.25">
      <c r="A202" s="149" t="s">
        <v>154</v>
      </c>
      <c r="B202" s="149">
        <v>5.4389895950779996</v>
      </c>
      <c r="C202" s="149">
        <v>5.4223811330779998</v>
      </c>
      <c r="D202" s="149">
        <v>5.8849949875360004</v>
      </c>
      <c r="E202" s="149">
        <v>5.5583968721980002</v>
      </c>
      <c r="F202" s="149">
        <v>5.3837938832620003</v>
      </c>
      <c r="G202" s="149">
        <v>5.7143078441019997</v>
      </c>
      <c r="H202" s="149">
        <v>5.8916103388319998</v>
      </c>
      <c r="I202" s="149">
        <v>5.8041338169449999</v>
      </c>
      <c r="J202" s="149">
        <v>5.9183731091510001</v>
      </c>
      <c r="K202" s="149">
        <v>6.4180985047219998</v>
      </c>
      <c r="L202" s="149">
        <v>5.7446663901189998</v>
      </c>
      <c r="M202" s="149">
        <v>5.1857155883889998</v>
      </c>
      <c r="N202" s="149">
        <v>4.8074293161610004</v>
      </c>
      <c r="O202" s="149">
        <v>3.8490910618599998</v>
      </c>
      <c r="P202" s="149">
        <v>3.4668028867820002</v>
      </c>
      <c r="Q202" s="149">
        <v>3.2391748338230002</v>
      </c>
      <c r="R202" s="149">
        <v>3.1971814184620002</v>
      </c>
      <c r="S202" s="149">
        <v>3.5954165835860001</v>
      </c>
      <c r="T202" s="149">
        <v>4.5796406252370003</v>
      </c>
      <c r="U202" s="149">
        <v>4.9205215373820002</v>
      </c>
      <c r="V202" s="149">
        <v>3.9160725606139999</v>
      </c>
      <c r="W202" s="149">
        <v>4.4351887545770001</v>
      </c>
      <c r="X202" s="149">
        <v>4.857286421475</v>
      </c>
      <c r="Y202" s="149">
        <v>4.6144214374260004</v>
      </c>
      <c r="Z202" s="149">
        <v>4.3402522335700002</v>
      </c>
      <c r="AA202" s="149">
        <v>4.7369363491909997</v>
      </c>
      <c r="AB202" s="149">
        <v>5.5406479225509999</v>
      </c>
      <c r="AC202" s="149">
        <v>5.6320860434420004</v>
      </c>
      <c r="AD202" s="149">
        <v>5.8330838867630002</v>
      </c>
      <c r="AE202" s="149">
        <v>6.8471331549640002</v>
      </c>
      <c r="AF202" s="149">
        <v>5.4704026190989996</v>
      </c>
      <c r="AG202" s="149">
        <v>5.0437269711730002</v>
      </c>
      <c r="AH202" s="149">
        <v>4.6497214099009998</v>
      </c>
      <c r="AI202" s="149">
        <v>4.6238841497949998</v>
      </c>
      <c r="AJ202" s="149">
        <v>5.74229391134</v>
      </c>
      <c r="AK202" s="149">
        <v>5.5288453768299997</v>
      </c>
      <c r="AL202" s="149">
        <v>6.4634724354099999</v>
      </c>
      <c r="AM202" s="149">
        <v>5.9697741258499999</v>
      </c>
      <c r="AN202" s="149">
        <v>7.8528984098999999</v>
      </c>
      <c r="AO202" s="149">
        <v>8.0205919775800005</v>
      </c>
      <c r="AP202" s="149">
        <v>6.4212651855400003</v>
      </c>
      <c r="AQ202" s="149">
        <v>7.7170676415469996</v>
      </c>
      <c r="AR202" s="149">
        <v>8.7868623017700003</v>
      </c>
      <c r="AS202" s="149">
        <v>7.6268554855900001</v>
      </c>
      <c r="AT202" s="149">
        <v>6.7047170162600001</v>
      </c>
      <c r="AU202" s="149">
        <v>6.8390196990699996</v>
      </c>
      <c r="AV202" s="149">
        <v>6.7514649483199998</v>
      </c>
      <c r="AW202" s="149">
        <v>6.313851109871</v>
      </c>
      <c r="AX202" s="149">
        <v>6.7302401515310004</v>
      </c>
      <c r="AY202" s="149">
        <v>6.7475359640374002</v>
      </c>
      <c r="AZ202" s="149">
        <v>5.8781580049926001</v>
      </c>
      <c r="BB202" s="150" t="str">
        <f>IF(A202='data countries EDGAR'!B213,"ok","falsch")</f>
        <v>ok</v>
      </c>
    </row>
    <row r="203" spans="1:54" x14ac:dyDescent="0.25">
      <c r="A203" s="149" t="s">
        <v>55</v>
      </c>
      <c r="B203" s="149">
        <v>50.183859058949999</v>
      </c>
      <c r="C203" s="149">
        <v>50.515352473950003</v>
      </c>
      <c r="D203" s="149">
        <v>53.370301967339998</v>
      </c>
      <c r="E203" s="149">
        <v>56.491115320909998</v>
      </c>
      <c r="F203" s="149">
        <v>59.975443902400002</v>
      </c>
      <c r="G203" s="149">
        <v>66.588662001230006</v>
      </c>
      <c r="H203" s="149">
        <v>67.729061385310004</v>
      </c>
      <c r="I203" s="149">
        <v>70.485229713389998</v>
      </c>
      <c r="J203" s="149">
        <v>72.973780796469995</v>
      </c>
      <c r="K203" s="149">
        <v>75.510996196560001</v>
      </c>
      <c r="L203" s="149">
        <v>80.649973016359993</v>
      </c>
      <c r="M203" s="149">
        <v>84.301924597799996</v>
      </c>
      <c r="N203" s="149">
        <v>87.810086488110002</v>
      </c>
      <c r="O203" s="149">
        <v>90.644522386329996</v>
      </c>
      <c r="P203" s="149">
        <v>93.697319845389998</v>
      </c>
      <c r="Q203" s="149">
        <v>98.106470047089999</v>
      </c>
      <c r="R203" s="149">
        <v>102.11274336619999</v>
      </c>
      <c r="S203" s="149">
        <v>105.78353416519001</v>
      </c>
      <c r="T203" s="149">
        <v>108.70546641397</v>
      </c>
      <c r="U203" s="149">
        <v>110.21542920644001</v>
      </c>
      <c r="V203" s="149">
        <v>123.12872188876</v>
      </c>
      <c r="W203" s="149">
        <v>126.56615551769001</v>
      </c>
      <c r="X203" s="149">
        <v>118.59469468814</v>
      </c>
      <c r="Y203" s="149">
        <v>118.66941175682</v>
      </c>
      <c r="Z203" s="149">
        <v>113.87591260412999</v>
      </c>
      <c r="AA203" s="149">
        <v>101.86709604034</v>
      </c>
      <c r="AB203" s="149">
        <v>103.22249197373</v>
      </c>
      <c r="AC203" s="149">
        <v>105.10355369987001</v>
      </c>
      <c r="AD203" s="149">
        <v>119.65973807944</v>
      </c>
      <c r="AE203" s="149">
        <v>119.84011582671</v>
      </c>
      <c r="AF203" s="149">
        <v>122.30979491626999</v>
      </c>
      <c r="AG203" s="149">
        <v>123.12368571237</v>
      </c>
      <c r="AH203" s="149">
        <v>127.73345540528</v>
      </c>
      <c r="AI203" s="149">
        <v>121.94264305218999</v>
      </c>
      <c r="AJ203" s="149">
        <v>122.41475618987999</v>
      </c>
      <c r="AK203" s="149">
        <v>114.79143066958</v>
      </c>
      <c r="AL203" s="149">
        <v>121.27842138974999</v>
      </c>
      <c r="AM203" s="149">
        <v>119.80857737489001</v>
      </c>
      <c r="AN203" s="149">
        <v>125.73276684104999</v>
      </c>
      <c r="AO203" s="149">
        <v>112.50361956926</v>
      </c>
      <c r="AP203" s="149">
        <v>110.99658056050001</v>
      </c>
      <c r="AQ203" s="149">
        <v>120.28489049187</v>
      </c>
      <c r="AR203" s="149">
        <v>124.51110927313</v>
      </c>
      <c r="AS203" s="149">
        <v>113.59219628920999</v>
      </c>
      <c r="AT203" s="149">
        <v>113.83562954983</v>
      </c>
      <c r="AU203" s="149">
        <v>101.98994336773001</v>
      </c>
      <c r="AV203" s="149">
        <v>91.487095969690003</v>
      </c>
      <c r="AW203" s="149">
        <v>91.080432045609996</v>
      </c>
      <c r="AX203" s="149">
        <v>91.688075131909997</v>
      </c>
      <c r="AY203" s="149">
        <v>90.770226785390093</v>
      </c>
      <c r="AZ203" s="149">
        <v>90.373920902880002</v>
      </c>
      <c r="BB203" s="150" t="str">
        <f>IF(A203='data countries EDGAR'!B214,"ok","falsch")</f>
        <v>ok</v>
      </c>
    </row>
    <row r="204" spans="1:54" x14ac:dyDescent="0.25">
      <c r="A204" s="149" t="s">
        <v>165</v>
      </c>
      <c r="B204" s="149">
        <v>7.7861502999999999E-2</v>
      </c>
      <c r="C204" s="149">
        <v>7.7897902850999998E-2</v>
      </c>
      <c r="D204" s="149">
        <v>8.5417291140000004E-2</v>
      </c>
      <c r="E204" s="149">
        <v>9.9238302629999997E-2</v>
      </c>
      <c r="F204" s="149">
        <v>0.12295963725</v>
      </c>
      <c r="G204" s="149">
        <v>0.10258919275</v>
      </c>
      <c r="H204" s="149">
        <v>9.7598978419999996E-2</v>
      </c>
      <c r="I204" s="149">
        <v>0.10361614014999999</v>
      </c>
      <c r="J204" s="149">
        <v>0.10177183875</v>
      </c>
      <c r="K204" s="149">
        <v>0.11646914425</v>
      </c>
      <c r="L204" s="149">
        <v>0.11938778182</v>
      </c>
      <c r="M204" s="149">
        <v>0.11408598318</v>
      </c>
      <c r="N204" s="149">
        <v>0.10439392547</v>
      </c>
      <c r="O204" s="149">
        <v>0.107982207</v>
      </c>
      <c r="P204" s="149">
        <v>9.1690040685999993E-2</v>
      </c>
      <c r="Q204" s="149">
        <v>0.119399452042</v>
      </c>
      <c r="R204" s="149">
        <v>9.5126860497999996E-2</v>
      </c>
      <c r="S204" s="149">
        <v>9.5938601403999998E-2</v>
      </c>
      <c r="T204" s="149">
        <v>0.123430996153</v>
      </c>
      <c r="U204" s="149">
        <v>0.102501406756</v>
      </c>
      <c r="V204" s="149">
        <v>0.104399827073</v>
      </c>
      <c r="W204" s="149">
        <v>8.7797022360000004E-2</v>
      </c>
      <c r="X204" s="149">
        <v>4.8364378274000003E-2</v>
      </c>
      <c r="Y204" s="149">
        <v>4.7557576870999999E-2</v>
      </c>
      <c r="Z204" s="149">
        <v>5.1154858508000001E-2</v>
      </c>
      <c r="AA204" s="149">
        <v>4.9535605169999997E-2</v>
      </c>
      <c r="AB204" s="149">
        <v>4.988852027E-2</v>
      </c>
      <c r="AC204" s="149">
        <v>5.1509375279999998E-2</v>
      </c>
      <c r="AD204" s="149">
        <v>5.3655649530000002E-2</v>
      </c>
      <c r="AE204" s="149">
        <v>5.2677841570000002E-2</v>
      </c>
      <c r="AF204" s="149">
        <v>7.9137529799999995E-2</v>
      </c>
      <c r="AG204" s="149">
        <v>9.1225322639999995E-2</v>
      </c>
      <c r="AH204" s="149">
        <v>8.6197291509999996E-2</v>
      </c>
      <c r="AI204" s="149">
        <v>9.9346110249999994E-2</v>
      </c>
      <c r="AJ204" s="149">
        <v>8.1384749810000004E-2</v>
      </c>
      <c r="AK204" s="149">
        <v>8.2736522820000005E-2</v>
      </c>
      <c r="AL204" s="149">
        <v>7.3850624030000006E-2</v>
      </c>
      <c r="AM204" s="149">
        <v>0.10758975926</v>
      </c>
      <c r="AN204" s="149">
        <v>0.10847406693</v>
      </c>
      <c r="AO204" s="149">
        <v>0.12106931059000001</v>
      </c>
      <c r="AP204" s="149">
        <v>0.13078096683000001</v>
      </c>
      <c r="AQ204" s="149">
        <v>0.19179294826000001</v>
      </c>
      <c r="AR204" s="149">
        <v>0.14672457554000001</v>
      </c>
      <c r="AS204" s="149">
        <v>0.13893642479000001</v>
      </c>
      <c r="AT204" s="149">
        <v>0.15581472462000001</v>
      </c>
      <c r="AU204" s="149">
        <v>0.15266421090999999</v>
      </c>
      <c r="AV204" s="149">
        <v>0.14896937002999999</v>
      </c>
      <c r="AW204" s="149">
        <v>0.16658778688000001</v>
      </c>
      <c r="AX204" s="149">
        <v>0.17134383117999999</v>
      </c>
      <c r="AY204" s="149">
        <v>0.17661595190000001</v>
      </c>
      <c r="AZ204" s="149">
        <v>0.17298795044000001</v>
      </c>
      <c r="BB204" s="150" t="str">
        <f>IF(A204='data countries EDGAR'!B215,"ok","falsch")</f>
        <v>ok</v>
      </c>
    </row>
    <row r="205" spans="1:54" x14ac:dyDescent="0.25">
      <c r="A205" s="149" t="s">
        <v>229</v>
      </c>
      <c r="B205" s="149">
        <v>57.350624216299998</v>
      </c>
      <c r="C205" s="149">
        <v>55.992791806299998</v>
      </c>
      <c r="D205" s="149">
        <v>56.922639207300001</v>
      </c>
      <c r="E205" s="149">
        <v>64.930857001099994</v>
      </c>
      <c r="F205" s="149">
        <v>63.991636538500003</v>
      </c>
      <c r="G205" s="149">
        <v>60.874756628699998</v>
      </c>
      <c r="H205" s="149">
        <v>65.121174067799998</v>
      </c>
      <c r="I205" s="149">
        <v>67.386013824499997</v>
      </c>
      <c r="J205" s="149">
        <v>72.3496226157</v>
      </c>
      <c r="K205" s="149">
        <v>82.170475450400005</v>
      </c>
      <c r="L205" s="149">
        <v>89.934274123400002</v>
      </c>
      <c r="M205" s="149">
        <v>90.8926628615</v>
      </c>
      <c r="N205" s="149">
        <v>91.665591127300004</v>
      </c>
      <c r="O205" s="149">
        <v>90.615123870999994</v>
      </c>
      <c r="P205" s="149">
        <v>91.418243768500005</v>
      </c>
      <c r="Q205" s="149">
        <v>91.934720897700004</v>
      </c>
      <c r="R205" s="149">
        <v>92.781657285199998</v>
      </c>
      <c r="S205" s="149">
        <v>92.566496740999995</v>
      </c>
      <c r="T205" s="149">
        <v>93.782674692300006</v>
      </c>
      <c r="U205" s="149">
        <v>99.842138404600007</v>
      </c>
      <c r="V205" s="149">
        <v>102.7365329467</v>
      </c>
      <c r="W205" s="149">
        <v>101.3620016661</v>
      </c>
      <c r="X205" s="149">
        <v>103.77974528439999</v>
      </c>
      <c r="Y205" s="149">
        <v>110.47219004279999</v>
      </c>
      <c r="Z205" s="149">
        <v>110.7956202972</v>
      </c>
      <c r="AA205" s="149">
        <v>120.0587691325</v>
      </c>
      <c r="AB205" s="149">
        <v>128.19640955529999</v>
      </c>
      <c r="AC205" s="149">
        <v>133.95614718319999</v>
      </c>
      <c r="AD205" s="149">
        <v>135.7346282769</v>
      </c>
      <c r="AE205" s="149">
        <v>125.14902446799999</v>
      </c>
      <c r="AF205" s="149">
        <v>132.9205538601</v>
      </c>
      <c r="AG205" s="149">
        <v>139.94327523609999</v>
      </c>
      <c r="AH205" s="149">
        <v>137.1195357096</v>
      </c>
      <c r="AI205" s="149">
        <v>137.3120249939</v>
      </c>
      <c r="AJ205" s="149">
        <v>144.7842588245</v>
      </c>
      <c r="AK205" s="149">
        <v>153.4488339111</v>
      </c>
      <c r="AL205" s="149">
        <v>150.13297281679999</v>
      </c>
      <c r="AM205" s="149">
        <v>147.6488378029</v>
      </c>
      <c r="AN205" s="149">
        <v>177.93028221119999</v>
      </c>
      <c r="AO205" s="149">
        <v>178.9228487309</v>
      </c>
      <c r="AP205" s="149">
        <v>189.33185798029999</v>
      </c>
      <c r="AQ205" s="149">
        <v>165.49371807470001</v>
      </c>
      <c r="AR205" s="149">
        <v>194.4553476545</v>
      </c>
      <c r="AS205" s="149">
        <v>184.90245734769999</v>
      </c>
      <c r="AT205" s="149">
        <v>184.9671132876</v>
      </c>
      <c r="AU205" s="149">
        <v>172.32622438429999</v>
      </c>
      <c r="AV205" s="149">
        <v>158.41588105170001</v>
      </c>
      <c r="AW205" s="149">
        <v>139.84672039450001</v>
      </c>
      <c r="AX205" s="149">
        <v>131.42990306050001</v>
      </c>
      <c r="AY205" s="149">
        <v>108.78307046099999</v>
      </c>
      <c r="AZ205" s="149">
        <v>88.951923948000001</v>
      </c>
      <c r="BB205" s="150" t="str">
        <f>IF(A205='data countries EDGAR'!B216,"ok","falsch")</f>
        <v>ok</v>
      </c>
    </row>
    <row r="206" spans="1:54" x14ac:dyDescent="0.25">
      <c r="A206" s="149" t="s">
        <v>230</v>
      </c>
      <c r="B206" s="149">
        <v>11.62928303</v>
      </c>
      <c r="C206" s="149">
        <v>11.51546106</v>
      </c>
      <c r="D206" s="149">
        <v>12.457175660000001</v>
      </c>
      <c r="E206" s="149">
        <v>12.48370933</v>
      </c>
      <c r="F206" s="149">
        <v>8.0814621300000002</v>
      </c>
      <c r="G206" s="149">
        <v>7.9005091199999997</v>
      </c>
      <c r="H206" s="149">
        <v>3.5783305799999998</v>
      </c>
      <c r="I206" s="149">
        <v>3.74412346</v>
      </c>
      <c r="J206" s="149">
        <v>14.9017632</v>
      </c>
      <c r="K206" s="149">
        <v>15.544208640000001</v>
      </c>
      <c r="L206" s="149">
        <v>16.23448299</v>
      </c>
      <c r="M206" s="149">
        <v>16.70214841</v>
      </c>
      <c r="N206" s="149">
        <v>18.085056420000001</v>
      </c>
      <c r="O206" s="149">
        <v>19.506181040000001</v>
      </c>
      <c r="P206" s="149">
        <v>19.542503450000002</v>
      </c>
      <c r="Q206" s="149">
        <v>19.71437822</v>
      </c>
      <c r="R206" s="149">
        <v>21.640395789999999</v>
      </c>
      <c r="S206" s="149">
        <v>24.072977439999999</v>
      </c>
      <c r="T206" s="149">
        <v>23.61493043019</v>
      </c>
      <c r="U206" s="149">
        <v>20.27793138493</v>
      </c>
      <c r="V206" s="149">
        <v>20.525225571219998</v>
      </c>
      <c r="W206" s="149">
        <v>20.669056394879998</v>
      </c>
      <c r="X206" s="149">
        <v>21.641224734209999</v>
      </c>
      <c r="Y206" s="149">
        <v>25.367080275189998</v>
      </c>
      <c r="Z206" s="149">
        <v>29.827011686159999</v>
      </c>
      <c r="AA206" s="149">
        <v>34.29471118144</v>
      </c>
      <c r="AB206" s="149">
        <v>38.608893562010003</v>
      </c>
      <c r="AC206" s="149">
        <v>44.554270630559998</v>
      </c>
      <c r="AD206" s="149">
        <v>49.839947297750001</v>
      </c>
      <c r="AE206" s="149">
        <v>51.081107115789997</v>
      </c>
      <c r="AF206" s="149">
        <v>56.523214239029997</v>
      </c>
      <c r="AG206" s="149">
        <v>62.102543785510001</v>
      </c>
      <c r="AH206" s="149">
        <v>73.094846464849994</v>
      </c>
      <c r="AI206" s="149">
        <v>77.646432061400006</v>
      </c>
      <c r="AJ206" s="149">
        <v>91.905660016140004</v>
      </c>
      <c r="AK206" s="149">
        <v>100.43253013517</v>
      </c>
      <c r="AL206" s="149">
        <v>103.15380148049999</v>
      </c>
      <c r="AM206" s="149">
        <v>114.04377366542001</v>
      </c>
      <c r="AN206" s="149">
        <v>126.03068425238</v>
      </c>
      <c r="AO206" s="149">
        <v>140.54216820565</v>
      </c>
      <c r="AP206" s="149">
        <v>156.83962979952</v>
      </c>
      <c r="AQ206" s="149">
        <v>156.81577424107999</v>
      </c>
      <c r="AR206" s="149">
        <v>156.24450139298</v>
      </c>
      <c r="AS206" s="149">
        <v>162.87516805542</v>
      </c>
      <c r="AT206" s="149">
        <v>178.67004553597999</v>
      </c>
      <c r="AU206" s="149">
        <v>219.4252790187</v>
      </c>
      <c r="AV206" s="149">
        <v>235.21269915358999</v>
      </c>
      <c r="AW206" s="149">
        <v>235.92711247299999</v>
      </c>
      <c r="AX206" s="149">
        <v>274.85103997704999</v>
      </c>
      <c r="AY206" s="149">
        <v>328.17971834379</v>
      </c>
      <c r="AZ206" s="149">
        <v>321.92531346804998</v>
      </c>
      <c r="BB206" s="150" t="str">
        <f>IF(A206='data countries EDGAR'!B217,"ok","falsch")</f>
        <v>ok</v>
      </c>
    </row>
    <row r="207" spans="1:54" x14ac:dyDescent="0.25">
      <c r="A207" s="149" t="s">
        <v>30</v>
      </c>
      <c r="B207" s="149">
        <v>8.684411735E-2</v>
      </c>
      <c r="C207" s="149">
        <v>8.6843364049999996E-2</v>
      </c>
      <c r="D207" s="149">
        <v>8.5662363450000001E-2</v>
      </c>
      <c r="E207" s="149">
        <v>8.8019445949999997E-2</v>
      </c>
      <c r="F207" s="149">
        <v>9.4303973200000002E-2</v>
      </c>
      <c r="G207" s="149">
        <v>9.9449561800000003E-2</v>
      </c>
      <c r="H207" s="149">
        <v>9.98784271E-2</v>
      </c>
      <c r="I207" s="149">
        <v>0.1034082697</v>
      </c>
      <c r="J207" s="149">
        <v>0.1006109462</v>
      </c>
      <c r="K207" s="149">
        <v>0.11143753805000001</v>
      </c>
      <c r="L207" s="149">
        <v>0.1224813667</v>
      </c>
      <c r="M207" s="149">
        <v>0.11247163445</v>
      </c>
      <c r="N207" s="149">
        <v>0.11563348405</v>
      </c>
      <c r="O207" s="149">
        <v>0.11854484405</v>
      </c>
      <c r="P207" s="149">
        <v>0.11544011125</v>
      </c>
      <c r="Q207" s="149">
        <v>0.12926573575</v>
      </c>
      <c r="R207" s="149">
        <v>0.13362791795000001</v>
      </c>
      <c r="S207" s="149">
        <v>0.17490237950000001</v>
      </c>
      <c r="T207" s="149">
        <v>0.16322893760000001</v>
      </c>
      <c r="U207" s="149">
        <v>0.1509969021</v>
      </c>
      <c r="V207" s="149">
        <v>0.149747877</v>
      </c>
      <c r="W207" s="149">
        <v>0.18111191609999999</v>
      </c>
      <c r="X207" s="149">
        <v>0.1603991833</v>
      </c>
      <c r="Y207" s="149">
        <v>0.14983780460000001</v>
      </c>
      <c r="Z207" s="149">
        <v>0.15105512870000001</v>
      </c>
      <c r="AA207" s="149">
        <v>0.17571139429999999</v>
      </c>
      <c r="AB207" s="149">
        <v>0.1791016808</v>
      </c>
      <c r="AC207" s="149">
        <v>0.1877781335</v>
      </c>
      <c r="AD207" s="149">
        <v>0.1903697748</v>
      </c>
      <c r="AE207" s="149">
        <v>0.19787122709999999</v>
      </c>
      <c r="AF207" s="149">
        <v>0.25537136859999998</v>
      </c>
      <c r="AG207" s="149">
        <v>0.25886680039999999</v>
      </c>
      <c r="AH207" s="149">
        <v>0.25822320380000002</v>
      </c>
      <c r="AI207" s="149">
        <v>0.26410470285999998</v>
      </c>
      <c r="AJ207" s="149">
        <v>0.26317637825000001</v>
      </c>
      <c r="AK207" s="149">
        <v>0.25948766109999999</v>
      </c>
      <c r="AL207" s="149">
        <v>0.25994059778</v>
      </c>
      <c r="AM207" s="149">
        <v>0.25598683125999999</v>
      </c>
      <c r="AN207" s="149">
        <v>0.25744089599999997</v>
      </c>
      <c r="AO207" s="149">
        <v>0.25551701830000001</v>
      </c>
      <c r="AP207" s="149">
        <v>0.2528692655</v>
      </c>
      <c r="AQ207" s="149">
        <v>0.23880532360000001</v>
      </c>
      <c r="AR207" s="149">
        <v>0.23937540769999999</v>
      </c>
      <c r="AS207" s="149">
        <v>0.2379760158</v>
      </c>
      <c r="AT207" s="149">
        <v>0.2333149987</v>
      </c>
      <c r="AU207" s="149">
        <v>0.2379379959</v>
      </c>
      <c r="AV207" s="149">
        <v>0.2398934948</v>
      </c>
      <c r="AW207" s="149">
        <v>0.21460285640000001</v>
      </c>
      <c r="AX207" s="149">
        <v>0.2255380377</v>
      </c>
      <c r="AY207" s="149">
        <v>0.2328135402</v>
      </c>
      <c r="AZ207" s="149">
        <v>0.19239574009999999</v>
      </c>
      <c r="BB207" s="150" t="str">
        <f>IF(A207='data countries EDGAR'!B218,"ok","falsch")</f>
        <v>ok</v>
      </c>
    </row>
    <row r="208" spans="1:54" x14ac:dyDescent="0.25">
      <c r="A208" s="149" t="s">
        <v>84</v>
      </c>
      <c r="B208" s="149">
        <v>1.62840984864</v>
      </c>
      <c r="C208" s="149">
        <v>1.6415379800400001</v>
      </c>
      <c r="D208" s="149">
        <v>1.9258038313800001</v>
      </c>
      <c r="E208" s="149">
        <v>2.3432361498179999</v>
      </c>
      <c r="F208" s="149">
        <v>2.3319659410020002</v>
      </c>
      <c r="G208" s="149">
        <v>2.2340649888019999</v>
      </c>
      <c r="H208" s="149">
        <v>2.7321823416790001</v>
      </c>
      <c r="I208" s="149">
        <v>2.7776356293190001</v>
      </c>
      <c r="J208" s="149">
        <v>3.0485604426839998</v>
      </c>
      <c r="K208" s="149">
        <v>3.2602005680900001</v>
      </c>
      <c r="L208" s="149">
        <v>4.1057977451580001</v>
      </c>
      <c r="M208" s="149">
        <v>4.1199307851800002</v>
      </c>
      <c r="N208" s="149">
        <v>4.5952149916299998</v>
      </c>
      <c r="O208" s="149">
        <v>5.05495995312</v>
      </c>
      <c r="P208" s="149">
        <v>5.1704019521199998</v>
      </c>
      <c r="Q208" s="149">
        <v>5.5184400695800004</v>
      </c>
      <c r="R208" s="149">
        <v>5.8247601006499998</v>
      </c>
      <c r="S208" s="149">
        <v>6.3765917679399999</v>
      </c>
      <c r="T208" s="149">
        <v>6.8565342225899997</v>
      </c>
      <c r="U208" s="149">
        <v>7.0753014154600002</v>
      </c>
      <c r="V208" s="149">
        <v>7.0947220260200003</v>
      </c>
      <c r="W208" s="149">
        <v>8.8874589692099999</v>
      </c>
      <c r="X208" s="149">
        <v>9.5832744711999993</v>
      </c>
      <c r="Y208" s="149">
        <v>8.6627699742500006</v>
      </c>
      <c r="Z208" s="149">
        <v>9.9989696660099998</v>
      </c>
      <c r="AA208" s="149">
        <v>11.13017963589</v>
      </c>
      <c r="AB208" s="149">
        <v>11.394204203939999</v>
      </c>
      <c r="AC208" s="149">
        <v>12.26207720419</v>
      </c>
      <c r="AD208" s="149">
        <v>13.06024166613</v>
      </c>
      <c r="AE208" s="149">
        <v>14.720940999710001</v>
      </c>
      <c r="AF208" s="149">
        <v>15.72656959637</v>
      </c>
      <c r="AG208" s="149">
        <v>16.739264962290001</v>
      </c>
      <c r="AH208" s="149">
        <v>16.785530729440001</v>
      </c>
      <c r="AI208" s="149">
        <v>19.502583148700001</v>
      </c>
      <c r="AJ208" s="149">
        <v>20.405861074779999</v>
      </c>
      <c r="AK208" s="149">
        <v>21.989402242779999</v>
      </c>
      <c r="AL208" s="149">
        <v>22.916662579600001</v>
      </c>
      <c r="AM208" s="149">
        <v>24.2983873007</v>
      </c>
      <c r="AN208" s="149">
        <v>25.22737892984</v>
      </c>
      <c r="AO208" s="149">
        <v>27.61519593957</v>
      </c>
      <c r="AP208" s="149">
        <v>26.320112409349999</v>
      </c>
      <c r="AQ208" s="149">
        <v>22.979527656479998</v>
      </c>
      <c r="AR208" s="149">
        <v>21.987713122972</v>
      </c>
      <c r="AS208" s="149">
        <v>28.763866736821999</v>
      </c>
      <c r="AT208" s="149">
        <v>28.284405475669001</v>
      </c>
      <c r="AU208" s="149">
        <v>14.437924333674999</v>
      </c>
      <c r="AV208" s="149">
        <v>11.558538282595</v>
      </c>
      <c r="AW208" s="149">
        <v>11.010963326164999</v>
      </c>
      <c r="AX208" s="149">
        <v>10.099152548804</v>
      </c>
      <c r="AY208" s="149">
        <v>10.643158019596701</v>
      </c>
      <c r="AZ208" s="149">
        <v>10.3184839647821</v>
      </c>
      <c r="BB208" s="150" t="str">
        <f>IF(A208='data countries EDGAR'!B219,"ok","falsch")</f>
        <v>ok</v>
      </c>
    </row>
    <row r="209" spans="1:54" x14ac:dyDescent="0.25">
      <c r="A209" s="149" t="s">
        <v>17</v>
      </c>
      <c r="B209" s="149">
        <v>3.6702614489999998</v>
      </c>
      <c r="C209" s="149">
        <v>3.8274305050000001</v>
      </c>
      <c r="D209" s="149">
        <v>4.2357369330000001</v>
      </c>
      <c r="E209" s="149">
        <v>4.5497685537130002</v>
      </c>
      <c r="F209" s="149">
        <v>4.5847572112900004</v>
      </c>
      <c r="G209" s="149">
        <v>4.7569415574600002</v>
      </c>
      <c r="H209" s="149">
        <v>4.757500283852</v>
      </c>
      <c r="I209" s="149">
        <v>4.3057638108439997</v>
      </c>
      <c r="J209" s="149">
        <v>4.1064786123849997</v>
      </c>
      <c r="K209" s="149">
        <v>3.7294820866220002</v>
      </c>
      <c r="L209" s="149">
        <v>3.7256513124700001</v>
      </c>
      <c r="M209" s="149">
        <v>3.422576601442</v>
      </c>
      <c r="N209" s="149">
        <v>3.3190908663999998</v>
      </c>
      <c r="O209" s="149">
        <v>3.2388543461350001</v>
      </c>
      <c r="P209" s="149">
        <v>3.183758548118</v>
      </c>
      <c r="Q209" s="149">
        <v>3.19002311254</v>
      </c>
      <c r="R209" s="149">
        <v>3.2855812110599998</v>
      </c>
      <c r="S209" s="149">
        <v>3.2414236613030001</v>
      </c>
      <c r="T209" s="149">
        <v>3.5182527665159999</v>
      </c>
      <c r="U209" s="149">
        <v>3.6273891402339999</v>
      </c>
      <c r="V209" s="149">
        <v>3.0164820964589998</v>
      </c>
      <c r="W209" s="149">
        <v>3.1368872114120001</v>
      </c>
      <c r="X209" s="149">
        <v>3.1132656072409999</v>
      </c>
      <c r="Y209" s="149">
        <v>2.7733422143630002</v>
      </c>
      <c r="Z209" s="149">
        <v>2.3720217763010001</v>
      </c>
      <c r="AA209" s="149">
        <v>2.3495847360269999</v>
      </c>
      <c r="AB209" s="149">
        <v>1.977325202297</v>
      </c>
      <c r="AC209" s="149">
        <v>2.5642877995309998</v>
      </c>
      <c r="AD209" s="149">
        <v>2.344903791099</v>
      </c>
      <c r="AE209" s="149">
        <v>1.9255774445410001</v>
      </c>
      <c r="AF209" s="149">
        <v>1.9571516402139999</v>
      </c>
      <c r="AG209" s="149">
        <v>1.9747641584890001</v>
      </c>
      <c r="AH209" s="149">
        <v>2.0722359558250001</v>
      </c>
      <c r="AI209" s="149">
        <v>2.2330692899139999</v>
      </c>
      <c r="AJ209" s="149">
        <v>2.3002916038049999</v>
      </c>
      <c r="AK209" s="149">
        <v>2.459896379515</v>
      </c>
      <c r="AL209" s="149">
        <v>2.381571100056</v>
      </c>
      <c r="AM209" s="149">
        <v>1.7471347394900001</v>
      </c>
      <c r="AN209" s="149">
        <v>1.8848305245550001</v>
      </c>
      <c r="AO209" s="149">
        <v>2.0554255583100001</v>
      </c>
      <c r="AP209" s="149">
        <v>2.2917160280850002</v>
      </c>
      <c r="AQ209" s="149">
        <v>2.6222843846220001</v>
      </c>
      <c r="AR209" s="149">
        <v>3.6526530401709998</v>
      </c>
      <c r="AS209" s="149">
        <v>3.879331154035</v>
      </c>
      <c r="AT209" s="149">
        <v>4.2347961344850003</v>
      </c>
      <c r="AU209" s="149">
        <v>4.5298876152530001</v>
      </c>
      <c r="AV209" s="149">
        <v>4.9745669714740002</v>
      </c>
      <c r="AW209" s="149">
        <v>7.3193924590410004</v>
      </c>
      <c r="AX209" s="149">
        <v>8.3530227967350008</v>
      </c>
      <c r="AY209" s="149">
        <v>8.1148959460550003</v>
      </c>
      <c r="AZ209" s="149">
        <v>7.5009356384299997</v>
      </c>
      <c r="BB209" s="150" t="str">
        <f>IF(A209='data countries EDGAR'!B220,"ok","falsch")</f>
        <v>ok</v>
      </c>
    </row>
    <row r="210" spans="1:54" x14ac:dyDescent="0.25">
      <c r="A210" s="149" t="s">
        <v>18</v>
      </c>
      <c r="B210" s="149">
        <v>9.3192203209999995</v>
      </c>
      <c r="C210" s="149">
        <v>9.2664892230000007</v>
      </c>
      <c r="D210" s="149">
        <v>8.8810119489999995</v>
      </c>
      <c r="E210" s="149">
        <v>10.342181396999999</v>
      </c>
      <c r="F210" s="149">
        <v>10.17588445</v>
      </c>
      <c r="G210" s="149">
        <v>8.9435106629999996</v>
      </c>
      <c r="H210" s="149">
        <v>9.8759918560000006</v>
      </c>
      <c r="I210" s="149">
        <v>8.8999029669999992</v>
      </c>
      <c r="J210" s="149">
        <v>8.7478534480000008</v>
      </c>
      <c r="K210" s="149">
        <v>9.0151675660000006</v>
      </c>
      <c r="L210" s="149">
        <v>9.6614764849999997</v>
      </c>
      <c r="M210" s="149">
        <v>9.2705665170000007</v>
      </c>
      <c r="N210" s="149">
        <v>8.8564997640000005</v>
      </c>
      <c r="O210" s="149">
        <v>8.7920963239999992</v>
      </c>
      <c r="P210" s="149">
        <v>9.2390748210000009</v>
      </c>
      <c r="Q210" s="149">
        <v>10.697294334</v>
      </c>
      <c r="R210" s="149">
        <v>12.274491025</v>
      </c>
      <c r="S210" s="149">
        <v>15.647672587000001</v>
      </c>
      <c r="T210" s="149">
        <v>15.131023602000001</v>
      </c>
      <c r="U210" s="149">
        <v>15.335957605000001</v>
      </c>
      <c r="V210" s="149">
        <v>17.211657592000002</v>
      </c>
      <c r="W210" s="149">
        <v>18.950743974000002</v>
      </c>
      <c r="X210" s="149">
        <v>19.065066962</v>
      </c>
      <c r="Y210" s="149">
        <v>17.480354709</v>
      </c>
      <c r="Z210" s="149">
        <v>16.460692890000001</v>
      </c>
      <c r="AA210" s="149">
        <v>16.145494275000001</v>
      </c>
      <c r="AB210" s="149">
        <v>15.555130767</v>
      </c>
      <c r="AC210" s="149">
        <v>14.603130777000001</v>
      </c>
      <c r="AD210" s="149">
        <v>14.812331897</v>
      </c>
      <c r="AE210" s="149">
        <v>16.683571095000001</v>
      </c>
      <c r="AF210" s="149">
        <v>14.519625663999999</v>
      </c>
      <c r="AG210" s="149">
        <v>14.695782478</v>
      </c>
      <c r="AH210" s="149">
        <v>13.308325747</v>
      </c>
      <c r="AI210" s="149">
        <v>10.887945537</v>
      </c>
      <c r="AJ210" s="149">
        <v>10.352170314</v>
      </c>
      <c r="AK210" s="149">
        <v>11.407491718999999</v>
      </c>
      <c r="AL210" s="149">
        <v>10.597457322</v>
      </c>
      <c r="AM210" s="149">
        <v>10.419675795</v>
      </c>
      <c r="AN210" s="149">
        <v>8.0571447509999992</v>
      </c>
      <c r="AO210" s="149">
        <v>8.0779737780000005</v>
      </c>
      <c r="AP210" s="149">
        <v>10.26743639</v>
      </c>
      <c r="AQ210" s="149">
        <v>12.089183458000001</v>
      </c>
      <c r="AR210" s="149">
        <v>12.592639276</v>
      </c>
      <c r="AS210" s="149">
        <v>12.818401570000001</v>
      </c>
      <c r="AT210" s="149">
        <v>12.618488988999999</v>
      </c>
      <c r="AU210" s="149">
        <v>12.850375842</v>
      </c>
      <c r="AV210" s="149">
        <v>11.514398224000001</v>
      </c>
      <c r="AW210" s="149">
        <v>10.843614828</v>
      </c>
      <c r="AX210" s="149">
        <v>13.024613198000001</v>
      </c>
      <c r="AY210" s="149">
        <v>12.060569127000001</v>
      </c>
      <c r="AZ210" s="149">
        <v>11.558586678999999</v>
      </c>
      <c r="BB210" s="150" t="str">
        <f>IF(A210='data countries EDGAR'!B221,"ok","falsch")</f>
        <v>ok</v>
      </c>
    </row>
    <row r="211" spans="1:54" x14ac:dyDescent="0.25">
      <c r="A211" s="149" t="s">
        <v>235</v>
      </c>
      <c r="B211" s="149">
        <v>168.81695300000001</v>
      </c>
      <c r="C211" s="149">
        <v>168.81695300000001</v>
      </c>
      <c r="D211" s="149">
        <v>178.76091299999999</v>
      </c>
      <c r="E211" s="149">
        <v>186.62255500000001</v>
      </c>
      <c r="F211" s="149">
        <v>179.139049</v>
      </c>
      <c r="G211" s="149">
        <v>173.235546</v>
      </c>
      <c r="H211" s="149">
        <v>173.68791528</v>
      </c>
      <c r="I211" s="149">
        <v>189.34211642</v>
      </c>
      <c r="J211" s="149">
        <v>196.252916236</v>
      </c>
      <c r="K211" s="149">
        <v>203.06913046</v>
      </c>
      <c r="L211" s="149">
        <v>201.392083227</v>
      </c>
      <c r="M211" s="149">
        <v>201.27646817999999</v>
      </c>
      <c r="N211" s="149">
        <v>208.110876413</v>
      </c>
      <c r="O211" s="149">
        <v>210.078884308</v>
      </c>
      <c r="P211" s="149">
        <v>217.739882489</v>
      </c>
      <c r="Q211" s="149">
        <v>224.18147326799999</v>
      </c>
      <c r="R211" s="149">
        <v>246.17662948</v>
      </c>
      <c r="S211" s="149">
        <v>260.06083091199997</v>
      </c>
      <c r="T211" s="149">
        <v>275.07502533299999</v>
      </c>
      <c r="U211" s="149">
        <v>289.28238123339997</v>
      </c>
      <c r="V211" s="149">
        <v>258.31388023699998</v>
      </c>
      <c r="W211" s="149">
        <v>251.13858954400001</v>
      </c>
      <c r="X211" s="149">
        <v>259.14190718600003</v>
      </c>
      <c r="Y211" s="149">
        <v>264.30689547600002</v>
      </c>
      <c r="Z211" s="149">
        <v>278.57372636899998</v>
      </c>
      <c r="AA211" s="149">
        <v>289.69206707540002</v>
      </c>
      <c r="AB211" s="149">
        <v>301.36568213160001</v>
      </c>
      <c r="AC211" s="149">
        <v>316.82944600399998</v>
      </c>
      <c r="AD211" s="149">
        <v>327.61260549000002</v>
      </c>
      <c r="AE211" s="149">
        <v>341.65166541999997</v>
      </c>
      <c r="AF211" s="149">
        <v>354.51607787</v>
      </c>
      <c r="AG211" s="149">
        <v>347.40846114800001</v>
      </c>
      <c r="AH211" s="149">
        <v>367.44733368637998</v>
      </c>
      <c r="AI211" s="149">
        <v>365.79378901108998</v>
      </c>
      <c r="AJ211" s="149">
        <v>394.755458836</v>
      </c>
      <c r="AK211" s="149">
        <v>420.261166194</v>
      </c>
      <c r="AL211" s="149">
        <v>435.63084090000001</v>
      </c>
      <c r="AM211" s="149">
        <v>447.68857910000003</v>
      </c>
      <c r="AN211" s="149">
        <v>455.06627370000001</v>
      </c>
      <c r="AO211" s="149">
        <v>433.42174899999998</v>
      </c>
      <c r="AP211" s="149">
        <v>457.4719503</v>
      </c>
      <c r="AQ211" s="149">
        <v>474.45008910000001</v>
      </c>
      <c r="AR211" s="149">
        <v>478.1938131</v>
      </c>
      <c r="AS211" s="149">
        <v>486.33826470000002</v>
      </c>
      <c r="AT211" s="149">
        <v>502.58840379999998</v>
      </c>
      <c r="AU211" s="149">
        <v>530.37687019400005</v>
      </c>
      <c r="AV211" s="149">
        <v>553.78663343599999</v>
      </c>
      <c r="AW211" s="149">
        <v>584.86330678599995</v>
      </c>
      <c r="AX211" s="149">
        <v>609.40225320599995</v>
      </c>
      <c r="AY211" s="149">
        <v>615.88556008199998</v>
      </c>
      <c r="AZ211" s="149">
        <v>337.11601621900002</v>
      </c>
      <c r="BB211" s="150" t="str">
        <f>IF(A211='data countries EDGAR'!B226,"ok","falsch")</f>
        <v>ok</v>
      </c>
    </row>
    <row r="212" spans="1:54" x14ac:dyDescent="0.25">
      <c r="A212" s="149" t="s">
        <v>236</v>
      </c>
      <c r="B212" s="149">
        <v>353.85624017148803</v>
      </c>
      <c r="C212" s="149">
        <v>353.85624017148803</v>
      </c>
      <c r="D212" s="149">
        <v>370.87771015562299</v>
      </c>
      <c r="E212" s="149">
        <v>391.73293137096198</v>
      </c>
      <c r="F212" s="149">
        <v>366.04985715346101</v>
      </c>
      <c r="G212" s="149">
        <v>341.22321214349603</v>
      </c>
      <c r="H212" s="149">
        <v>352.02431114521801</v>
      </c>
      <c r="I212" s="149">
        <v>351.73598133022398</v>
      </c>
      <c r="J212" s="149">
        <v>354.00841246684399</v>
      </c>
      <c r="K212" s="149">
        <v>364.88117017665098</v>
      </c>
      <c r="L212" s="149">
        <v>357.15729375350298</v>
      </c>
      <c r="M212" s="149">
        <v>332.05440344171501</v>
      </c>
      <c r="N212" s="149">
        <v>299.21517680030797</v>
      </c>
      <c r="O212" s="149">
        <v>280.12262465721199</v>
      </c>
      <c r="P212" s="149">
        <v>283.93547845329101</v>
      </c>
      <c r="Q212" s="149">
        <v>306.37666603752302</v>
      </c>
      <c r="R212" s="149">
        <v>325.81537182621901</v>
      </c>
      <c r="S212" s="149">
        <v>322.32881961697598</v>
      </c>
      <c r="T212" s="149">
        <v>337.82552444286301</v>
      </c>
      <c r="U212" s="149">
        <v>337.65760836029</v>
      </c>
      <c r="V212" s="149">
        <v>371.27570863431202</v>
      </c>
      <c r="W212" s="149">
        <v>386.046150609302</v>
      </c>
      <c r="X212" s="149">
        <v>414.643782399911</v>
      </c>
      <c r="Y212" s="149">
        <v>401.88526734644802</v>
      </c>
      <c r="Z212" s="149">
        <v>414.67451641798499</v>
      </c>
      <c r="AA212" s="149">
        <v>427.95606050619898</v>
      </c>
      <c r="AB212" s="149">
        <v>438.03973636510398</v>
      </c>
      <c r="AC212" s="149">
        <v>448.53277178976202</v>
      </c>
      <c r="AD212" s="149">
        <v>461.982994686457</v>
      </c>
      <c r="AE212" s="149">
        <v>485.73300595060601</v>
      </c>
      <c r="AF212" s="149">
        <v>498.43261047168397</v>
      </c>
      <c r="AG212" s="149">
        <v>473.82994381681698</v>
      </c>
      <c r="AH212" s="149">
        <v>491.636916657467</v>
      </c>
      <c r="AI212" s="149">
        <v>502.075401988512</v>
      </c>
      <c r="AJ212" s="149">
        <v>551.08080101031999</v>
      </c>
      <c r="AK212" s="149">
        <v>571.50010669724395</v>
      </c>
      <c r="AL212" s="149">
        <v>608.65918849799698</v>
      </c>
      <c r="AM212" s="149">
        <v>644.81715917531994</v>
      </c>
      <c r="AN212" s="149">
        <v>647.24879985261896</v>
      </c>
      <c r="AO212" s="149">
        <v>616.14188975197806</v>
      </c>
      <c r="AP212" s="149">
        <v>662.88933458470399</v>
      </c>
      <c r="AQ212" s="149">
        <v>663.50632065559205</v>
      </c>
      <c r="AR212" s="149">
        <v>616.93041239995603</v>
      </c>
      <c r="AS212" s="149">
        <v>614.89742020402502</v>
      </c>
      <c r="AT212" s="149">
        <v>636.15076317070805</v>
      </c>
      <c r="AU212" s="149">
        <v>660.11484589791803</v>
      </c>
      <c r="AV212" s="149">
        <v>678.67673348110895</v>
      </c>
      <c r="AW212" s="149">
        <v>697.13504453149199</v>
      </c>
      <c r="AX212" s="149">
        <v>703.56876428641795</v>
      </c>
      <c r="AY212" s="149">
        <v>773.71383757024398</v>
      </c>
      <c r="AZ212" s="149">
        <v>764.81691951702703</v>
      </c>
      <c r="BB212" s="150" t="str">
        <f>IF(A212='data countries EDGAR'!B227,"ok","falsch")</f>
        <v>ok</v>
      </c>
    </row>
    <row r="213" spans="1:54"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c r="AC213" s="149"/>
      <c r="AD213" s="149"/>
      <c r="AE213" s="149"/>
      <c r="AF213" s="149"/>
      <c r="AG213" s="149"/>
      <c r="AH213" s="149"/>
      <c r="AI213" s="149"/>
      <c r="AJ213" s="149"/>
      <c r="AK213" s="149"/>
      <c r="AL213" s="149"/>
      <c r="AM213" s="149"/>
      <c r="AN213" s="149"/>
      <c r="AO213" s="149"/>
      <c r="AP213" s="149"/>
      <c r="AQ213" s="149"/>
      <c r="AR213" s="149"/>
      <c r="AS213" s="149"/>
      <c r="AT213" s="149"/>
      <c r="AU213" s="149"/>
      <c r="BB213" s="150"/>
    </row>
    <row r="214" spans="1:54" x14ac:dyDescent="0.25">
      <c r="A214" s="151" t="s">
        <v>242</v>
      </c>
      <c r="B214" s="151">
        <v>3528.48515614499</v>
      </c>
      <c r="C214" s="151">
        <v>3540.4832371074599</v>
      </c>
      <c r="D214" s="151">
        <v>3684.6233934802099</v>
      </c>
      <c r="E214" s="151">
        <v>3874.9743085159298</v>
      </c>
      <c r="F214" s="151">
        <v>3820.6135801663499</v>
      </c>
      <c r="G214" s="151">
        <v>3732.3162917438799</v>
      </c>
      <c r="H214" s="151">
        <v>3987.8064465585098</v>
      </c>
      <c r="I214" s="151">
        <v>3973.1155329783201</v>
      </c>
      <c r="J214" s="151">
        <v>4110.3436125633398</v>
      </c>
      <c r="K214" s="151">
        <v>4258.8343433752598</v>
      </c>
      <c r="L214" s="151">
        <v>4176.7445983941097</v>
      </c>
      <c r="M214" s="151">
        <v>4000.5662372117599</v>
      </c>
      <c r="N214" s="151">
        <v>3899.4512192659099</v>
      </c>
      <c r="O214" s="151">
        <v>3876.0524132614501</v>
      </c>
      <c r="P214" s="151">
        <v>3905.6717854827998</v>
      </c>
      <c r="Q214" s="151">
        <v>3920.9325093355801</v>
      </c>
      <c r="R214" s="151">
        <v>3927.7715530436499</v>
      </c>
      <c r="S214" s="151">
        <v>3968.9345655020002</v>
      </c>
      <c r="T214" s="151">
        <v>3959.3968668778398</v>
      </c>
      <c r="U214" s="151">
        <v>3968.7827626819198</v>
      </c>
      <c r="V214" s="151">
        <v>3818.2681048607401</v>
      </c>
      <c r="W214" s="151">
        <v>3764.13220354225</v>
      </c>
      <c r="X214" s="151">
        <v>3622.8470625077098</v>
      </c>
      <c r="Y214" s="151">
        <v>3555.9906513709202</v>
      </c>
      <c r="Z214" s="151">
        <v>3543.7324764698201</v>
      </c>
      <c r="AA214" s="151">
        <v>3601.6279952618702</v>
      </c>
      <c r="AB214" s="151">
        <v>3696.5996637347898</v>
      </c>
      <c r="AC214" s="151">
        <v>3631.2129144866999</v>
      </c>
      <c r="AD214" s="151">
        <v>3620.82850967387</v>
      </c>
      <c r="AE214" s="151">
        <v>3559.01855419506</v>
      </c>
      <c r="AF214" s="151">
        <v>3576.99048746468</v>
      </c>
      <c r="AG214" s="151">
        <v>3630.4870992788901</v>
      </c>
      <c r="AH214" s="151">
        <v>3620.1226827761898</v>
      </c>
      <c r="AI214" s="151">
        <v>3716.5715072529501</v>
      </c>
      <c r="AJ214" s="151">
        <v>3721.9593619799298</v>
      </c>
      <c r="AK214" s="151">
        <v>3700.06765556854</v>
      </c>
      <c r="AL214" s="151">
        <v>3715.2893114157901</v>
      </c>
      <c r="AM214" s="151">
        <v>3677.5949681305501</v>
      </c>
      <c r="AN214" s="151">
        <v>3592.9746543910901</v>
      </c>
      <c r="AO214" s="151">
        <v>3315.0600820494101</v>
      </c>
      <c r="AP214" s="151">
        <v>3424.5793140061701</v>
      </c>
      <c r="AQ214" s="151">
        <v>3323.4033297249498</v>
      </c>
      <c r="AR214" s="151">
        <v>3254.12475339615</v>
      </c>
      <c r="AS214" s="151">
        <v>3175.2948023414501</v>
      </c>
      <c r="AT214" s="151">
        <v>3033.8135047144101</v>
      </c>
      <c r="AU214" s="151">
        <v>3090.9602744717899</v>
      </c>
      <c r="AV214" s="149">
        <v>3100.83267963966</v>
      </c>
      <c r="AW214" s="149">
        <v>3126.3717957815502</v>
      </c>
      <c r="AX214" s="149">
        <v>3071.70712527762</v>
      </c>
      <c r="AY214" s="149">
        <v>2932.5570128233198</v>
      </c>
      <c r="AZ214" s="149">
        <v>2621.8506324714399</v>
      </c>
      <c r="BB214" s="150" t="str">
        <f>IF(A214='data countries EDGAR'!B224,"ok","falsch")</f>
        <v>ok</v>
      </c>
    </row>
    <row r="215" spans="1:54" x14ac:dyDescent="0.25">
      <c r="A215" s="149" t="s">
        <v>237</v>
      </c>
      <c r="B215" s="149">
        <v>15829.1977360493</v>
      </c>
      <c r="C215" s="149">
        <v>15782.7108851671</v>
      </c>
      <c r="D215" s="149">
        <v>16585.857918540401</v>
      </c>
      <c r="E215" s="149">
        <v>17563.935419187201</v>
      </c>
      <c r="F215" s="149">
        <v>17508.014529526401</v>
      </c>
      <c r="G215" s="149">
        <v>17462.222803359498</v>
      </c>
      <c r="H215" s="149">
        <v>18434.6849853903</v>
      </c>
      <c r="I215" s="149">
        <v>18991.504404600899</v>
      </c>
      <c r="J215" s="149">
        <v>19651.264517748899</v>
      </c>
      <c r="K215" s="149">
        <v>20204.014348025601</v>
      </c>
      <c r="L215" s="149">
        <v>19966.4874386626</v>
      </c>
      <c r="M215" s="149">
        <v>19605.698757496899</v>
      </c>
      <c r="N215" s="149">
        <v>19361.470047561401</v>
      </c>
      <c r="O215" s="149">
        <v>19488.5903026868</v>
      </c>
      <c r="P215" s="149">
        <v>20097.3394285467</v>
      </c>
      <c r="Q215" s="149">
        <v>20359.866441952501</v>
      </c>
      <c r="R215" s="149">
        <v>20715.2775835131</v>
      </c>
      <c r="S215" s="149">
        <v>21370.5210947872</v>
      </c>
      <c r="T215" s="149">
        <v>22139.734685870699</v>
      </c>
      <c r="U215" s="149">
        <v>22524.093833157502</v>
      </c>
      <c r="V215" s="149">
        <v>22727.882511711101</v>
      </c>
      <c r="W215" s="149">
        <v>22860.805445804901</v>
      </c>
      <c r="X215" s="149">
        <v>22797.320485749198</v>
      </c>
      <c r="Y215" s="149">
        <v>22895.202757717499</v>
      </c>
      <c r="Z215" s="149">
        <v>23134.160883504399</v>
      </c>
      <c r="AA215" s="149">
        <v>23791.417902752099</v>
      </c>
      <c r="AB215" s="149">
        <v>24238.953798459101</v>
      </c>
      <c r="AC215" s="149">
        <v>24689.617900904501</v>
      </c>
      <c r="AD215" s="149">
        <v>24824.526408774</v>
      </c>
      <c r="AE215" s="149">
        <v>25000.546998382699</v>
      </c>
      <c r="AF215" s="149">
        <v>25847.318086813098</v>
      </c>
      <c r="AG215" s="149">
        <v>26171.588938816301</v>
      </c>
      <c r="AH215" s="149">
        <v>26534.419066508701</v>
      </c>
      <c r="AI215" s="149">
        <v>27799.526810674401</v>
      </c>
      <c r="AJ215" s="149">
        <v>29092.548175136399</v>
      </c>
      <c r="AK215" s="149">
        <v>30170.025329992801</v>
      </c>
      <c r="AL215" s="149">
        <v>31200.569901136099</v>
      </c>
      <c r="AM215" s="149">
        <v>32406.031528960699</v>
      </c>
      <c r="AN215" s="149">
        <v>32621.498093626298</v>
      </c>
      <c r="AO215" s="149">
        <v>32280.3160523146</v>
      </c>
      <c r="AP215" s="149">
        <v>34180.727136629102</v>
      </c>
      <c r="AQ215" s="149">
        <v>35185.713182533596</v>
      </c>
      <c r="AR215" s="149">
        <v>35705.304526580301</v>
      </c>
      <c r="AS215" s="149">
        <v>36170.8689261494</v>
      </c>
      <c r="AT215" s="149">
        <v>36370.547695908899</v>
      </c>
      <c r="AU215" s="149">
        <v>36385.948189766299</v>
      </c>
      <c r="AV215" s="149">
        <v>36465.5894610654</v>
      </c>
      <c r="AW215" s="149">
        <v>36935.593267627402</v>
      </c>
      <c r="AX215" s="149">
        <v>37716.180669970498</v>
      </c>
      <c r="AY215" s="149">
        <v>37911.369128053098</v>
      </c>
      <c r="AZ215" s="149">
        <v>35962.8706383604</v>
      </c>
      <c r="BB215" s="150" t="str">
        <f>IF(A215='data countries EDGAR'!B229,"ok","falsch")</f>
        <v>ok</v>
      </c>
    </row>
    <row r="217" spans="1:54" x14ac:dyDescent="0.25">
      <c r="AZ217" s="152">
        <f>AZ214/AY214-1</f>
        <v>-0.10595067001024727</v>
      </c>
    </row>
    <row r="218" spans="1:54" x14ac:dyDescent="0.25">
      <c r="A218" s="3" t="s">
        <v>246</v>
      </c>
    </row>
  </sheetData>
  <hyperlinks>
    <hyperlink ref="A218" r:id="rId1" xr:uid="{4FAD2EA7-4727-4F5D-8AA7-85F018494CE8}"/>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01C32-D884-4331-93F5-DEE7E5395113}">
  <sheetPr codeName="Tabelle10"/>
  <dimension ref="A1:AF217"/>
  <sheetViews>
    <sheetView workbookViewId="0">
      <pane xSplit="1" ySplit="2" topLeftCell="W195" activePane="bottomRight" state="frozen"/>
      <selection activeCell="B8" sqref="B8"/>
      <selection pane="topRight" activeCell="B8" sqref="B8"/>
      <selection pane="bottomLeft" activeCell="B8" sqref="B8"/>
      <selection pane="bottomRight" activeCell="B8" sqref="B8"/>
    </sheetView>
  </sheetViews>
  <sheetFormatPr baseColWidth="10" defaultColWidth="9.140625" defaultRowHeight="15" x14ac:dyDescent="0.25"/>
  <cols>
    <col min="1" max="1" width="41.5703125" style="154" bestFit="1" customWidth="1"/>
    <col min="2" max="30" width="8.140625" style="154" customWidth="1"/>
    <col min="31" max="31" width="10.28515625" style="154" bestFit="1" customWidth="1"/>
    <col min="32" max="32" width="8.140625" style="154" bestFit="1" customWidth="1"/>
    <col min="33" max="16384" width="9.140625" style="154"/>
  </cols>
  <sheetData>
    <row r="1" spans="1:32" x14ac:dyDescent="0.25">
      <c r="A1" s="153">
        <v>1</v>
      </c>
      <c r="B1" s="153">
        <f>A1+1</f>
        <v>2</v>
      </c>
      <c r="C1" s="153">
        <f t="shared" ref="C1:AF1" si="0">B1+1</f>
        <v>3</v>
      </c>
      <c r="D1" s="153">
        <f t="shared" si="0"/>
        <v>4</v>
      </c>
      <c r="E1" s="153">
        <f t="shared" si="0"/>
        <v>5</v>
      </c>
      <c r="F1" s="153">
        <f t="shared" si="0"/>
        <v>6</v>
      </c>
      <c r="G1" s="153">
        <f t="shared" si="0"/>
        <v>7</v>
      </c>
      <c r="H1" s="153">
        <f t="shared" si="0"/>
        <v>8</v>
      </c>
      <c r="I1" s="153">
        <f t="shared" si="0"/>
        <v>9</v>
      </c>
      <c r="J1" s="153">
        <f t="shared" si="0"/>
        <v>10</v>
      </c>
      <c r="K1" s="153">
        <f t="shared" si="0"/>
        <v>11</v>
      </c>
      <c r="L1" s="153">
        <f t="shared" si="0"/>
        <v>12</v>
      </c>
      <c r="M1" s="153">
        <f t="shared" si="0"/>
        <v>13</v>
      </c>
      <c r="N1" s="153">
        <f t="shared" si="0"/>
        <v>14</v>
      </c>
      <c r="O1" s="153">
        <f t="shared" si="0"/>
        <v>15</v>
      </c>
      <c r="P1" s="153">
        <f t="shared" si="0"/>
        <v>16</v>
      </c>
      <c r="Q1" s="153">
        <f t="shared" si="0"/>
        <v>17</v>
      </c>
      <c r="R1" s="153">
        <f t="shared" si="0"/>
        <v>18</v>
      </c>
      <c r="S1" s="153">
        <f t="shared" si="0"/>
        <v>19</v>
      </c>
      <c r="T1" s="153">
        <f t="shared" si="0"/>
        <v>20</v>
      </c>
      <c r="U1" s="153">
        <f t="shared" si="0"/>
        <v>21</v>
      </c>
      <c r="V1" s="153">
        <f t="shared" si="0"/>
        <v>22</v>
      </c>
      <c r="W1" s="153">
        <f t="shared" si="0"/>
        <v>23</v>
      </c>
      <c r="X1" s="153">
        <f t="shared" si="0"/>
        <v>24</v>
      </c>
      <c r="Y1" s="153">
        <f t="shared" si="0"/>
        <v>25</v>
      </c>
      <c r="Z1" s="153">
        <f t="shared" si="0"/>
        <v>26</v>
      </c>
      <c r="AA1" s="153">
        <f t="shared" si="0"/>
        <v>27</v>
      </c>
      <c r="AB1" s="153">
        <f t="shared" si="0"/>
        <v>28</v>
      </c>
      <c r="AC1" s="153">
        <f t="shared" si="0"/>
        <v>29</v>
      </c>
      <c r="AD1" s="153">
        <f t="shared" si="0"/>
        <v>30</v>
      </c>
      <c r="AE1" s="153">
        <f t="shared" si="0"/>
        <v>31</v>
      </c>
      <c r="AF1" s="153">
        <f t="shared" si="0"/>
        <v>32</v>
      </c>
    </row>
    <row r="2" spans="1:32" x14ac:dyDescent="0.25">
      <c r="A2" s="154" t="s">
        <v>172</v>
      </c>
      <c r="B2" s="153">
        <v>1990</v>
      </c>
      <c r="C2" s="153">
        <v>1991</v>
      </c>
      <c r="D2" s="153">
        <v>1992</v>
      </c>
      <c r="E2" s="153">
        <v>1993</v>
      </c>
      <c r="F2" s="153">
        <v>1994</v>
      </c>
      <c r="G2" s="153">
        <v>1995</v>
      </c>
      <c r="H2" s="153">
        <v>1996</v>
      </c>
      <c r="I2" s="153">
        <v>1997</v>
      </c>
      <c r="J2" s="153">
        <v>1998</v>
      </c>
      <c r="K2" s="153">
        <v>1999</v>
      </c>
      <c r="L2" s="153">
        <v>2000</v>
      </c>
      <c r="M2" s="153">
        <v>2001</v>
      </c>
      <c r="N2" s="153">
        <v>2002</v>
      </c>
      <c r="O2" s="153">
        <v>2003</v>
      </c>
      <c r="P2" s="153">
        <v>2004</v>
      </c>
      <c r="Q2" s="153">
        <v>2005</v>
      </c>
      <c r="R2" s="153">
        <v>2006</v>
      </c>
      <c r="S2" s="153">
        <v>2007</v>
      </c>
      <c r="T2" s="153">
        <v>2008</v>
      </c>
      <c r="U2" s="153">
        <v>2009</v>
      </c>
      <c r="V2" s="153">
        <v>2010</v>
      </c>
      <c r="W2" s="153">
        <v>2011</v>
      </c>
      <c r="X2" s="153">
        <v>2012</v>
      </c>
      <c r="Y2" s="153">
        <v>2013</v>
      </c>
      <c r="Z2" s="153">
        <v>2014</v>
      </c>
      <c r="AA2" s="153">
        <v>2015</v>
      </c>
      <c r="AB2" s="153">
        <v>2016</v>
      </c>
      <c r="AC2" s="153">
        <v>2017</v>
      </c>
      <c r="AD2" s="153">
        <v>2018</v>
      </c>
      <c r="AE2" s="153">
        <v>2019</v>
      </c>
      <c r="AF2" s="153">
        <v>2020</v>
      </c>
    </row>
    <row r="3" spans="1:32" x14ac:dyDescent="0.25">
      <c r="A3" s="154" t="s">
        <v>56</v>
      </c>
      <c r="B3" s="154">
        <v>12.249099999999975</v>
      </c>
      <c r="C3" s="154">
        <v>12.993700000000015</v>
      </c>
      <c r="D3" s="154">
        <v>13.981199999999989</v>
      </c>
      <c r="E3" s="154">
        <v>15.095099999999968</v>
      </c>
      <c r="F3" s="154">
        <v>16.172699999999988</v>
      </c>
      <c r="G3" s="154">
        <v>17.099499999999988</v>
      </c>
      <c r="H3" s="154">
        <v>17.822900000000001</v>
      </c>
      <c r="I3" s="154">
        <v>18.381600000000013</v>
      </c>
      <c r="J3" s="154">
        <v>18.86399999999999</v>
      </c>
      <c r="K3" s="154">
        <v>19.403699999999997</v>
      </c>
      <c r="L3" s="154">
        <v>20.093799999999995</v>
      </c>
      <c r="M3" s="154">
        <v>20.966500000000011</v>
      </c>
      <c r="N3" s="154">
        <v>21.979900000000011</v>
      </c>
      <c r="O3" s="154">
        <v>23.064899999999984</v>
      </c>
      <c r="P3" s="154">
        <v>24.119000000000035</v>
      </c>
      <c r="Q3" s="154">
        <v>25.07080000000002</v>
      </c>
      <c r="R3" s="154">
        <v>25.893500000000003</v>
      </c>
      <c r="S3" s="154">
        <v>26.616800000000005</v>
      </c>
      <c r="T3" s="154">
        <v>27.293999999999983</v>
      </c>
      <c r="U3" s="154">
        <v>28.004299999999958</v>
      </c>
      <c r="V3" s="154">
        <v>28.803200000000032</v>
      </c>
      <c r="W3" s="154">
        <v>29.708599999999986</v>
      </c>
      <c r="X3" s="154">
        <v>30.697000000000017</v>
      </c>
      <c r="Y3" s="154">
        <v>31.731700000000039</v>
      </c>
      <c r="Z3" s="154">
        <v>32.757999999999967</v>
      </c>
      <c r="AA3" s="154">
        <v>33.736499999999985</v>
      </c>
      <c r="AB3" s="154">
        <v>34.655999999999956</v>
      </c>
      <c r="AC3" s="154">
        <v>35.530099999999955</v>
      </c>
      <c r="AD3" s="154">
        <v>36.373176000000058</v>
      </c>
      <c r="AE3" s="154">
        <v>37.209006999999971</v>
      </c>
      <c r="AF3" s="154">
        <v>38.054941000000071</v>
      </c>
    </row>
    <row r="4" spans="1:32" x14ac:dyDescent="0.25">
      <c r="A4" s="154" t="s">
        <v>102</v>
      </c>
      <c r="B4" s="154">
        <v>3.2814500000000049</v>
      </c>
      <c r="C4" s="154">
        <v>3.2754299999999938</v>
      </c>
      <c r="D4" s="154">
        <v>3.2405899999999987</v>
      </c>
      <c r="E4" s="154">
        <v>3.1895799999999985</v>
      </c>
      <c r="F4" s="154">
        <v>3.1405900000000009</v>
      </c>
      <c r="G4" s="154">
        <v>3.1067400000000012</v>
      </c>
      <c r="H4" s="154">
        <v>3.092229999999998</v>
      </c>
      <c r="I4" s="154">
        <v>3.0930400000000002</v>
      </c>
      <c r="J4" s="154">
        <v>3.1037599999999976</v>
      </c>
      <c r="K4" s="154">
        <v>3.115580000000004</v>
      </c>
      <c r="L4" s="154">
        <v>3.1219700000000099</v>
      </c>
      <c r="M4" s="154">
        <v>3.122409999999991</v>
      </c>
      <c r="N4" s="154">
        <v>3.119030000000004</v>
      </c>
      <c r="O4" s="154">
        <v>3.1110099999999985</v>
      </c>
      <c r="P4" s="154">
        <v>3.0977500000000089</v>
      </c>
      <c r="Q4" s="154">
        <v>3.0791800000000027</v>
      </c>
      <c r="R4" s="154">
        <v>3.0543300000000002</v>
      </c>
      <c r="S4" s="154">
        <v>3.0239099999999968</v>
      </c>
      <c r="T4" s="154">
        <v>2.9916500000000044</v>
      </c>
      <c r="U4" s="154">
        <v>2.9626399999999973</v>
      </c>
      <c r="V4" s="154">
        <v>2.940529999999995</v>
      </c>
      <c r="W4" s="154">
        <v>2.9266599999999925</v>
      </c>
      <c r="X4" s="154">
        <v>2.9200400000000011</v>
      </c>
      <c r="Y4" s="154">
        <v>2.918979999999995</v>
      </c>
      <c r="Z4" s="154">
        <v>2.9207799999999975</v>
      </c>
      <c r="AA4" s="154">
        <v>2.9233500000000028</v>
      </c>
      <c r="AB4" s="154">
        <v>2.9263500000000042</v>
      </c>
      <c r="AC4" s="154">
        <v>2.930190000000005</v>
      </c>
      <c r="AD4" s="154">
        <v>2.9343630000000056</v>
      </c>
      <c r="AE4" s="154">
        <v>2.9384280000000027</v>
      </c>
      <c r="AF4" s="154">
        <v>2.9420339999999974</v>
      </c>
    </row>
    <row r="5" spans="1:32" x14ac:dyDescent="0.25">
      <c r="A5" s="154" t="s">
        <v>26</v>
      </c>
      <c r="B5" s="154">
        <v>25.912400000000019</v>
      </c>
      <c r="C5" s="154">
        <v>26.55430000000003</v>
      </c>
      <c r="D5" s="154">
        <v>27.181100000000029</v>
      </c>
      <c r="E5" s="154">
        <v>27.786300000000029</v>
      </c>
      <c r="F5" s="154">
        <v>28.362299999999962</v>
      </c>
      <c r="G5" s="154">
        <v>28.904300000000006</v>
      </c>
      <c r="H5" s="154">
        <v>29.411399999999976</v>
      </c>
      <c r="I5" s="154">
        <v>29.886800000000033</v>
      </c>
      <c r="J5" s="154">
        <v>30.335700000000038</v>
      </c>
      <c r="K5" s="154">
        <v>30.765600000000006</v>
      </c>
      <c r="L5" s="154">
        <v>31.183699999999952</v>
      </c>
      <c r="M5" s="154">
        <v>31.59220000000003</v>
      </c>
      <c r="N5" s="154">
        <v>31.995000000000019</v>
      </c>
      <c r="O5" s="154">
        <v>32.403500000000008</v>
      </c>
      <c r="P5" s="154">
        <v>32.831100000000063</v>
      </c>
      <c r="Q5" s="154">
        <v>33.288400000000053</v>
      </c>
      <c r="R5" s="154">
        <v>33.777899999999995</v>
      </c>
      <c r="S5" s="154">
        <v>34.300100000000015</v>
      </c>
      <c r="T5" s="154">
        <v>34.860700000000023</v>
      </c>
      <c r="U5" s="154">
        <v>35.465799999999973</v>
      </c>
      <c r="V5" s="154">
        <v>36.117599999999953</v>
      </c>
      <c r="W5" s="154">
        <v>36.819599999999966</v>
      </c>
      <c r="X5" s="154">
        <v>37.56580000000006</v>
      </c>
      <c r="Y5" s="154">
        <v>38.338600000000028</v>
      </c>
      <c r="Z5" s="154">
        <v>39.113299999999995</v>
      </c>
      <c r="AA5" s="154">
        <v>39.871500000000054</v>
      </c>
      <c r="AB5" s="154">
        <v>40.606100000000012</v>
      </c>
      <c r="AC5" s="154">
        <v>41.31809999999998</v>
      </c>
      <c r="AD5" s="154">
        <v>42.008054000000001</v>
      </c>
      <c r="AE5" s="154">
        <v>42.679018000000049</v>
      </c>
      <c r="AF5" s="154">
        <v>43.33325500000003</v>
      </c>
    </row>
    <row r="6" spans="1:32" x14ac:dyDescent="0.25">
      <c r="A6" s="154" t="s">
        <v>19</v>
      </c>
      <c r="B6" s="154">
        <v>12.171400000000002</v>
      </c>
      <c r="C6" s="154">
        <v>12.553400000000003</v>
      </c>
      <c r="D6" s="154">
        <v>12.968299999999992</v>
      </c>
      <c r="E6" s="154">
        <v>13.403699999999997</v>
      </c>
      <c r="F6" s="154">
        <v>13.841299999999999</v>
      </c>
      <c r="G6" s="154">
        <v>14.268999999999986</v>
      </c>
      <c r="H6" s="154">
        <v>14.682299999999962</v>
      </c>
      <c r="I6" s="154">
        <v>15.08899999999999</v>
      </c>
      <c r="J6" s="154">
        <v>15.504299999999935</v>
      </c>
      <c r="K6" s="154">
        <v>15.949800000000005</v>
      </c>
      <c r="L6" s="154">
        <v>16.440900000000074</v>
      </c>
      <c r="M6" s="154">
        <v>16.983300000000003</v>
      </c>
      <c r="N6" s="154">
        <v>17.572600000000005</v>
      </c>
      <c r="O6" s="154">
        <v>18.203400000000006</v>
      </c>
      <c r="P6" s="154">
        <v>18.8657</v>
      </c>
      <c r="Q6" s="154">
        <v>19.552500000000006</v>
      </c>
      <c r="R6" s="154">
        <v>20.2624</v>
      </c>
      <c r="S6" s="154">
        <v>20.997699999999995</v>
      </c>
      <c r="T6" s="154">
        <v>21.759400000000014</v>
      </c>
      <c r="U6" s="154">
        <v>22.549499999999991</v>
      </c>
      <c r="V6" s="154">
        <v>23.369100000000039</v>
      </c>
      <c r="W6" s="154">
        <v>24.218600000000006</v>
      </c>
      <c r="X6" s="154">
        <v>25.096199999999996</v>
      </c>
      <c r="Y6" s="154">
        <v>25.998299999999919</v>
      </c>
      <c r="Z6" s="154">
        <v>26.920500000000043</v>
      </c>
      <c r="AA6" s="154">
        <v>27.859300000000051</v>
      </c>
      <c r="AB6" s="154">
        <v>28.813499999999948</v>
      </c>
      <c r="AC6" s="154">
        <v>29.784200000000006</v>
      </c>
      <c r="AD6" s="154">
        <v>30.774204999999998</v>
      </c>
      <c r="AE6" s="154">
        <v>31.787566000000012</v>
      </c>
      <c r="AF6" s="154">
        <v>32.827400999999981</v>
      </c>
    </row>
    <row r="7" spans="1:32" x14ac:dyDescent="0.25">
      <c r="A7" s="154" t="s">
        <v>115</v>
      </c>
      <c r="B7" s="154">
        <v>8.3339999999999977E-3</v>
      </c>
      <c r="C7" s="154">
        <v>8.6660000000000036E-3</v>
      </c>
      <c r="D7" s="154">
        <v>8.9809999999999994E-3</v>
      </c>
      <c r="E7" s="154">
        <v>9.2660000000000416E-3</v>
      </c>
      <c r="F7" s="154">
        <v>9.5369999999999899E-3</v>
      </c>
      <c r="G7" s="154">
        <v>9.8019999999999895E-3</v>
      </c>
      <c r="H7" s="154">
        <v>1.0057999999999973E-2</v>
      </c>
      <c r="I7" s="154">
        <v>1.030299999999997E-2</v>
      </c>
      <c r="J7" s="154">
        <v>1.0547999999999955E-2</v>
      </c>
      <c r="K7" s="154">
        <v>1.0793000000000001E-2</v>
      </c>
      <c r="L7" s="154">
        <v>1.1070000000000036E-2</v>
      </c>
      <c r="M7" s="154">
        <v>1.1371999999999978E-2</v>
      </c>
      <c r="N7" s="154">
        <v>1.1692000000000001E-2</v>
      </c>
      <c r="O7" s="154">
        <v>1.2021000000000011E-2</v>
      </c>
      <c r="P7" s="154">
        <v>1.2338999999999965E-2</v>
      </c>
      <c r="Q7" s="154">
        <v>1.2637999999999974E-2</v>
      </c>
      <c r="R7" s="154">
        <v>1.2902999999999998E-2</v>
      </c>
      <c r="S7" s="154">
        <v>1.3150000000000004E-2</v>
      </c>
      <c r="T7" s="154">
        <v>1.3359999999999943E-2</v>
      </c>
      <c r="U7" s="154">
        <v>1.3565000000000037E-2</v>
      </c>
      <c r="V7" s="154">
        <v>1.3769000000000003E-2</v>
      </c>
      <c r="W7" s="154">
        <v>1.3951000000000036E-2</v>
      </c>
      <c r="X7" s="154">
        <v>1.412899999999998E-2</v>
      </c>
      <c r="Y7" s="154">
        <v>1.4298999999999982E-2</v>
      </c>
      <c r="Z7" s="154">
        <v>1.4458999999999979E-2</v>
      </c>
      <c r="AA7" s="154">
        <v>1.4611000000000004E-2</v>
      </c>
      <c r="AB7" s="154">
        <v>1.4763999999999994E-2</v>
      </c>
      <c r="AC7" s="154">
        <v>1.4909000000000006E-2</v>
      </c>
      <c r="AD7" s="154">
        <v>1.5045000000000005E-2</v>
      </c>
      <c r="AE7" s="154">
        <v>1.5173999999999993E-2</v>
      </c>
      <c r="AF7" s="154">
        <v>1.5282999999999962E-2</v>
      </c>
    </row>
    <row r="8" spans="1:32" x14ac:dyDescent="0.25">
      <c r="A8" s="154" t="s">
        <v>116</v>
      </c>
      <c r="B8" s="154">
        <v>6.669599999999995E-2</v>
      </c>
      <c r="C8" s="154">
        <v>6.730700000000002E-2</v>
      </c>
      <c r="D8" s="154">
        <v>6.8426999999999988E-2</v>
      </c>
      <c r="E8" s="154">
        <v>6.9937999999999959E-2</v>
      </c>
      <c r="F8" s="154">
        <v>7.1718999999999963E-2</v>
      </c>
      <c r="G8" s="154">
        <v>7.3619000000000018E-2</v>
      </c>
      <c r="H8" s="154">
        <v>7.5627999999999931E-2</v>
      </c>
      <c r="I8" s="154">
        <v>7.7739000000000016E-2</v>
      </c>
      <c r="J8" s="154">
        <v>7.985099999999995E-2</v>
      </c>
      <c r="K8" s="154">
        <v>8.1831000000000029E-2</v>
      </c>
      <c r="L8" s="154">
        <v>8.3584000000000047E-2</v>
      </c>
      <c r="M8" s="154">
        <v>8.5056999999999952E-2</v>
      </c>
      <c r="N8" s="154">
        <v>8.6265999999999995E-2</v>
      </c>
      <c r="O8" s="154">
        <v>8.7293000000000037E-2</v>
      </c>
      <c r="P8" s="154">
        <v>8.8256999999999974E-2</v>
      </c>
      <c r="Q8" s="154">
        <v>8.9252999999999971E-2</v>
      </c>
      <c r="R8" s="154">
        <v>9.0300999999999992E-2</v>
      </c>
      <c r="S8" s="154">
        <v>9.1380999999999948E-2</v>
      </c>
      <c r="T8" s="154">
        <v>9.2477999999999963E-2</v>
      </c>
      <c r="U8" s="154">
        <v>9.3580999999999956E-2</v>
      </c>
      <c r="V8" s="154">
        <v>9.4660999999999967E-2</v>
      </c>
      <c r="W8" s="154">
        <v>9.5718999999999985E-2</v>
      </c>
      <c r="X8" s="154">
        <v>9.6777000000000057E-2</v>
      </c>
      <c r="Y8" s="154">
        <v>9.7824000000000036E-2</v>
      </c>
      <c r="Z8" s="154">
        <v>9.8874999999999949E-2</v>
      </c>
      <c r="AA8" s="154">
        <v>9.9922999999999998E-2</v>
      </c>
      <c r="AB8" s="154">
        <v>0.1009629999999999</v>
      </c>
      <c r="AC8" s="154">
        <v>0.10201199999999989</v>
      </c>
      <c r="AD8" s="154">
        <v>0.10304999999999996</v>
      </c>
      <c r="AE8" s="154">
        <v>0.10408400000000002</v>
      </c>
      <c r="AF8" s="154">
        <v>0.10511000000000006</v>
      </c>
    </row>
    <row r="9" spans="1:32" x14ac:dyDescent="0.25">
      <c r="A9" s="154" t="s">
        <v>144</v>
      </c>
      <c r="B9" s="154">
        <v>32.729700000000001</v>
      </c>
      <c r="C9" s="154">
        <v>33.193900000000021</v>
      </c>
      <c r="D9" s="154">
        <v>33.655200000000001</v>
      </c>
      <c r="E9" s="154">
        <v>34.110899999999987</v>
      </c>
      <c r="F9" s="154">
        <v>34.558099999999975</v>
      </c>
      <c r="G9" s="154">
        <v>34.994800000000005</v>
      </c>
      <c r="H9" s="154">
        <v>35.41970000000002</v>
      </c>
      <c r="I9" s="154">
        <v>35.834000000000003</v>
      </c>
      <c r="J9" s="154">
        <v>36.241599999999977</v>
      </c>
      <c r="K9" s="154">
        <v>36.648100000000014</v>
      </c>
      <c r="L9" s="154">
        <v>37.057499999999948</v>
      </c>
      <c r="M9" s="154">
        <v>37.471500000000049</v>
      </c>
      <c r="N9" s="154">
        <v>37.889399999999974</v>
      </c>
      <c r="O9" s="154">
        <v>38.309400000000018</v>
      </c>
      <c r="P9" s="154">
        <v>38.728699999999954</v>
      </c>
      <c r="Q9" s="154">
        <v>39.145500000000041</v>
      </c>
      <c r="R9" s="154">
        <v>39.558900000000037</v>
      </c>
      <c r="S9" s="154">
        <v>39.970199999999984</v>
      </c>
      <c r="T9" s="154">
        <v>40.382400000000018</v>
      </c>
      <c r="U9" s="154">
        <v>40.799400000000006</v>
      </c>
      <c r="V9" s="154">
        <v>41.223900000000015</v>
      </c>
      <c r="W9" s="154">
        <v>41.656899999999972</v>
      </c>
      <c r="X9" s="154">
        <v>42.096699999999977</v>
      </c>
      <c r="Y9" s="154">
        <v>42.539899999999975</v>
      </c>
      <c r="Z9" s="154">
        <v>42.981500000000025</v>
      </c>
      <c r="AA9" s="154">
        <v>43.417800000000028</v>
      </c>
      <c r="AB9" s="154">
        <v>43.847400000000036</v>
      </c>
      <c r="AC9" s="154">
        <v>44.270999999999972</v>
      </c>
      <c r="AD9" s="154">
        <v>44.688864000000052</v>
      </c>
      <c r="AE9" s="154">
        <v>45.101780999999974</v>
      </c>
      <c r="AF9" s="154">
        <v>45.510398999999957</v>
      </c>
    </row>
    <row r="10" spans="1:32" x14ac:dyDescent="0.25">
      <c r="A10" s="154" t="s">
        <v>71</v>
      </c>
      <c r="B10" s="154">
        <v>3.5381600000000044</v>
      </c>
      <c r="C10" s="154">
        <v>3.505249999999998</v>
      </c>
      <c r="D10" s="154">
        <v>3.4428100000000028</v>
      </c>
      <c r="E10" s="154">
        <v>3.3631000000000069</v>
      </c>
      <c r="F10" s="154">
        <v>3.2836600000000025</v>
      </c>
      <c r="G10" s="154">
        <v>3.2173400000000134</v>
      </c>
      <c r="H10" s="154">
        <v>3.1682199999999989</v>
      </c>
      <c r="I10" s="154">
        <v>3.1330899999999953</v>
      </c>
      <c r="J10" s="154">
        <v>3.108679999999997</v>
      </c>
      <c r="K10" s="154">
        <v>3.0890200000000116</v>
      </c>
      <c r="L10" s="154">
        <v>3.0695899999999878</v>
      </c>
      <c r="M10" s="154">
        <v>3.0506600000000024</v>
      </c>
      <c r="N10" s="154">
        <v>3.0339000000000045</v>
      </c>
      <c r="O10" s="154">
        <v>3.0178099999999963</v>
      </c>
      <c r="P10" s="154">
        <v>3.00061</v>
      </c>
      <c r="Q10" s="154">
        <v>2.9812599999999905</v>
      </c>
      <c r="R10" s="154">
        <v>2.9584999999999901</v>
      </c>
      <c r="S10" s="154">
        <v>2.9330599999999989</v>
      </c>
      <c r="T10" s="154">
        <v>2.9082199999999974</v>
      </c>
      <c r="U10" s="154">
        <v>2.888580000000005</v>
      </c>
      <c r="V10" s="154">
        <v>2.8773100000000036</v>
      </c>
      <c r="W10" s="154">
        <v>2.8755800000000007</v>
      </c>
      <c r="X10" s="154">
        <v>2.8819200000000005</v>
      </c>
      <c r="Y10" s="154">
        <v>2.8935099999999938</v>
      </c>
      <c r="Z10" s="154">
        <v>2.9062199999999967</v>
      </c>
      <c r="AA10" s="154">
        <v>2.9169500000000044</v>
      </c>
      <c r="AB10" s="154">
        <v>2.9248199999999978</v>
      </c>
      <c r="AC10" s="154">
        <v>2.9304500000000022</v>
      </c>
      <c r="AD10" s="154">
        <v>2.9341519999999983</v>
      </c>
      <c r="AE10" s="154">
        <v>2.9367059999999956</v>
      </c>
      <c r="AF10" s="154">
        <v>2.9386790000000063</v>
      </c>
    </row>
    <row r="11" spans="1:32" x14ac:dyDescent="0.25">
      <c r="A11" s="154" t="s">
        <v>117</v>
      </c>
      <c r="B11" s="154">
        <v>6.2148999999999961E-2</v>
      </c>
      <c r="C11" s="154">
        <v>6.4622000000000041E-2</v>
      </c>
      <c r="D11" s="154">
        <v>6.8235000000000032E-2</v>
      </c>
      <c r="E11" s="154">
        <v>7.2504000000000027E-2</v>
      </c>
      <c r="F11" s="154">
        <v>7.6700000000000046E-2</v>
      </c>
      <c r="G11" s="154">
        <v>8.0324000000000007E-2</v>
      </c>
      <c r="H11" s="154">
        <v>8.3200000000000038E-2</v>
      </c>
      <c r="I11" s="154">
        <v>8.5451000000000013E-2</v>
      </c>
      <c r="J11" s="154">
        <v>8.7277000000000007E-2</v>
      </c>
      <c r="K11" s="154">
        <v>8.9005000000000029E-2</v>
      </c>
      <c r="L11" s="154">
        <v>9.0853000000000003E-2</v>
      </c>
      <c r="M11" s="154">
        <v>9.2898000000000008E-2</v>
      </c>
      <c r="N11" s="154">
        <v>9.4991999999999993E-2</v>
      </c>
      <c r="O11" s="154">
        <v>9.7017000000000159E-2</v>
      </c>
      <c r="P11" s="154">
        <v>9.8736999999999756E-2</v>
      </c>
      <c r="Q11" s="154">
        <v>0.10003099999999984</v>
      </c>
      <c r="R11" s="154">
        <v>0.10083200000000014</v>
      </c>
      <c r="S11" s="154">
        <v>0.10121999999999973</v>
      </c>
      <c r="T11" s="154">
        <v>0.10135300000000004</v>
      </c>
      <c r="U11" s="154">
        <v>0.1014530000000002</v>
      </c>
      <c r="V11" s="154">
        <v>0.10166899999999998</v>
      </c>
      <c r="W11" s="154">
        <v>0.10205300000000005</v>
      </c>
      <c r="X11" s="154">
        <v>0.1025769999999997</v>
      </c>
      <c r="Y11" s="154">
        <v>0.10318700000000003</v>
      </c>
      <c r="Z11" s="154">
        <v>0.10379500000000022</v>
      </c>
      <c r="AA11" s="154">
        <v>0.10434100000000003</v>
      </c>
      <c r="AB11" s="154">
        <v>0.10482200000000053</v>
      </c>
      <c r="AC11" s="154">
        <v>0.10526399999999998</v>
      </c>
      <c r="AD11" s="154">
        <v>0.10567000000000003</v>
      </c>
      <c r="AE11" s="154">
        <v>0.10605300000000005</v>
      </c>
      <c r="AF11" s="154">
        <v>0.10643800000000007</v>
      </c>
    </row>
    <row r="12" spans="1:32" x14ac:dyDescent="0.25">
      <c r="A12" s="154" t="s">
        <v>159</v>
      </c>
      <c r="B12" s="154">
        <v>17.041399999999999</v>
      </c>
      <c r="C12" s="154">
        <v>17.271900000000002</v>
      </c>
      <c r="D12" s="154">
        <v>17.48590000000004</v>
      </c>
      <c r="E12" s="154">
        <v>17.687499999999972</v>
      </c>
      <c r="F12" s="154">
        <v>17.882700000000039</v>
      </c>
      <c r="G12" s="154">
        <v>18.076699999999988</v>
      </c>
      <c r="H12" s="154">
        <v>18.271699999999996</v>
      </c>
      <c r="I12" s="154">
        <v>18.467599999999976</v>
      </c>
      <c r="J12" s="154">
        <v>18.66499999999996</v>
      </c>
      <c r="K12" s="154">
        <v>18.864099999999972</v>
      </c>
      <c r="L12" s="154">
        <v>19.065800000000021</v>
      </c>
      <c r="M12" s="154">
        <v>19.268500000000056</v>
      </c>
      <c r="N12" s="154">
        <v>19.475199999999941</v>
      </c>
      <c r="O12" s="154">
        <v>19.697000000000006</v>
      </c>
      <c r="P12" s="154">
        <v>19.948400000000031</v>
      </c>
      <c r="Q12" s="154">
        <v>20.238900000000022</v>
      </c>
      <c r="R12" s="154">
        <v>20.573600000000013</v>
      </c>
      <c r="S12" s="154">
        <v>20.946700000000032</v>
      </c>
      <c r="T12" s="154">
        <v>21.342500000000037</v>
      </c>
      <c r="U12" s="154">
        <v>21.738999999999994</v>
      </c>
      <c r="V12" s="154">
        <v>22.120099999999972</v>
      </c>
      <c r="W12" s="154">
        <v>22.479800000000044</v>
      </c>
      <c r="X12" s="154">
        <v>22.821800000000017</v>
      </c>
      <c r="Y12" s="154">
        <v>23.150700000000015</v>
      </c>
      <c r="Z12" s="154">
        <v>23.474700000000031</v>
      </c>
      <c r="AA12" s="154">
        <v>23.799599999999927</v>
      </c>
      <c r="AB12" s="154">
        <v>24.12579999999997</v>
      </c>
      <c r="AC12" s="154">
        <v>24.450600000000044</v>
      </c>
      <c r="AD12" s="154">
        <v>24.772247000000032</v>
      </c>
      <c r="AE12" s="154">
        <v>25.08863599999999</v>
      </c>
      <c r="AF12" s="154">
        <v>25.398177000000008</v>
      </c>
    </row>
    <row r="13" spans="1:32" x14ac:dyDescent="0.25">
      <c r="A13" s="154" t="s">
        <v>110</v>
      </c>
      <c r="B13" s="154">
        <v>7.7239499999999932</v>
      </c>
      <c r="C13" s="154">
        <v>7.7727000000000039</v>
      </c>
      <c r="D13" s="154">
        <v>7.8309299999999995</v>
      </c>
      <c r="E13" s="154">
        <v>7.8920899999999961</v>
      </c>
      <c r="F13" s="154">
        <v>7.9472099999999966</v>
      </c>
      <c r="G13" s="154">
        <v>7.9901199999999966</v>
      </c>
      <c r="H13" s="154">
        <v>8.0178599999999935</v>
      </c>
      <c r="I13" s="154">
        <v>8.0328799999999987</v>
      </c>
      <c r="J13" s="154">
        <v>8.0410499999999878</v>
      </c>
      <c r="K13" s="154">
        <v>8.0511100000000067</v>
      </c>
      <c r="L13" s="154">
        <v>8.0692799999999991</v>
      </c>
      <c r="M13" s="154">
        <v>8.0977499999999996</v>
      </c>
      <c r="N13" s="154">
        <v>8.1344099999999937</v>
      </c>
      <c r="O13" s="154">
        <v>8.1758500000000076</v>
      </c>
      <c r="P13" s="154">
        <v>8.2168100000000006</v>
      </c>
      <c r="Q13" s="154">
        <v>8.2536499999999986</v>
      </c>
      <c r="R13" s="154">
        <v>8.2847399999999904</v>
      </c>
      <c r="S13" s="154">
        <v>8.311780000000013</v>
      </c>
      <c r="T13" s="154">
        <v>8.3384499999999928</v>
      </c>
      <c r="U13" s="154">
        <v>8.3700399999999977</v>
      </c>
      <c r="V13" s="154">
        <v>8.4099500000000056</v>
      </c>
      <c r="W13" s="154">
        <v>8.4598600000000079</v>
      </c>
      <c r="X13" s="154">
        <v>8.5175499999999946</v>
      </c>
      <c r="Y13" s="154">
        <v>8.5777800000000042</v>
      </c>
      <c r="Z13" s="154">
        <v>8.6332199999999872</v>
      </c>
      <c r="AA13" s="154">
        <v>8.6786599999999865</v>
      </c>
      <c r="AB13" s="154">
        <v>8.7121399999999873</v>
      </c>
      <c r="AC13" s="154">
        <v>8.7354499999999966</v>
      </c>
      <c r="AD13" s="154">
        <v>8.7518200000000022</v>
      </c>
      <c r="AE13" s="154">
        <v>8.7662009999999864</v>
      </c>
      <c r="AF13" s="154">
        <v>8.7822100000000027</v>
      </c>
    </row>
    <row r="14" spans="1:32" x14ac:dyDescent="0.25">
      <c r="A14" s="154" t="s">
        <v>195</v>
      </c>
      <c r="B14" s="154">
        <v>7.2427700000000055</v>
      </c>
      <c r="C14" s="154">
        <v>7.3579600000000056</v>
      </c>
      <c r="D14" s="154">
        <v>7.4719300000000031</v>
      </c>
      <c r="E14" s="154">
        <v>7.5817600000000018</v>
      </c>
      <c r="F14" s="154">
        <v>7.6837100000000049</v>
      </c>
      <c r="G14" s="154">
        <v>7.7754300000000089</v>
      </c>
      <c r="H14" s="154">
        <v>7.8555500000000009</v>
      </c>
      <c r="I14" s="154">
        <v>7.9256699999999976</v>
      </c>
      <c r="J14" s="154">
        <v>7.9899000000000067</v>
      </c>
      <c r="K14" s="154">
        <v>8.0541300000000007</v>
      </c>
      <c r="L14" s="154">
        <v>8.1227399999999896</v>
      </c>
      <c r="M14" s="154">
        <v>8.1972800000000099</v>
      </c>
      <c r="N14" s="154">
        <v>8.2770100000000006</v>
      </c>
      <c r="O14" s="154">
        <v>8.3613599999999977</v>
      </c>
      <c r="P14" s="154">
        <v>8.4488799999999991</v>
      </c>
      <c r="Q14" s="154">
        <v>8.5386100000000091</v>
      </c>
      <c r="R14" s="154">
        <v>8.6301900000000025</v>
      </c>
      <c r="S14" s="154">
        <v>8.7243000000000066</v>
      </c>
      <c r="T14" s="154">
        <v>8.8219100000000044</v>
      </c>
      <c r="U14" s="154">
        <v>8.9244099999999911</v>
      </c>
      <c r="V14" s="154">
        <v>9.0324599999999915</v>
      </c>
      <c r="W14" s="154">
        <v>9.1463799999999882</v>
      </c>
      <c r="X14" s="154">
        <v>9.26492</v>
      </c>
      <c r="Y14" s="154">
        <v>9.3852899999999959</v>
      </c>
      <c r="Z14" s="154">
        <v>9.5037699999999852</v>
      </c>
      <c r="AA14" s="154">
        <v>9.6174799999999987</v>
      </c>
      <c r="AB14" s="154">
        <v>9.7253800000000048</v>
      </c>
      <c r="AC14" s="154">
        <v>9.827590000000006</v>
      </c>
      <c r="AD14" s="154">
        <v>9.9239140000000052</v>
      </c>
      <c r="AE14" s="154">
        <v>10.014575000000008</v>
      </c>
      <c r="AF14" s="154">
        <v>10.099742999999991</v>
      </c>
    </row>
    <row r="15" spans="1:32" x14ac:dyDescent="0.25">
      <c r="A15" s="154" t="s">
        <v>118</v>
      </c>
      <c r="B15" s="154">
        <v>0.25633599999999956</v>
      </c>
      <c r="C15" s="154">
        <v>0.26111600000000013</v>
      </c>
      <c r="D15" s="154">
        <v>0.26613399999999998</v>
      </c>
      <c r="E15" s="154">
        <v>0.27116500000000021</v>
      </c>
      <c r="F15" s="154">
        <v>0.27589499999999978</v>
      </c>
      <c r="G15" s="154">
        <v>0.28015000000000001</v>
      </c>
      <c r="H15" s="154">
        <v>0.28379000000000082</v>
      </c>
      <c r="I15" s="154">
        <v>0.28697000000000034</v>
      </c>
      <c r="J15" s="154">
        <v>0.29006000000000087</v>
      </c>
      <c r="K15" s="154">
        <v>0.29357199999999994</v>
      </c>
      <c r="L15" s="154">
        <v>0.29788999999999904</v>
      </c>
      <c r="M15" s="154">
        <v>0.30313499999999904</v>
      </c>
      <c r="N15" s="154">
        <v>0.30915700000000024</v>
      </c>
      <c r="O15" s="154">
        <v>0.3157459999999998</v>
      </c>
      <c r="P15" s="154">
        <v>0.32252600000000031</v>
      </c>
      <c r="Q15" s="154">
        <v>0.3292489999999999</v>
      </c>
      <c r="R15" s="154">
        <v>0.33583000000000018</v>
      </c>
      <c r="S15" s="154">
        <v>0.34232799999999985</v>
      </c>
      <c r="T15" s="154">
        <v>0.34867599999999999</v>
      </c>
      <c r="U15" s="154">
        <v>0.35485600000000006</v>
      </c>
      <c r="V15" s="154">
        <v>0.36083199999999976</v>
      </c>
      <c r="W15" s="154">
        <v>0.36656800000000012</v>
      </c>
      <c r="X15" s="154">
        <v>0.37203900000000018</v>
      </c>
      <c r="Y15" s="154">
        <v>0.37723999999999991</v>
      </c>
      <c r="Z15" s="154">
        <v>0.38216900000000026</v>
      </c>
      <c r="AA15" s="154">
        <v>0.38683800000000007</v>
      </c>
      <c r="AB15" s="154">
        <v>0.39123199999999997</v>
      </c>
      <c r="AC15" s="154">
        <v>0.39536099999999991</v>
      </c>
      <c r="AD15" s="154">
        <v>0.39928500000000006</v>
      </c>
      <c r="AE15" s="154">
        <v>0.40309500000000037</v>
      </c>
      <c r="AF15" s="154">
        <v>0.40683900000000028</v>
      </c>
    </row>
    <row r="16" spans="1:32" x14ac:dyDescent="0.25">
      <c r="A16" s="154" t="s">
        <v>72</v>
      </c>
      <c r="B16" s="154">
        <v>0.49593100000000029</v>
      </c>
      <c r="C16" s="154">
        <v>0.50976500000000102</v>
      </c>
      <c r="D16" s="154">
        <v>0.52308699999999986</v>
      </c>
      <c r="E16" s="154">
        <v>0.53621300000000016</v>
      </c>
      <c r="F16" s="154">
        <v>0.54958799999999919</v>
      </c>
      <c r="G16" s="154">
        <v>0.56369900000000073</v>
      </c>
      <c r="H16" s="154">
        <v>0.57866799999999963</v>
      </c>
      <c r="I16" s="154">
        <v>0.59493000000000007</v>
      </c>
      <c r="J16" s="154">
        <v>0.61370200000000019</v>
      </c>
      <c r="K16" s="154">
        <v>0.63654499999999992</v>
      </c>
      <c r="L16" s="154">
        <v>0.66461400000000026</v>
      </c>
      <c r="M16" s="154">
        <v>0.69754899999999886</v>
      </c>
      <c r="N16" s="154">
        <v>0.73514800000000036</v>
      </c>
      <c r="O16" s="154">
        <v>0.77871100000000071</v>
      </c>
      <c r="P16" s="154">
        <v>0.82984799999999825</v>
      </c>
      <c r="Q16" s="154">
        <v>0.88916799999999996</v>
      </c>
      <c r="R16" s="154">
        <v>0.95841400000000154</v>
      </c>
      <c r="S16" s="154">
        <v>1.0358899999999982</v>
      </c>
      <c r="T16" s="154">
        <v>1.1145900000000006</v>
      </c>
      <c r="U16" s="154">
        <v>1.1850299999999998</v>
      </c>
      <c r="V16" s="154">
        <v>1.2408600000000012</v>
      </c>
      <c r="W16" s="154">
        <v>1.27827</v>
      </c>
      <c r="X16" s="154">
        <v>1.3002200000000015</v>
      </c>
      <c r="Y16" s="154">
        <v>1.3154099999999984</v>
      </c>
      <c r="Z16" s="154">
        <v>1.336399999999998</v>
      </c>
      <c r="AA16" s="154">
        <v>1.3718599999999974</v>
      </c>
      <c r="AB16" s="154">
        <v>1.4251699999999989</v>
      </c>
      <c r="AC16" s="154">
        <v>1.4925799999999991</v>
      </c>
      <c r="AD16" s="154">
        <v>1.5669929999999987</v>
      </c>
      <c r="AE16" s="154">
        <v>1.6378959999999976</v>
      </c>
      <c r="AF16" s="154">
        <v>1.6977649999999969</v>
      </c>
    </row>
    <row r="17" spans="1:32" x14ac:dyDescent="0.25">
      <c r="A17" s="154" t="s">
        <v>57</v>
      </c>
      <c r="B17" s="154">
        <v>106.18899999999969</v>
      </c>
      <c r="C17" s="154">
        <v>108.72699999999969</v>
      </c>
      <c r="D17" s="154">
        <v>111.22199999999981</v>
      </c>
      <c r="E17" s="154">
        <v>113.69500000000029</v>
      </c>
      <c r="F17" s="154">
        <v>116.18200000000023</v>
      </c>
      <c r="G17" s="154">
        <v>118.70700000000008</v>
      </c>
      <c r="H17" s="154">
        <v>121.2699999999998</v>
      </c>
      <c r="I17" s="154">
        <v>123.85500000000003</v>
      </c>
      <c r="J17" s="154">
        <v>126.44800000000002</v>
      </c>
      <c r="K17" s="154">
        <v>129.0299999999998</v>
      </c>
      <c r="L17" s="154">
        <v>131.58099999999968</v>
      </c>
      <c r="M17" s="154">
        <v>134.1070000000002</v>
      </c>
      <c r="N17" s="154">
        <v>136.60100000000008</v>
      </c>
      <c r="O17" s="154">
        <v>139.01900000000023</v>
      </c>
      <c r="P17" s="154">
        <v>141.3070000000001</v>
      </c>
      <c r="Q17" s="154">
        <v>143.43100000000001</v>
      </c>
      <c r="R17" s="154">
        <v>145.36800000000011</v>
      </c>
      <c r="S17" s="154">
        <v>147.13900000000032</v>
      </c>
      <c r="T17" s="154">
        <v>148.80600000000013</v>
      </c>
      <c r="U17" s="154">
        <v>150.45499999999981</v>
      </c>
      <c r="V17" s="154">
        <v>152.14900000000009</v>
      </c>
      <c r="W17" s="154">
        <v>153.91200000000006</v>
      </c>
      <c r="X17" s="154">
        <v>155.72699999999989</v>
      </c>
      <c r="Y17" s="154">
        <v>157.57099999999997</v>
      </c>
      <c r="Z17" s="154">
        <v>159.40499999999983</v>
      </c>
      <c r="AA17" s="154">
        <v>161.20099999999977</v>
      </c>
      <c r="AB17" s="154">
        <v>162.95200000000003</v>
      </c>
      <c r="AC17" s="154">
        <v>164.6699999999999</v>
      </c>
      <c r="AD17" s="154">
        <v>166.36814899999999</v>
      </c>
      <c r="AE17" s="154">
        <v>168.06591999999989</v>
      </c>
      <c r="AF17" s="154">
        <v>169.77530900000008</v>
      </c>
    </row>
    <row r="18" spans="1:32" x14ac:dyDescent="0.25">
      <c r="A18" s="154" t="s">
        <v>119</v>
      </c>
      <c r="B18" s="154">
        <v>0.26037399999999983</v>
      </c>
      <c r="C18" s="154">
        <v>0.26127500000000015</v>
      </c>
      <c r="D18" s="154">
        <v>0.26218399999999992</v>
      </c>
      <c r="E18" s="154">
        <v>0.2630889999999998</v>
      </c>
      <c r="F18" s="154">
        <v>0.26401500000000022</v>
      </c>
      <c r="G18" s="154">
        <v>0.26495899999999989</v>
      </c>
      <c r="H18" s="154">
        <v>0.26594199999999985</v>
      </c>
      <c r="I18" s="154">
        <v>0.26694499999999977</v>
      </c>
      <c r="J18" s="154">
        <v>0.26794999999999969</v>
      </c>
      <c r="K18" s="154">
        <v>0.26892199999999994</v>
      </c>
      <c r="L18" s="154">
        <v>0.26984699999999995</v>
      </c>
      <c r="M18" s="154">
        <v>0.27068499999999984</v>
      </c>
      <c r="N18" s="154">
        <v>0.27147799999999994</v>
      </c>
      <c r="O18" s="154">
        <v>0.27225799999999983</v>
      </c>
      <c r="P18" s="154">
        <v>0.27309099999999986</v>
      </c>
      <c r="Q18" s="154">
        <v>0.27400900000000011</v>
      </c>
      <c r="R18" s="154">
        <v>0.27503900000000014</v>
      </c>
      <c r="S18" s="154">
        <v>0.27615000000000028</v>
      </c>
      <c r="T18" s="154">
        <v>0.2773189999999997</v>
      </c>
      <c r="U18" s="154">
        <v>0.27847000000000022</v>
      </c>
      <c r="V18" s="154">
        <v>0.27956899999999996</v>
      </c>
      <c r="W18" s="154">
        <v>0.28060100000000027</v>
      </c>
      <c r="X18" s="154">
        <v>0.28158499999999997</v>
      </c>
      <c r="Y18" s="154">
        <v>0.28250899999999995</v>
      </c>
      <c r="Z18" s="154">
        <v>0.28338500000000005</v>
      </c>
      <c r="AA18" s="154">
        <v>0.28421700000000016</v>
      </c>
      <c r="AB18" s="154">
        <v>0.28499599999999981</v>
      </c>
      <c r="AC18" s="154">
        <v>0.28571899999999989</v>
      </c>
      <c r="AD18" s="154">
        <v>0.28638799999999964</v>
      </c>
      <c r="AE18" s="154">
        <v>0.28700999999999977</v>
      </c>
      <c r="AF18" s="154">
        <v>0.28756799999999982</v>
      </c>
    </row>
    <row r="19" spans="1:32" x14ac:dyDescent="0.25">
      <c r="A19" s="154" t="s">
        <v>85</v>
      </c>
      <c r="B19" s="154">
        <v>10.216800000000006</v>
      </c>
      <c r="C19" s="154">
        <v>10.226500000000042</v>
      </c>
      <c r="D19" s="154">
        <v>10.219900000000001</v>
      </c>
      <c r="E19" s="154">
        <v>10.200500000000011</v>
      </c>
      <c r="F19" s="154">
        <v>10.173400000000003</v>
      </c>
      <c r="G19" s="154">
        <v>10.142300000000008</v>
      </c>
      <c r="H19" s="154">
        <v>10.109100000000003</v>
      </c>
      <c r="I19" s="154">
        <v>10.073099999999991</v>
      </c>
      <c r="J19" s="154">
        <v>10.033100000000005</v>
      </c>
      <c r="K19" s="154">
        <v>9.9869299999999956</v>
      </c>
      <c r="L19" s="154">
        <v>9.9336099999999981</v>
      </c>
      <c r="M19" s="154">
        <v>9.8729600000000097</v>
      </c>
      <c r="N19" s="154">
        <v>9.8071299999999919</v>
      </c>
      <c r="O19" s="154">
        <v>9.7400500000000054</v>
      </c>
      <c r="P19" s="154">
        <v>9.6769000000000016</v>
      </c>
      <c r="Q19" s="154">
        <v>9.6215400000000013</v>
      </c>
      <c r="R19" s="154">
        <v>9.5750400000000049</v>
      </c>
      <c r="S19" s="154">
        <v>9.5368599999999972</v>
      </c>
      <c r="T19" s="154">
        <v>9.5073300000000049</v>
      </c>
      <c r="U19" s="154">
        <v>9.4862399999999951</v>
      </c>
      <c r="V19" s="154">
        <v>9.4730700000000017</v>
      </c>
      <c r="W19" s="154">
        <v>9.4685000000000095</v>
      </c>
      <c r="X19" s="154">
        <v>9.4717299999999991</v>
      </c>
      <c r="Y19" s="154">
        <v>9.4789000000000012</v>
      </c>
      <c r="Z19" s="154">
        <v>9.4848500000000069</v>
      </c>
      <c r="AA19" s="154">
        <v>9.4857700000000005</v>
      </c>
      <c r="AB19" s="154">
        <v>9.4800399999999971</v>
      </c>
      <c r="AC19" s="154">
        <v>9.468339999999996</v>
      </c>
      <c r="AD19" s="154">
        <v>9.4521129999999918</v>
      </c>
      <c r="AE19" s="154">
        <v>9.4338739999999923</v>
      </c>
      <c r="AF19" s="154">
        <v>9.4154309999999946</v>
      </c>
    </row>
    <row r="20" spans="1:32" x14ac:dyDescent="0.25">
      <c r="A20" s="154" t="s">
        <v>111</v>
      </c>
      <c r="B20" s="154">
        <v>10.006499999999988</v>
      </c>
      <c r="C20" s="154">
        <v>10.039399999999965</v>
      </c>
      <c r="D20" s="154">
        <v>10.078100000000031</v>
      </c>
      <c r="E20" s="154">
        <v>10.118699999999977</v>
      </c>
      <c r="F20" s="154">
        <v>10.155899999999958</v>
      </c>
      <c r="G20" s="154">
        <v>10.186300000000031</v>
      </c>
      <c r="H20" s="154">
        <v>10.208300000000021</v>
      </c>
      <c r="I20" s="154">
        <v>10.223799999999965</v>
      </c>
      <c r="J20" s="154">
        <v>10.237300000000001</v>
      </c>
      <c r="K20" s="154">
        <v>10.255200000000013</v>
      </c>
      <c r="L20" s="154">
        <v>10.281999999999975</v>
      </c>
      <c r="M20" s="154">
        <v>10.319000000000017</v>
      </c>
      <c r="N20" s="154">
        <v>10.364899999999981</v>
      </c>
      <c r="O20" s="154">
        <v>10.418999999999961</v>
      </c>
      <c r="P20" s="154">
        <v>10.480099999999966</v>
      </c>
      <c r="Q20" s="154">
        <v>10.546900000000022</v>
      </c>
      <c r="R20" s="154">
        <v>10.619599999999986</v>
      </c>
      <c r="S20" s="154">
        <v>10.697799999999996</v>
      </c>
      <c r="T20" s="154">
        <v>10.779200000000005</v>
      </c>
      <c r="U20" s="154">
        <v>10.860300000000002</v>
      </c>
      <c r="V20" s="154">
        <v>10.938700000000045</v>
      </c>
      <c r="W20" s="154">
        <v>11.0131</v>
      </c>
      <c r="X20" s="154">
        <v>11.083500000000015</v>
      </c>
      <c r="Y20" s="154">
        <v>11.151499999999993</v>
      </c>
      <c r="Z20" s="154">
        <v>11.219200000000006</v>
      </c>
      <c r="AA20" s="154">
        <v>11.287899999999992</v>
      </c>
      <c r="AB20" s="154">
        <v>11.358399999999993</v>
      </c>
      <c r="AC20" s="154">
        <v>11.429299999999998</v>
      </c>
      <c r="AD20" s="154">
        <v>11.498519</v>
      </c>
      <c r="AE20" s="154">
        <v>11.562783999999997</v>
      </c>
      <c r="AF20" s="154">
        <v>11.619971999999995</v>
      </c>
    </row>
    <row r="21" spans="1:32" x14ac:dyDescent="0.25">
      <c r="A21" s="154" t="s">
        <v>136</v>
      </c>
      <c r="B21" s="154">
        <v>0.18755200000000019</v>
      </c>
      <c r="C21" s="154">
        <v>0.19112600000000005</v>
      </c>
      <c r="D21" s="154">
        <v>0.19431700000000024</v>
      </c>
      <c r="E21" s="154">
        <v>0.19761600000000057</v>
      </c>
      <c r="F21" s="154">
        <v>0.20167399999999944</v>
      </c>
      <c r="G21" s="154">
        <v>0.20696300000000056</v>
      </c>
      <c r="H21" s="154">
        <v>0.21367599999999959</v>
      </c>
      <c r="I21" s="154">
        <v>0.22160600000000008</v>
      </c>
      <c r="J21" s="154">
        <v>0.23028400000000027</v>
      </c>
      <c r="K21" s="154">
        <v>0.23902599999999974</v>
      </c>
      <c r="L21" s="154">
        <v>0.24731500000000031</v>
      </c>
      <c r="M21" s="154">
        <v>0.25498400000000004</v>
      </c>
      <c r="N21" s="154">
        <v>0.26220600000000016</v>
      </c>
      <c r="O21" s="154">
        <v>0.26912999999999992</v>
      </c>
      <c r="P21" s="154">
        <v>0.2760890000000002</v>
      </c>
      <c r="Q21" s="154">
        <v>0.28327699999999967</v>
      </c>
      <c r="R21" s="154">
        <v>0.2907470000000002</v>
      </c>
      <c r="S21" s="154">
        <v>0.29840700000000075</v>
      </c>
      <c r="T21" s="154">
        <v>0.30616500000000008</v>
      </c>
      <c r="U21" s="154">
        <v>0.31392899999999974</v>
      </c>
      <c r="V21" s="154">
        <v>0.321608</v>
      </c>
      <c r="W21" s="154">
        <v>0.32919200000000021</v>
      </c>
      <c r="X21" s="154">
        <v>0.33670100000000058</v>
      </c>
      <c r="Y21" s="154">
        <v>0.34418100000000079</v>
      </c>
      <c r="Z21" s="154">
        <v>0.3516939999999999</v>
      </c>
      <c r="AA21" s="154">
        <v>0.35928799999999933</v>
      </c>
      <c r="AB21" s="154">
        <v>0.36695400000000011</v>
      </c>
      <c r="AC21" s="154">
        <v>0.37468100000000076</v>
      </c>
      <c r="AD21" s="154">
        <v>0.38244400000000034</v>
      </c>
      <c r="AE21" s="154">
        <v>0.39023099999999877</v>
      </c>
      <c r="AF21" s="154">
        <v>0.3980070000000015</v>
      </c>
    </row>
    <row r="22" spans="1:32" x14ac:dyDescent="0.25">
      <c r="A22" s="154" t="s">
        <v>35</v>
      </c>
      <c r="B22" s="154">
        <v>4.9785000000000004</v>
      </c>
      <c r="C22" s="154">
        <v>5.1494999999999989</v>
      </c>
      <c r="D22" s="154">
        <v>5.3317999999999968</v>
      </c>
      <c r="E22" s="154">
        <v>5.5217599999999996</v>
      </c>
      <c r="F22" s="154">
        <v>5.7142199999999992</v>
      </c>
      <c r="G22" s="154">
        <v>5.9055599999999986</v>
      </c>
      <c r="H22" s="154">
        <v>6.0942600000000118</v>
      </c>
      <c r="I22" s="154">
        <v>6.2816399999999897</v>
      </c>
      <c r="J22" s="154">
        <v>6.4702700000000064</v>
      </c>
      <c r="K22" s="154">
        <v>6.664100000000003</v>
      </c>
      <c r="L22" s="154">
        <v>6.8659500000000113</v>
      </c>
      <c r="M22" s="154">
        <v>7.0767300000000111</v>
      </c>
      <c r="N22" s="154">
        <v>7.2953899999999949</v>
      </c>
      <c r="O22" s="154">
        <v>7.5205600000000024</v>
      </c>
      <c r="P22" s="154">
        <v>7.7500000000000089</v>
      </c>
      <c r="Q22" s="154">
        <v>7.9822300000000084</v>
      </c>
      <c r="R22" s="154">
        <v>8.2168999999999937</v>
      </c>
      <c r="S22" s="154">
        <v>8.4547900000000062</v>
      </c>
      <c r="T22" s="154">
        <v>8.6969200000000004</v>
      </c>
      <c r="U22" s="154">
        <v>8.9447099999999899</v>
      </c>
      <c r="V22" s="154">
        <v>9.1992599999999989</v>
      </c>
      <c r="W22" s="154">
        <v>9.460799999999999</v>
      </c>
      <c r="X22" s="154">
        <v>9.7291600000000109</v>
      </c>
      <c r="Y22" s="154">
        <v>10.004500000000002</v>
      </c>
      <c r="Z22" s="154">
        <v>10.286699999999991</v>
      </c>
      <c r="AA22" s="154">
        <v>10.576000000000001</v>
      </c>
      <c r="AB22" s="154">
        <v>10.872299999999999</v>
      </c>
      <c r="AC22" s="154">
        <v>11.175699999999997</v>
      </c>
      <c r="AD22" s="154">
        <v>11.485673999999994</v>
      </c>
      <c r="AE22" s="154">
        <v>11.801595000000008</v>
      </c>
      <c r="AF22" s="154">
        <v>12.122985000000011</v>
      </c>
    </row>
    <row r="23" spans="1:32" x14ac:dyDescent="0.25">
      <c r="A23" s="154" t="s">
        <v>155</v>
      </c>
      <c r="B23" s="154">
        <v>6.0929999999999922E-2</v>
      </c>
      <c r="C23" s="154">
        <v>6.1311999999999978E-2</v>
      </c>
      <c r="D23" s="154">
        <v>6.1677000000000037E-2</v>
      </c>
      <c r="E23" s="154">
        <v>6.2033999999999971E-2</v>
      </c>
      <c r="F23" s="154">
        <v>6.2380999999999985E-2</v>
      </c>
      <c r="G23" s="154">
        <v>6.2696000000000016E-2</v>
      </c>
      <c r="H23" s="154">
        <v>6.2985999999999986E-2</v>
      </c>
      <c r="I23" s="154">
        <v>6.3258999999999982E-2</v>
      </c>
      <c r="J23" s="154">
        <v>6.351099999999997E-2</v>
      </c>
      <c r="K23" s="154">
        <v>6.3767000000000018E-2</v>
      </c>
      <c r="L23" s="154">
        <v>6.402799999999996E-2</v>
      </c>
      <c r="M23" s="154">
        <v>6.4323000000000047E-2</v>
      </c>
      <c r="N23" s="154">
        <v>6.4610000000000029E-2</v>
      </c>
      <c r="O23" s="154">
        <v>6.4869999999999997E-2</v>
      </c>
      <c r="P23" s="154">
        <v>6.5065000000000026E-2</v>
      </c>
      <c r="Q23" s="154">
        <v>6.5130000000000035E-2</v>
      </c>
      <c r="R23" s="154">
        <v>6.5063000000000037E-2</v>
      </c>
      <c r="S23" s="154">
        <v>6.4892000000000283E-2</v>
      </c>
      <c r="T23" s="154">
        <v>6.4625000000000002E-2</v>
      </c>
      <c r="U23" s="154">
        <v>6.4303000000000013E-2</v>
      </c>
      <c r="V23" s="154">
        <v>6.3956000000000249E-2</v>
      </c>
      <c r="W23" s="154">
        <v>6.3580999999999985E-2</v>
      </c>
      <c r="X23" s="154">
        <v>6.3178999999999971E-2</v>
      </c>
      <c r="Y23" s="154">
        <v>6.2771000000000035E-2</v>
      </c>
      <c r="Z23" s="154">
        <v>6.2381999999999965E-2</v>
      </c>
      <c r="AA23" s="154">
        <v>6.2002999999999961E-2</v>
      </c>
      <c r="AB23" s="154">
        <v>6.1665999999999867E-2</v>
      </c>
      <c r="AC23" s="154">
        <v>6.1348999999999966E-2</v>
      </c>
      <c r="AD23" s="154">
        <v>6.1070000000000006E-2</v>
      </c>
      <c r="AE23" s="154">
        <v>6.0832999999999991E-2</v>
      </c>
      <c r="AF23" s="154">
        <v>6.0639000000000012E-2</v>
      </c>
    </row>
    <row r="24" spans="1:32" x14ac:dyDescent="0.25">
      <c r="A24" s="154" t="s">
        <v>58</v>
      </c>
      <c r="B24" s="154">
        <v>0.53727999999999965</v>
      </c>
      <c r="C24" s="154">
        <v>0.53728400000000021</v>
      </c>
      <c r="D24" s="154">
        <v>0.53152499999999947</v>
      </c>
      <c r="E24" s="154">
        <v>0.52311700000000039</v>
      </c>
      <c r="F24" s="154">
        <v>0.51650299999999993</v>
      </c>
      <c r="G24" s="154">
        <v>0.51487699999999936</v>
      </c>
      <c r="H24" s="154">
        <v>0.51928199999999991</v>
      </c>
      <c r="I24" s="154">
        <v>0.52875400000000006</v>
      </c>
      <c r="J24" s="154">
        <v>0.54215499999999983</v>
      </c>
      <c r="K24" s="154">
        <v>0.5575429999999999</v>
      </c>
      <c r="L24" s="154">
        <v>0.57341600000000048</v>
      </c>
      <c r="M24" s="154">
        <v>0.58960000000000057</v>
      </c>
      <c r="N24" s="154">
        <v>0.60639899999999969</v>
      </c>
      <c r="O24" s="154">
        <v>0.62343399999999993</v>
      </c>
      <c r="P24" s="154">
        <v>0.6402819999999998</v>
      </c>
      <c r="Q24" s="154">
        <v>0.65663899999999997</v>
      </c>
      <c r="R24" s="154">
        <v>0.67222800000000005</v>
      </c>
      <c r="S24" s="154">
        <v>0.6869579999999994</v>
      </c>
      <c r="T24" s="154">
        <v>0.70095000000000052</v>
      </c>
      <c r="U24" s="154">
        <v>0.71445800000000181</v>
      </c>
      <c r="V24" s="154">
        <v>0.72764099999999821</v>
      </c>
      <c r="W24" s="154">
        <v>0.74051000000000122</v>
      </c>
      <c r="X24" s="154">
        <v>0.75296699999999783</v>
      </c>
      <c r="Y24" s="154">
        <v>0.76496100000000156</v>
      </c>
      <c r="Z24" s="154">
        <v>0.77644800000000158</v>
      </c>
      <c r="AA24" s="154">
        <v>0.78738599999999892</v>
      </c>
      <c r="AB24" s="154">
        <v>0.79776499999999939</v>
      </c>
      <c r="AC24" s="154">
        <v>0.8076100000000016</v>
      </c>
      <c r="AD24" s="154">
        <v>0.81705400000000161</v>
      </c>
      <c r="AE24" s="154">
        <v>0.82622899999999777</v>
      </c>
      <c r="AF24" s="154">
        <v>0.8352449999999999</v>
      </c>
    </row>
    <row r="25" spans="1:32" x14ac:dyDescent="0.25">
      <c r="A25" s="154" t="s">
        <v>174</v>
      </c>
      <c r="B25" s="154">
        <v>6.8562399999999961</v>
      </c>
      <c r="C25" s="154">
        <v>6.9925199999999998</v>
      </c>
      <c r="D25" s="154">
        <v>7.1317099999999991</v>
      </c>
      <c r="E25" s="154">
        <v>7.2738200000000006</v>
      </c>
      <c r="F25" s="154">
        <v>7.4188600000000289</v>
      </c>
      <c r="G25" s="154">
        <v>7.5667099999999872</v>
      </c>
      <c r="H25" s="154">
        <v>7.7174399999999688</v>
      </c>
      <c r="I25" s="154">
        <v>7.8708500000000203</v>
      </c>
      <c r="J25" s="154">
        <v>8.0262499999999992</v>
      </c>
      <c r="K25" s="154">
        <v>8.1827100000000019</v>
      </c>
      <c r="L25" s="154">
        <v>8.3395100000000006</v>
      </c>
      <c r="M25" s="154">
        <v>8.4963800000000038</v>
      </c>
      <c r="N25" s="154">
        <v>8.6533400000000036</v>
      </c>
      <c r="O25" s="154">
        <v>8.8104200000000414</v>
      </c>
      <c r="P25" s="154">
        <v>8.9677400000000453</v>
      </c>
      <c r="Q25" s="154">
        <v>9.125409999999972</v>
      </c>
      <c r="R25" s="154">
        <v>9.283330000000003</v>
      </c>
      <c r="S25" s="154">
        <v>9.4414399999999983</v>
      </c>
      <c r="T25" s="154">
        <v>9.5998500000000195</v>
      </c>
      <c r="U25" s="154">
        <v>9.7587500000000276</v>
      </c>
      <c r="V25" s="154">
        <v>9.9182399999999777</v>
      </c>
      <c r="W25" s="154">
        <v>10.078300000000011</v>
      </c>
      <c r="X25" s="154">
        <v>10.239000000000008</v>
      </c>
      <c r="Y25" s="154">
        <v>10.400299999999994</v>
      </c>
      <c r="Z25" s="154">
        <v>10.562200000000024</v>
      </c>
      <c r="AA25" s="154">
        <v>10.724700000000006</v>
      </c>
      <c r="AB25" s="154">
        <v>10.887900000000014</v>
      </c>
      <c r="AC25" s="154">
        <v>11.051600000000013</v>
      </c>
      <c r="AD25" s="154">
        <v>11.215673999999991</v>
      </c>
      <c r="AE25" s="154">
        <v>11.379860999999988</v>
      </c>
      <c r="AF25" s="154">
        <v>11.543981999999968</v>
      </c>
    </row>
    <row r="26" spans="1:32" x14ac:dyDescent="0.25">
      <c r="A26" s="154" t="s">
        <v>103</v>
      </c>
      <c r="B26" s="154">
        <v>4.4634200000000019</v>
      </c>
      <c r="C26" s="154">
        <v>4.3715999999999982</v>
      </c>
      <c r="D26" s="154">
        <v>4.2391499999999969</v>
      </c>
      <c r="E26" s="154">
        <v>4.0880000000000036</v>
      </c>
      <c r="F26" s="154">
        <v>3.94882</v>
      </c>
      <c r="G26" s="154">
        <v>3.8437100000000024</v>
      </c>
      <c r="H26" s="154">
        <v>3.7803799999999952</v>
      </c>
      <c r="I26" s="154">
        <v>3.7524300000000044</v>
      </c>
      <c r="J26" s="154">
        <v>3.7504900000000019</v>
      </c>
      <c r="K26" s="154">
        <v>3.7591199999999931</v>
      </c>
      <c r="L26" s="154">
        <v>3.766709999999998</v>
      </c>
      <c r="M26" s="154">
        <v>3.7712799999999977</v>
      </c>
      <c r="N26" s="154">
        <v>3.7758099999999954</v>
      </c>
      <c r="O26" s="154">
        <v>3.7792500000000033</v>
      </c>
      <c r="P26" s="154">
        <v>3.7812899999999949</v>
      </c>
      <c r="Q26" s="154">
        <v>3.7815299999999983</v>
      </c>
      <c r="R26" s="154">
        <v>3.7794700000000008</v>
      </c>
      <c r="S26" s="154">
        <v>3.7739999999999974</v>
      </c>
      <c r="T26" s="154">
        <v>3.7636000000000052</v>
      </c>
      <c r="U26" s="154">
        <v>3.7465600000000028</v>
      </c>
      <c r="V26" s="154">
        <v>3.7220800000000009</v>
      </c>
      <c r="W26" s="154">
        <v>3.6888600000000018</v>
      </c>
      <c r="X26" s="154">
        <v>3.6482000000000028</v>
      </c>
      <c r="Y26" s="154">
        <v>3.6049999999999986</v>
      </c>
      <c r="Z26" s="154">
        <v>3.5659999999999994</v>
      </c>
      <c r="AA26" s="154">
        <v>3.5359599999999998</v>
      </c>
      <c r="AB26" s="154">
        <v>3.5168200000000023</v>
      </c>
      <c r="AC26" s="154">
        <v>3.5070199999999971</v>
      </c>
      <c r="AD26" s="154">
        <v>3.5035539999999972</v>
      </c>
      <c r="AE26" s="154">
        <v>3.501774000000005</v>
      </c>
      <c r="AF26" s="154">
        <v>3.4982100000000003</v>
      </c>
    </row>
    <row r="27" spans="1:32" x14ac:dyDescent="0.25">
      <c r="A27" s="154" t="s">
        <v>31</v>
      </c>
      <c r="B27" s="154">
        <v>1.3779099999999995</v>
      </c>
      <c r="C27" s="154">
        <v>1.4167299999999969</v>
      </c>
      <c r="D27" s="154">
        <v>1.4558299999999982</v>
      </c>
      <c r="E27" s="154">
        <v>1.4946900000000016</v>
      </c>
      <c r="F27" s="154">
        <v>1.5326199999999983</v>
      </c>
      <c r="G27" s="154">
        <v>1.5690900000000017</v>
      </c>
      <c r="H27" s="154">
        <v>1.6040599999999976</v>
      </c>
      <c r="I27" s="154">
        <v>1.6376300000000026</v>
      </c>
      <c r="J27" s="154">
        <v>1.6696199999999979</v>
      </c>
      <c r="K27" s="154">
        <v>1.6998600000000017</v>
      </c>
      <c r="L27" s="154">
        <v>1.7283399999999971</v>
      </c>
      <c r="M27" s="154">
        <v>1.7549299999999972</v>
      </c>
      <c r="N27" s="154">
        <v>1.7799499999999995</v>
      </c>
      <c r="O27" s="154">
        <v>1.8043400000000009</v>
      </c>
      <c r="P27" s="154">
        <v>1.8293300000000017</v>
      </c>
      <c r="Q27" s="154">
        <v>1.8558499999999984</v>
      </c>
      <c r="R27" s="154">
        <v>1.8842399999999977</v>
      </c>
      <c r="S27" s="154">
        <v>1.9144099999999993</v>
      </c>
      <c r="T27" s="154">
        <v>1.9463500000000034</v>
      </c>
      <c r="U27" s="154">
        <v>1.9798800000000005</v>
      </c>
      <c r="V27" s="154">
        <v>2.0148699999999984</v>
      </c>
      <c r="W27" s="154">
        <v>2.0513400000000033</v>
      </c>
      <c r="X27" s="154">
        <v>2.089319999999999</v>
      </c>
      <c r="Y27" s="154">
        <v>2.1285100000000012</v>
      </c>
      <c r="Z27" s="154">
        <v>2.1685700000000012</v>
      </c>
      <c r="AA27" s="154">
        <v>2.2091999999999996</v>
      </c>
      <c r="AB27" s="154">
        <v>2.2502599999999982</v>
      </c>
      <c r="AC27" s="154">
        <v>2.2916599999999998</v>
      </c>
      <c r="AD27" s="154">
        <v>2.3332010000000016</v>
      </c>
      <c r="AE27" s="154">
        <v>2.3746359999999958</v>
      </c>
      <c r="AF27" s="154">
        <v>2.4157659999999992</v>
      </c>
    </row>
    <row r="28" spans="1:32" x14ac:dyDescent="0.25">
      <c r="A28" s="154" t="s">
        <v>145</v>
      </c>
      <c r="B28" s="154">
        <v>149.35199999999975</v>
      </c>
      <c r="C28" s="154">
        <v>151.97700000000029</v>
      </c>
      <c r="D28" s="154">
        <v>154.56400000000025</v>
      </c>
      <c r="E28" s="154">
        <v>157.13300000000029</v>
      </c>
      <c r="F28" s="154">
        <v>159.70499999999981</v>
      </c>
      <c r="G28" s="154">
        <v>162.29699999999991</v>
      </c>
      <c r="H28" s="154">
        <v>164.91300000000035</v>
      </c>
      <c r="I28" s="154">
        <v>167.54500000000024</v>
      </c>
      <c r="J28" s="154">
        <v>170.17099999999968</v>
      </c>
      <c r="K28" s="154">
        <v>172.7590000000001</v>
      </c>
      <c r="L28" s="154">
        <v>175.28799999999998</v>
      </c>
      <c r="M28" s="154">
        <v>177.75099999999992</v>
      </c>
      <c r="N28" s="154">
        <v>180.15100000000044</v>
      </c>
      <c r="O28" s="154">
        <v>182.48199999999977</v>
      </c>
      <c r="P28" s="154">
        <v>184.73800000000008</v>
      </c>
      <c r="Q28" s="154">
        <v>186.91700000000017</v>
      </c>
      <c r="R28" s="154">
        <v>189.01199999999972</v>
      </c>
      <c r="S28" s="154">
        <v>191.02699999999979</v>
      </c>
      <c r="T28" s="154">
        <v>192.97899999999976</v>
      </c>
      <c r="U28" s="154">
        <v>194.89599999999965</v>
      </c>
      <c r="V28" s="154">
        <v>196.79599999999994</v>
      </c>
      <c r="W28" s="154">
        <v>198.68699999999976</v>
      </c>
      <c r="X28" s="154">
        <v>200.56099999999961</v>
      </c>
      <c r="Y28" s="154">
        <v>202.40899999999974</v>
      </c>
      <c r="Z28" s="154">
        <v>204.21299999999979</v>
      </c>
      <c r="AA28" s="154">
        <v>205.96199999999988</v>
      </c>
      <c r="AB28" s="154">
        <v>207.65300000000042</v>
      </c>
      <c r="AC28" s="154">
        <v>209.28800000000027</v>
      </c>
      <c r="AD28" s="154">
        <v>210.867954</v>
      </c>
      <c r="AE28" s="154">
        <v>212.39271700000003</v>
      </c>
      <c r="AF28" s="154">
        <v>213.86304600000039</v>
      </c>
    </row>
    <row r="29" spans="1:32" x14ac:dyDescent="0.25">
      <c r="A29" s="154" t="s">
        <v>120</v>
      </c>
      <c r="B29" s="154">
        <v>1.6461000000000028E-2</v>
      </c>
      <c r="C29" s="154">
        <v>1.6934000000000001E-2</v>
      </c>
      <c r="D29" s="154">
        <v>1.7344000000000005E-2</v>
      </c>
      <c r="E29" s="154">
        <v>1.7702999999999969E-2</v>
      </c>
      <c r="F29" s="154">
        <v>1.8052000000000006E-2</v>
      </c>
      <c r="G29" s="154">
        <v>1.8427000000000002E-2</v>
      </c>
      <c r="H29" s="154">
        <v>1.8832999999999975E-2</v>
      </c>
      <c r="I29" s="154">
        <v>1.9270000000000002E-2</v>
      </c>
      <c r="J29" s="154">
        <v>1.9722000000000017E-2</v>
      </c>
      <c r="K29" s="154">
        <v>2.018799999999998E-2</v>
      </c>
      <c r="L29" s="154">
        <v>2.064499999999999E-2</v>
      </c>
      <c r="M29" s="154">
        <v>2.1084999999999982E-2</v>
      </c>
      <c r="N29" s="154">
        <v>2.1528999999999989E-2</v>
      </c>
      <c r="O29" s="154">
        <v>2.1999999999999988E-2</v>
      </c>
      <c r="P29" s="154">
        <v>2.2541000000000012E-2</v>
      </c>
      <c r="Q29" s="154">
        <v>2.3168000000000032E-2</v>
      </c>
      <c r="R29" s="154">
        <v>2.3904999999999996E-2</v>
      </c>
      <c r="S29" s="154">
        <v>2.473100000000001E-2</v>
      </c>
      <c r="T29" s="154">
        <v>2.5604000000000036E-2</v>
      </c>
      <c r="U29" s="154">
        <v>2.6447000000000012E-2</v>
      </c>
      <c r="V29" s="154">
        <v>2.7223999999999981E-2</v>
      </c>
      <c r="W29" s="154">
        <v>2.7901000000000009E-2</v>
      </c>
      <c r="X29" s="154">
        <v>2.8508999999999996E-2</v>
      </c>
      <c r="Y29" s="154">
        <v>2.9055999999999985E-2</v>
      </c>
      <c r="Z29" s="154">
        <v>2.9588000000000017E-2</v>
      </c>
      <c r="AA29" s="154">
        <v>3.0113000000000008E-2</v>
      </c>
      <c r="AB29" s="154">
        <v>3.0660999999999983E-2</v>
      </c>
      <c r="AC29" s="154">
        <v>3.1195999999999998E-2</v>
      </c>
      <c r="AD29" s="154">
        <v>3.1718999999999997E-2</v>
      </c>
      <c r="AE29" s="154">
        <v>3.2205999999999985E-2</v>
      </c>
      <c r="AF29" s="154">
        <v>3.2633999999999996E-2</v>
      </c>
    </row>
    <row r="30" spans="1:32" x14ac:dyDescent="0.25">
      <c r="A30" s="154" t="s">
        <v>196</v>
      </c>
      <c r="B30" s="154">
        <v>0.25878500000000038</v>
      </c>
      <c r="C30" s="154">
        <v>0.26627400000000068</v>
      </c>
      <c r="D30" s="154">
        <v>0.27396299999999957</v>
      </c>
      <c r="E30" s="154">
        <v>0.28175099999999903</v>
      </c>
      <c r="F30" s="154">
        <v>0.2895249999999992</v>
      </c>
      <c r="G30" s="154">
        <v>0.29719200000000012</v>
      </c>
      <c r="H30" s="154">
        <v>0.30469899999999961</v>
      </c>
      <c r="I30" s="154">
        <v>0.31203799999999987</v>
      </c>
      <c r="J30" s="154">
        <v>0.31922200000000078</v>
      </c>
      <c r="K30" s="154">
        <v>0.32628899999999939</v>
      </c>
      <c r="L30" s="154">
        <v>0.3332409999999999</v>
      </c>
      <c r="M30" s="154">
        <v>0.34011699999999917</v>
      </c>
      <c r="N30" s="154">
        <v>0.34686700000000065</v>
      </c>
      <c r="O30" s="154">
        <v>0.35338900000000045</v>
      </c>
      <c r="P30" s="154">
        <v>0.35952300000000043</v>
      </c>
      <c r="Q30" s="154">
        <v>0.36515799999999876</v>
      </c>
      <c r="R30" s="154">
        <v>0.37024999999999947</v>
      </c>
      <c r="S30" s="154">
        <v>0.37486399999999959</v>
      </c>
      <c r="T30" s="154">
        <v>0.37925200000000092</v>
      </c>
      <c r="U30" s="154">
        <v>0.38377200000000034</v>
      </c>
      <c r="V30" s="154">
        <v>0.38866199999999917</v>
      </c>
      <c r="W30" s="154">
        <v>0.39401300000000011</v>
      </c>
      <c r="X30" s="154">
        <v>0.39974799999999916</v>
      </c>
      <c r="Y30" s="154">
        <v>0.40571599999999897</v>
      </c>
      <c r="Z30" s="154">
        <v>0.41170400000000124</v>
      </c>
      <c r="AA30" s="154">
        <v>0.41754199999999991</v>
      </c>
      <c r="AB30" s="154">
        <v>0.42319599999999963</v>
      </c>
      <c r="AC30" s="154">
        <v>0.42869699999999999</v>
      </c>
      <c r="AD30" s="154">
        <v>0.43407599999999913</v>
      </c>
      <c r="AE30" s="154">
        <v>0.43933599999999906</v>
      </c>
      <c r="AF30" s="154">
        <v>0.44451900000000016</v>
      </c>
    </row>
    <row r="31" spans="1:32" x14ac:dyDescent="0.25">
      <c r="A31" s="154" t="s">
        <v>86</v>
      </c>
      <c r="B31" s="154">
        <v>8.841369999999996</v>
      </c>
      <c r="C31" s="154">
        <v>8.7668899999999947</v>
      </c>
      <c r="D31" s="154">
        <v>8.6762399999999964</v>
      </c>
      <c r="E31" s="154">
        <v>8.5758900000000047</v>
      </c>
      <c r="F31" s="154">
        <v>8.4746699999999979</v>
      </c>
      <c r="G31" s="154">
        <v>8.3791799999999981</v>
      </c>
      <c r="H31" s="154">
        <v>8.2918700000000012</v>
      </c>
      <c r="I31" s="154">
        <v>8.2117299999999958</v>
      </c>
      <c r="J31" s="154">
        <v>8.1375599999999988</v>
      </c>
      <c r="K31" s="154">
        <v>8.0668799999999923</v>
      </c>
      <c r="L31" s="154">
        <v>7.9977899999999957</v>
      </c>
      <c r="M31" s="154">
        <v>7.9305499999999922</v>
      </c>
      <c r="N31" s="154">
        <v>7.8660900000000051</v>
      </c>
      <c r="O31" s="154">
        <v>7.8038800000000075</v>
      </c>
      <c r="P31" s="154">
        <v>7.7432599999999923</v>
      </c>
      <c r="Q31" s="154">
        <v>7.6837600000000013</v>
      </c>
      <c r="R31" s="154">
        <v>7.6249599999999953</v>
      </c>
      <c r="S31" s="154">
        <v>7.5669499999999914</v>
      </c>
      <c r="T31" s="154">
        <v>7.5103299999999971</v>
      </c>
      <c r="U31" s="154">
        <v>7.4560299999999984</v>
      </c>
      <c r="V31" s="154">
        <v>7.4045900000000113</v>
      </c>
      <c r="W31" s="154">
        <v>7.3562099999999981</v>
      </c>
      <c r="X31" s="154">
        <v>7.3103800000000012</v>
      </c>
      <c r="Y31" s="154">
        <v>7.2661400000000071</v>
      </c>
      <c r="Z31" s="154">
        <v>7.2221499999999947</v>
      </c>
      <c r="AA31" s="154">
        <v>7.1773999999999907</v>
      </c>
      <c r="AB31" s="154">
        <v>7.1314899999999994</v>
      </c>
      <c r="AC31" s="154">
        <v>7.0845700000000029</v>
      </c>
      <c r="AD31" s="154">
        <v>7.0368480000000035</v>
      </c>
      <c r="AE31" s="154">
        <v>6.9887389999999927</v>
      </c>
      <c r="AF31" s="154">
        <v>6.9405269999999986</v>
      </c>
    </row>
    <row r="32" spans="1:32" x14ac:dyDescent="0.25">
      <c r="A32" s="154" t="s">
        <v>36</v>
      </c>
      <c r="B32" s="154">
        <v>8.8110300000000112</v>
      </c>
      <c r="C32" s="154">
        <v>9.0500800000000012</v>
      </c>
      <c r="D32" s="154">
        <v>9.2971100000000035</v>
      </c>
      <c r="E32" s="154">
        <v>9.5524800000000063</v>
      </c>
      <c r="F32" s="154">
        <v>9.8165899999999962</v>
      </c>
      <c r="G32" s="154">
        <v>10.089900000000004</v>
      </c>
      <c r="H32" s="154">
        <v>10.372700000000004</v>
      </c>
      <c r="I32" s="154">
        <v>10.665500000000002</v>
      </c>
      <c r="J32" s="154">
        <v>10.968700000000002</v>
      </c>
      <c r="K32" s="154">
        <v>11.2827</v>
      </c>
      <c r="L32" s="154">
        <v>11.607899999999995</v>
      </c>
      <c r="M32" s="154">
        <v>11.944600000000005</v>
      </c>
      <c r="N32" s="154">
        <v>12.293100000000006</v>
      </c>
      <c r="O32" s="154">
        <v>12.654599999999949</v>
      </c>
      <c r="P32" s="154">
        <v>13.030599999999996</v>
      </c>
      <c r="Q32" s="154">
        <v>13.421900000000008</v>
      </c>
      <c r="R32" s="154">
        <v>13.829199999999993</v>
      </c>
      <c r="S32" s="154">
        <v>14.252000000000052</v>
      </c>
      <c r="T32" s="154">
        <v>14.689700000000041</v>
      </c>
      <c r="U32" s="154">
        <v>15.141099999999984</v>
      </c>
      <c r="V32" s="154">
        <v>15.605199999999982</v>
      </c>
      <c r="W32" s="154">
        <v>16.081899999999976</v>
      </c>
      <c r="X32" s="154">
        <v>16.57119999999999</v>
      </c>
      <c r="Y32" s="154">
        <v>17.072699999999983</v>
      </c>
      <c r="Z32" s="154">
        <v>17.585999999999988</v>
      </c>
      <c r="AA32" s="154">
        <v>18.11059999999997</v>
      </c>
      <c r="AB32" s="154">
        <v>18.646400000000032</v>
      </c>
      <c r="AC32" s="154">
        <v>19.193400000000032</v>
      </c>
      <c r="AD32" s="154">
        <v>19.751651000000017</v>
      </c>
      <c r="AE32" s="154">
        <v>20.321560000000019</v>
      </c>
      <c r="AF32" s="154">
        <v>20.903344999999938</v>
      </c>
    </row>
    <row r="33" spans="1:32" x14ac:dyDescent="0.25">
      <c r="A33" s="154" t="s">
        <v>3</v>
      </c>
      <c r="B33" s="154">
        <v>5.4154099999999969</v>
      </c>
      <c r="C33" s="154">
        <v>5.5420499999999997</v>
      </c>
      <c r="D33" s="154">
        <v>5.6611399999999987</v>
      </c>
      <c r="E33" s="154">
        <v>5.7713999999999981</v>
      </c>
      <c r="F33" s="154">
        <v>5.8716100000000004</v>
      </c>
      <c r="G33" s="154">
        <v>5.9620600000000001</v>
      </c>
      <c r="H33" s="154">
        <v>6.041109999999998</v>
      </c>
      <c r="I33" s="154">
        <v>6.1121000000000034</v>
      </c>
      <c r="J33" s="154">
        <v>6.1863500000000018</v>
      </c>
      <c r="K33" s="154">
        <v>6.278940000000004</v>
      </c>
      <c r="L33" s="154">
        <v>6.4007099999999983</v>
      </c>
      <c r="M33" s="154">
        <v>6.5558300000000003</v>
      </c>
      <c r="N33" s="154">
        <v>6.741569999999995</v>
      </c>
      <c r="O33" s="154">
        <v>6.9531099999999917</v>
      </c>
      <c r="P33" s="154">
        <v>7.1824499999999949</v>
      </c>
      <c r="Q33" s="154">
        <v>7.42328999999999</v>
      </c>
      <c r="R33" s="154">
        <v>7.6753399999999905</v>
      </c>
      <c r="S33" s="154">
        <v>7.9395699999999989</v>
      </c>
      <c r="T33" s="154">
        <v>8.2122600000000094</v>
      </c>
      <c r="U33" s="154">
        <v>8.4890300000000032</v>
      </c>
      <c r="V33" s="154">
        <v>8.7669300000000074</v>
      </c>
      <c r="W33" s="154">
        <v>9.0435100000000066</v>
      </c>
      <c r="X33" s="154">
        <v>9.3197099999999882</v>
      </c>
      <c r="Y33" s="154">
        <v>9.6001900000000102</v>
      </c>
      <c r="Z33" s="154">
        <v>9.8917900000000092</v>
      </c>
      <c r="AA33" s="154">
        <v>10.199299999999987</v>
      </c>
      <c r="AB33" s="154">
        <v>10.524099999999995</v>
      </c>
      <c r="AC33" s="154">
        <v>10.864200000000013</v>
      </c>
      <c r="AD33" s="154">
        <v>11.216450000000002</v>
      </c>
      <c r="AE33" s="154">
        <v>11.575963999999983</v>
      </c>
      <c r="AF33" s="154">
        <v>11.939226999999983</v>
      </c>
    </row>
    <row r="34" spans="1:32" x14ac:dyDescent="0.25">
      <c r="A34" s="154" t="s">
        <v>231</v>
      </c>
      <c r="B34" s="154">
        <v>0.34188299999999966</v>
      </c>
      <c r="C34" s="154">
        <v>0.34993399999999947</v>
      </c>
      <c r="D34" s="154">
        <v>0.35908999999999963</v>
      </c>
      <c r="E34" s="154">
        <v>0.36901399999999973</v>
      </c>
      <c r="F34" s="154">
        <v>0.37915600000000022</v>
      </c>
      <c r="G34" s="154">
        <v>0.38912699999999939</v>
      </c>
      <c r="H34" s="154">
        <v>0.39877299999999938</v>
      </c>
      <c r="I34" s="154">
        <v>0.40817499999999984</v>
      </c>
      <c r="J34" s="154">
        <v>0.41732300000000033</v>
      </c>
      <c r="K34" s="154">
        <v>0.42628500000000052</v>
      </c>
      <c r="L34" s="154">
        <v>0.43507900000000005</v>
      </c>
      <c r="M34" s="154">
        <v>0.44371600000000022</v>
      </c>
      <c r="N34" s="154">
        <v>0.45210599999999995</v>
      </c>
      <c r="O34" s="154">
        <v>0.46014700000000031</v>
      </c>
      <c r="P34" s="154">
        <v>0.46766400000000014</v>
      </c>
      <c r="Q34" s="154">
        <v>0.47456700000000157</v>
      </c>
      <c r="R34" s="154">
        <v>0.48079499999999992</v>
      </c>
      <c r="S34" s="154">
        <v>0.48643799999999954</v>
      </c>
      <c r="T34" s="154">
        <v>0.49172299999999985</v>
      </c>
      <c r="U34" s="154">
        <v>0.4969630000000011</v>
      </c>
      <c r="V34" s="154">
        <v>0.50238399999999916</v>
      </c>
      <c r="W34" s="154">
        <v>0.50806700000000049</v>
      </c>
      <c r="X34" s="154">
        <v>0.51397900000000052</v>
      </c>
      <c r="Y34" s="154">
        <v>0.5201059999999994</v>
      </c>
      <c r="Z34" s="154">
        <v>0.52643700000000115</v>
      </c>
      <c r="AA34" s="154">
        <v>0.53291300000000008</v>
      </c>
      <c r="AB34" s="154">
        <v>0.53955999999999904</v>
      </c>
      <c r="AC34" s="154">
        <v>0.5463880000000001</v>
      </c>
      <c r="AD34" s="154">
        <v>0.55333499999999836</v>
      </c>
      <c r="AE34" s="154">
        <v>0.56034900000000076</v>
      </c>
      <c r="AF34" s="154">
        <v>0.56734799999999996</v>
      </c>
    </row>
    <row r="35" spans="1:32" x14ac:dyDescent="0.25">
      <c r="A35" s="154" t="s">
        <v>64</v>
      </c>
      <c r="B35" s="154">
        <v>8.9733400000000128</v>
      </c>
      <c r="C35" s="154">
        <v>9.286979999999998</v>
      </c>
      <c r="D35" s="154">
        <v>9.6214999999999868</v>
      </c>
      <c r="E35" s="154">
        <v>9.9682699999999933</v>
      </c>
      <c r="F35" s="154">
        <v>10.315399999999991</v>
      </c>
      <c r="G35" s="154">
        <v>10.653600000000035</v>
      </c>
      <c r="H35" s="154">
        <v>10.98030000000001</v>
      </c>
      <c r="I35" s="154">
        <v>11.295899999999989</v>
      </c>
      <c r="J35" s="154">
        <v>11.597700000000014</v>
      </c>
      <c r="K35" s="154">
        <v>11.883599999999971</v>
      </c>
      <c r="L35" s="154">
        <v>12.152399999999968</v>
      </c>
      <c r="M35" s="154">
        <v>12.402499999999991</v>
      </c>
      <c r="N35" s="154">
        <v>12.634700000000022</v>
      </c>
      <c r="O35" s="154">
        <v>12.853100000000021</v>
      </c>
      <c r="P35" s="154">
        <v>13.063400000000009</v>
      </c>
      <c r="Q35" s="154">
        <v>13.270200000000035</v>
      </c>
      <c r="R35" s="154">
        <v>13.47450000000001</v>
      </c>
      <c r="S35" s="154">
        <v>13.676700000000018</v>
      </c>
      <c r="T35" s="154">
        <v>13.880500000000007</v>
      </c>
      <c r="U35" s="154">
        <v>14.090200000000006</v>
      </c>
      <c r="V35" s="154">
        <v>14.308699999999979</v>
      </c>
      <c r="W35" s="154">
        <v>14.537899999999985</v>
      </c>
      <c r="X35" s="154">
        <v>14.776900000000014</v>
      </c>
      <c r="Y35" s="154">
        <v>15.022700000000007</v>
      </c>
      <c r="Z35" s="154">
        <v>15.270800000000003</v>
      </c>
      <c r="AA35" s="154">
        <v>15.517600000000012</v>
      </c>
      <c r="AB35" s="154">
        <v>15.762400000000008</v>
      </c>
      <c r="AC35" s="154">
        <v>16.005399999999991</v>
      </c>
      <c r="AD35" s="154">
        <v>16.245728999999997</v>
      </c>
      <c r="AE35" s="154">
        <v>16.482645999999999</v>
      </c>
      <c r="AF35" s="154">
        <v>16.715508</v>
      </c>
    </row>
    <row r="36" spans="1:32" x14ac:dyDescent="0.25">
      <c r="A36" s="154" t="s">
        <v>20</v>
      </c>
      <c r="B36" s="154">
        <v>11.715199999999994</v>
      </c>
      <c r="C36" s="154">
        <v>12.060699999999988</v>
      </c>
      <c r="D36" s="154">
        <v>12.408899999999981</v>
      </c>
      <c r="E36" s="154">
        <v>12.758900000000002</v>
      </c>
      <c r="F36" s="154">
        <v>13.109700000000011</v>
      </c>
      <c r="G36" s="154">
        <v>13.460999999999997</v>
      </c>
      <c r="H36" s="154">
        <v>13.812499999999998</v>
      </c>
      <c r="I36" s="154">
        <v>14.165400000000002</v>
      </c>
      <c r="J36" s="154">
        <v>14.523599999999995</v>
      </c>
      <c r="K36" s="154">
        <v>14.891900000000005</v>
      </c>
      <c r="L36" s="154">
        <v>15.274199999999983</v>
      </c>
      <c r="M36" s="154">
        <v>15.67190000000001</v>
      </c>
      <c r="N36" s="154">
        <v>16.084900000000015</v>
      </c>
      <c r="O36" s="154">
        <v>16.513799999999986</v>
      </c>
      <c r="P36" s="154">
        <v>16.959099999999989</v>
      </c>
      <c r="Q36" s="154">
        <v>17.420799999999982</v>
      </c>
      <c r="R36" s="154">
        <v>17.899599999999978</v>
      </c>
      <c r="S36" s="154">
        <v>18.395400000000024</v>
      </c>
      <c r="T36" s="154">
        <v>18.907000000000025</v>
      </c>
      <c r="U36" s="154">
        <v>19.432499999999987</v>
      </c>
      <c r="V36" s="154">
        <v>19.970500000000012</v>
      </c>
      <c r="W36" s="154">
        <v>20.520400000000016</v>
      </c>
      <c r="X36" s="154">
        <v>21.082400000000025</v>
      </c>
      <c r="Y36" s="154">
        <v>21.655699999999982</v>
      </c>
      <c r="Z36" s="154">
        <v>22.239899999999977</v>
      </c>
      <c r="AA36" s="154">
        <v>22.834500000000006</v>
      </c>
      <c r="AB36" s="154">
        <v>23.439199999999989</v>
      </c>
      <c r="AC36" s="154">
        <v>24.053700000000003</v>
      </c>
      <c r="AD36" s="154">
        <v>24.678233999999982</v>
      </c>
      <c r="AE36" s="154">
        <v>25.312992999999999</v>
      </c>
      <c r="AF36" s="154">
        <v>25.958183999999985</v>
      </c>
    </row>
    <row r="37" spans="1:32" x14ac:dyDescent="0.25">
      <c r="A37" s="154" t="s">
        <v>156</v>
      </c>
      <c r="B37" s="154">
        <v>27.692699999999984</v>
      </c>
      <c r="C37" s="154">
        <v>28.044600000000074</v>
      </c>
      <c r="D37" s="154">
        <v>28.384299999999925</v>
      </c>
      <c r="E37" s="154">
        <v>28.71130000000009</v>
      </c>
      <c r="F37" s="154">
        <v>29.026200000000067</v>
      </c>
      <c r="G37" s="154">
        <v>29.330100000000009</v>
      </c>
      <c r="H37" s="154">
        <v>29.622099999999946</v>
      </c>
      <c r="I37" s="154">
        <v>29.903199999999924</v>
      </c>
      <c r="J37" s="154">
        <v>30.178099999999962</v>
      </c>
      <c r="K37" s="154">
        <v>30.453900000000054</v>
      </c>
      <c r="L37" s="154">
        <v>30.735800000000001</v>
      </c>
      <c r="M37" s="154">
        <v>31.024700000000035</v>
      </c>
      <c r="N37" s="154">
        <v>31.320900000000037</v>
      </c>
      <c r="O37" s="154">
        <v>31.627799999999979</v>
      </c>
      <c r="P37" s="154">
        <v>31.94940000000005</v>
      </c>
      <c r="Q37" s="154">
        <v>32.288000000000075</v>
      </c>
      <c r="R37" s="154">
        <v>32.645500000000048</v>
      </c>
      <c r="S37" s="154">
        <v>33.01990000000005</v>
      </c>
      <c r="T37" s="154">
        <v>33.404499999999956</v>
      </c>
      <c r="U37" s="154">
        <v>33.789799999999964</v>
      </c>
      <c r="V37" s="154">
        <v>34.168699999999916</v>
      </c>
      <c r="W37" s="154">
        <v>34.538600000000031</v>
      </c>
      <c r="X37" s="154">
        <v>34.900699999999915</v>
      </c>
      <c r="Y37" s="154">
        <v>35.255499999999927</v>
      </c>
      <c r="Z37" s="154">
        <v>35.604700000000015</v>
      </c>
      <c r="AA37" s="154">
        <v>35.949699999999929</v>
      </c>
      <c r="AB37" s="154">
        <v>36.289800000000007</v>
      </c>
      <c r="AC37" s="154">
        <v>36.624199999999952</v>
      </c>
      <c r="AD37" s="154">
        <v>36.953765000000026</v>
      </c>
      <c r="AE37" s="154">
        <v>37.279810999999967</v>
      </c>
      <c r="AF37" s="154">
        <v>37.603204999999875</v>
      </c>
    </row>
    <row r="38" spans="1:32" x14ac:dyDescent="0.25">
      <c r="A38" s="154" t="s">
        <v>121</v>
      </c>
      <c r="B38" s="154">
        <v>2.5009999999999949E-2</v>
      </c>
      <c r="C38" s="154">
        <v>2.6212999999999965E-2</v>
      </c>
      <c r="D38" s="154">
        <v>2.7403999999999897E-2</v>
      </c>
      <c r="E38" s="154">
        <v>2.8646000000000012E-2</v>
      </c>
      <c r="F38" s="154">
        <v>3.0055000000000009E-2</v>
      </c>
      <c r="G38" s="154">
        <v>3.1672000000000013E-2</v>
      </c>
      <c r="H38" s="154">
        <v>3.3535999999999989E-2</v>
      </c>
      <c r="I38" s="154">
        <v>3.5596999999999976E-2</v>
      </c>
      <c r="J38" s="154">
        <v>3.7739999999999982E-2</v>
      </c>
      <c r="K38" s="154">
        <v>3.9808000000000024E-2</v>
      </c>
      <c r="L38" s="154">
        <v>4.1686999999999995E-2</v>
      </c>
      <c r="M38" s="154">
        <v>4.3316000000000014E-2</v>
      </c>
      <c r="N38" s="154">
        <v>4.4738000000000042E-2</v>
      </c>
      <c r="O38" s="154">
        <v>4.6027999999999999E-2</v>
      </c>
      <c r="P38" s="154">
        <v>4.7299000000000008E-2</v>
      </c>
      <c r="Q38" s="154">
        <v>4.862199999999995E-2</v>
      </c>
      <c r="R38" s="154">
        <v>5.0030999999999992E-2</v>
      </c>
      <c r="S38" s="154">
        <v>5.1483000000000022E-2</v>
      </c>
      <c r="T38" s="154">
        <v>5.2926000000000015E-2</v>
      </c>
      <c r="U38" s="154">
        <v>5.4278999999999973E-2</v>
      </c>
      <c r="V38" s="154">
        <v>5.5507000000000029E-2</v>
      </c>
      <c r="W38" s="154">
        <v>5.6578999999999713E-2</v>
      </c>
      <c r="X38" s="154">
        <v>5.7523000000000032E-2</v>
      </c>
      <c r="Y38" s="154">
        <v>5.8371000000000006E-2</v>
      </c>
      <c r="Z38" s="154">
        <v>5.9172000000000238E-2</v>
      </c>
      <c r="AA38" s="154">
        <v>5.9962999999999732E-2</v>
      </c>
      <c r="AB38" s="154">
        <v>6.0765000000000007E-2</v>
      </c>
      <c r="AC38" s="154">
        <v>6.1558999999999975E-2</v>
      </c>
      <c r="AD38" s="154">
        <v>6.2347999999999987E-2</v>
      </c>
      <c r="AE38" s="154">
        <v>6.3129000000000032E-2</v>
      </c>
      <c r="AF38" s="154">
        <v>6.3889999999999961E-2</v>
      </c>
    </row>
    <row r="39" spans="1:32" x14ac:dyDescent="0.25">
      <c r="A39" s="154" t="s">
        <v>21</v>
      </c>
      <c r="B39" s="154">
        <v>2.9397800000000007</v>
      </c>
      <c r="C39" s="154">
        <v>3.0146200000000016</v>
      </c>
      <c r="D39" s="154">
        <v>3.0958100000000015</v>
      </c>
      <c r="E39" s="154">
        <v>3.181220000000001</v>
      </c>
      <c r="F39" s="154">
        <v>3.2676700000000016</v>
      </c>
      <c r="G39" s="154">
        <v>3.3527699999999996</v>
      </c>
      <c r="H39" s="154">
        <v>3.435820000000001</v>
      </c>
      <c r="I39" s="154">
        <v>3.5173100000000006</v>
      </c>
      <c r="J39" s="154">
        <v>3.5973900000000021</v>
      </c>
      <c r="K39" s="154">
        <v>3.6765100000000013</v>
      </c>
      <c r="L39" s="154">
        <v>3.7549899999999985</v>
      </c>
      <c r="M39" s="154">
        <v>3.8322000000000007</v>
      </c>
      <c r="N39" s="154">
        <v>3.9076100000000005</v>
      </c>
      <c r="O39" s="154">
        <v>3.9816599999999998</v>
      </c>
      <c r="P39" s="154">
        <v>4.05504</v>
      </c>
      <c r="Q39" s="154">
        <v>4.12791</v>
      </c>
      <c r="R39" s="154">
        <v>4.2017599999999966</v>
      </c>
      <c r="S39" s="154">
        <v>4.2758000000000012</v>
      </c>
      <c r="T39" s="154">
        <v>4.3453900000000028</v>
      </c>
      <c r="U39" s="154">
        <v>4.4042299999999983</v>
      </c>
      <c r="V39" s="154">
        <v>4.4485200000000029</v>
      </c>
      <c r="W39" s="154">
        <v>4.476149999999997</v>
      </c>
      <c r="X39" s="154">
        <v>4.4904200000000021</v>
      </c>
      <c r="Y39" s="154">
        <v>4.499649999999999</v>
      </c>
      <c r="Z39" s="154">
        <v>4.5153900000000018</v>
      </c>
      <c r="AA39" s="154">
        <v>4.5460999999999974</v>
      </c>
      <c r="AB39" s="154">
        <v>4.5946200000000026</v>
      </c>
      <c r="AC39" s="154">
        <v>4.6590799999999977</v>
      </c>
      <c r="AD39" s="154">
        <v>4.7374229999999971</v>
      </c>
      <c r="AE39" s="154">
        <v>4.825711000000001</v>
      </c>
      <c r="AF39" s="154">
        <v>4.9208890000000007</v>
      </c>
    </row>
    <row r="40" spans="1:32" x14ac:dyDescent="0.25">
      <c r="A40" s="154" t="s">
        <v>22</v>
      </c>
      <c r="B40" s="154">
        <v>5.9568599999999963</v>
      </c>
      <c r="C40" s="154">
        <v>6.1500800000000035</v>
      </c>
      <c r="D40" s="154">
        <v>6.3490899999999959</v>
      </c>
      <c r="E40" s="154">
        <v>6.555600000000001</v>
      </c>
      <c r="F40" s="154">
        <v>6.7721299999999935</v>
      </c>
      <c r="G40" s="154">
        <v>7.0007199999999958</v>
      </c>
      <c r="H40" s="154">
        <v>7.2411300000000001</v>
      </c>
      <c r="I40" s="154">
        <v>7.4932500000000104</v>
      </c>
      <c r="J40" s="154">
        <v>7.759260000000002</v>
      </c>
      <c r="K40" s="154">
        <v>8.0418499999999948</v>
      </c>
      <c r="L40" s="154">
        <v>8.3425599999999971</v>
      </c>
      <c r="M40" s="154">
        <v>8.6630099999999963</v>
      </c>
      <c r="N40" s="154">
        <v>9.0016900000000017</v>
      </c>
      <c r="O40" s="154">
        <v>9.3532000000000011</v>
      </c>
      <c r="P40" s="154">
        <v>9.7100400000000029</v>
      </c>
      <c r="Q40" s="154">
        <v>10.067000000000004</v>
      </c>
      <c r="R40" s="154">
        <v>10.42160000000001</v>
      </c>
      <c r="S40" s="154">
        <v>10.775700000000009</v>
      </c>
      <c r="T40" s="154">
        <v>11.133900000000004</v>
      </c>
      <c r="U40" s="154">
        <v>11.502799999999999</v>
      </c>
      <c r="V40" s="154">
        <v>11.887200000000009</v>
      </c>
      <c r="W40" s="154">
        <v>12.288699999999995</v>
      </c>
      <c r="X40" s="154">
        <v>12.705100000000003</v>
      </c>
      <c r="Y40" s="154">
        <v>13.133599999999984</v>
      </c>
      <c r="Z40" s="154">
        <v>13.569399999999993</v>
      </c>
      <c r="AA40" s="154">
        <v>14.009400000000001</v>
      </c>
      <c r="AB40" s="154">
        <v>14.452499999999993</v>
      </c>
      <c r="AC40" s="154">
        <v>14.900000000000013</v>
      </c>
      <c r="AD40" s="154">
        <v>15.353184000000009</v>
      </c>
      <c r="AE40" s="154">
        <v>15.814345000000008</v>
      </c>
      <c r="AF40" s="154">
        <v>16.285093000000007</v>
      </c>
    </row>
    <row r="41" spans="1:32" x14ac:dyDescent="0.25">
      <c r="A41" s="154" t="s">
        <v>146</v>
      </c>
      <c r="B41" s="154">
        <v>13.242100000000001</v>
      </c>
      <c r="C41" s="154">
        <v>13.457200000000004</v>
      </c>
      <c r="D41" s="154">
        <v>13.671000000000015</v>
      </c>
      <c r="E41" s="154">
        <v>13.88270000000003</v>
      </c>
      <c r="F41" s="154">
        <v>14.091400000000004</v>
      </c>
      <c r="G41" s="154">
        <v>14.296599999999996</v>
      </c>
      <c r="H41" s="154">
        <v>14.497799999999996</v>
      </c>
      <c r="I41" s="154">
        <v>14.694799999999983</v>
      </c>
      <c r="J41" s="154">
        <v>14.887799999999981</v>
      </c>
      <c r="K41" s="154">
        <v>15.077000000000012</v>
      </c>
      <c r="L41" s="154">
        <v>15.262799999999993</v>
      </c>
      <c r="M41" s="154">
        <v>15.445000000000006</v>
      </c>
      <c r="N41" s="154">
        <v>15.623599999999978</v>
      </c>
      <c r="O41" s="154">
        <v>15.79950000000002</v>
      </c>
      <c r="P41" s="154">
        <v>15.97380000000001</v>
      </c>
      <c r="Q41" s="154">
        <v>16.147100000000009</v>
      </c>
      <c r="R41" s="154">
        <v>16.319799999999976</v>
      </c>
      <c r="S41" s="154">
        <v>16.491700000000002</v>
      </c>
      <c r="T41" s="154">
        <v>16.661900000000024</v>
      </c>
      <c r="U41" s="154">
        <v>16.829400000000007</v>
      </c>
      <c r="V41" s="154">
        <v>16.993399999999998</v>
      </c>
      <c r="W41" s="154">
        <v>17.153399999999994</v>
      </c>
      <c r="X41" s="154">
        <v>17.309699999999975</v>
      </c>
      <c r="Y41" s="154">
        <v>17.463000000000015</v>
      </c>
      <c r="Z41" s="154">
        <v>17.61379999999998</v>
      </c>
      <c r="AA41" s="154">
        <v>17.762699999999981</v>
      </c>
      <c r="AB41" s="154">
        <v>17.909800000000015</v>
      </c>
      <c r="AC41" s="154">
        <v>18.054699999999951</v>
      </c>
      <c r="AD41" s="154">
        <v>18.197209000000004</v>
      </c>
      <c r="AE41" s="154">
        <v>18.336653000000005</v>
      </c>
      <c r="AF41" s="154">
        <v>18.472639000000026</v>
      </c>
    </row>
    <row r="42" spans="1:32" x14ac:dyDescent="0.25">
      <c r="A42" s="154" t="s">
        <v>48</v>
      </c>
      <c r="B42" s="154">
        <v>1172.450000000001</v>
      </c>
      <c r="C42" s="154">
        <v>1189.1800000000023</v>
      </c>
      <c r="D42" s="154">
        <v>1204.000000000002</v>
      </c>
      <c r="E42" s="154">
        <v>1217.1300000000033</v>
      </c>
      <c r="F42" s="154">
        <v>1228.9899999999991</v>
      </c>
      <c r="G42" s="154">
        <v>1239.9399999999978</v>
      </c>
      <c r="H42" s="154">
        <v>1249.9800000000012</v>
      </c>
      <c r="I42" s="154">
        <v>1259.070000000002</v>
      </c>
      <c r="J42" s="154">
        <v>1267.4400000000003</v>
      </c>
      <c r="K42" s="154">
        <v>1275.4099999999999</v>
      </c>
      <c r="L42" s="154">
        <v>1283.1999999999991</v>
      </c>
      <c r="M42" s="154">
        <v>1290.940000000001</v>
      </c>
      <c r="N42" s="154">
        <v>1298.650000000001</v>
      </c>
      <c r="O42" s="154">
        <v>1306.3399999999999</v>
      </c>
      <c r="P42" s="154">
        <v>1314.0100000000007</v>
      </c>
      <c r="Q42" s="154">
        <v>1321.6199999999992</v>
      </c>
      <c r="R42" s="154">
        <v>1329.2099999999991</v>
      </c>
      <c r="S42" s="154">
        <v>1336.7999999999997</v>
      </c>
      <c r="T42" s="154">
        <v>1344.4199999999998</v>
      </c>
      <c r="U42" s="154">
        <v>1352.0699999999995</v>
      </c>
      <c r="V42" s="154">
        <v>1359.7599999999993</v>
      </c>
      <c r="W42" s="154">
        <v>1367.4799999999959</v>
      </c>
      <c r="X42" s="154">
        <v>1375.2000000000025</v>
      </c>
      <c r="Y42" s="154">
        <v>1382.7900000000054</v>
      </c>
      <c r="Z42" s="154">
        <v>1390.1100000000054</v>
      </c>
      <c r="AA42" s="154">
        <v>1397.0300000000036</v>
      </c>
      <c r="AB42" s="154">
        <v>1403.4999999999984</v>
      </c>
      <c r="AC42" s="154">
        <v>1409.5200000000027</v>
      </c>
      <c r="AD42" s="154">
        <v>1415.0459280000007</v>
      </c>
      <c r="AE42" s="154">
        <v>1420.0620219999983</v>
      </c>
      <c r="AF42" s="154">
        <v>1424.5482660000041</v>
      </c>
    </row>
    <row r="43" spans="1:32" x14ac:dyDescent="0.25">
      <c r="A43" s="154" t="s">
        <v>147</v>
      </c>
      <c r="B43" s="154">
        <v>34.271600000000035</v>
      </c>
      <c r="C43" s="154">
        <v>34.916800000000038</v>
      </c>
      <c r="D43" s="154">
        <v>35.558700000000051</v>
      </c>
      <c r="E43" s="154">
        <v>36.195199999999957</v>
      </c>
      <c r="F43" s="154">
        <v>36.823500000000074</v>
      </c>
      <c r="G43" s="154">
        <v>37.442000000000071</v>
      </c>
      <c r="H43" s="154">
        <v>38.048999999999964</v>
      </c>
      <c r="I43" s="154">
        <v>38.64540000000013</v>
      </c>
      <c r="J43" s="154">
        <v>39.234100000000105</v>
      </c>
      <c r="K43" s="154">
        <v>39.819300000000148</v>
      </c>
      <c r="L43" s="154">
        <v>40.404000000000067</v>
      </c>
      <c r="M43" s="154">
        <v>40.988900000000086</v>
      </c>
      <c r="N43" s="154">
        <v>41.572499999999991</v>
      </c>
      <c r="O43" s="154">
        <v>42.152199999999887</v>
      </c>
      <c r="P43" s="154">
        <v>42.724199999999989</v>
      </c>
      <c r="Q43" s="154">
        <v>43.285599999999931</v>
      </c>
      <c r="R43" s="154">
        <v>43.835700000000102</v>
      </c>
      <c r="S43" s="154">
        <v>44.374600000000044</v>
      </c>
      <c r="T43" s="154">
        <v>44.901499999999899</v>
      </c>
      <c r="U43" s="154">
        <v>45.416200000000124</v>
      </c>
      <c r="V43" s="154">
        <v>45.91810000000013</v>
      </c>
      <c r="W43" s="154">
        <v>46.406600000000132</v>
      </c>
      <c r="X43" s="154">
        <v>46.88150000000001</v>
      </c>
      <c r="Y43" s="154">
        <v>47.34300000000006</v>
      </c>
      <c r="Z43" s="154">
        <v>47.791899999999949</v>
      </c>
      <c r="AA43" s="154">
        <v>48.228700000000096</v>
      </c>
      <c r="AB43" s="154">
        <v>48.65340000000004</v>
      </c>
      <c r="AC43" s="154">
        <v>49.065599999999883</v>
      </c>
      <c r="AD43" s="154">
        <v>49.464682999999994</v>
      </c>
      <c r="AE43" s="154">
        <v>49.849817999999978</v>
      </c>
      <c r="AF43" s="154">
        <v>50.220412000000039</v>
      </c>
    </row>
    <row r="44" spans="1:32" x14ac:dyDescent="0.25">
      <c r="A44" s="154" t="s">
        <v>4</v>
      </c>
      <c r="B44" s="154">
        <v>0.41159400000000046</v>
      </c>
      <c r="C44" s="154">
        <v>0.42387200000000153</v>
      </c>
      <c r="D44" s="154">
        <v>0.4364480000000005</v>
      </c>
      <c r="E44" s="154">
        <v>0.44927399999999812</v>
      </c>
      <c r="F44" s="154">
        <v>0.46227700000000144</v>
      </c>
      <c r="G44" s="154">
        <v>0.47539400000000021</v>
      </c>
      <c r="H44" s="154">
        <v>0.48862699999999815</v>
      </c>
      <c r="I44" s="154">
        <v>0.50195299999999876</v>
      </c>
      <c r="J44" s="154">
        <v>0.51538499999999787</v>
      </c>
      <c r="K44" s="154">
        <v>0.52884799999999943</v>
      </c>
      <c r="L44" s="154">
        <v>0.54235699999999964</v>
      </c>
      <c r="M44" s="154">
        <v>0.55588800000000127</v>
      </c>
      <c r="N44" s="154">
        <v>0.56947899999999896</v>
      </c>
      <c r="O44" s="154">
        <v>0.58321100000000003</v>
      </c>
      <c r="P44" s="154">
        <v>0.59722799999999976</v>
      </c>
      <c r="Q44" s="154">
        <v>0.61162700000000114</v>
      </c>
      <c r="R44" s="154">
        <v>0.62642500000000056</v>
      </c>
      <c r="S44" s="154">
        <v>0.6416199999999993</v>
      </c>
      <c r="T44" s="154">
        <v>0.65722899999999895</v>
      </c>
      <c r="U44" s="154">
        <v>0.67325200000000063</v>
      </c>
      <c r="V44" s="154">
        <v>0.68969199999999864</v>
      </c>
      <c r="W44" s="154">
        <v>0.70656899999999878</v>
      </c>
      <c r="X44" s="154">
        <v>0.72386799999999907</v>
      </c>
      <c r="Y44" s="154">
        <v>0.74150000000000094</v>
      </c>
      <c r="Z44" s="154">
        <v>0.75938500000000098</v>
      </c>
      <c r="AA44" s="154">
        <v>0.77742400000000067</v>
      </c>
      <c r="AB44" s="154">
        <v>0.79560100000000056</v>
      </c>
      <c r="AC44" s="154">
        <v>0.81391199999999941</v>
      </c>
      <c r="AD44" s="154">
        <v>0.83234700000000039</v>
      </c>
      <c r="AE44" s="154">
        <v>0.85091000000000039</v>
      </c>
      <c r="AF44" s="154">
        <v>0.86960100000000073</v>
      </c>
    </row>
    <row r="45" spans="1:32" x14ac:dyDescent="0.25">
      <c r="A45" s="154" t="s">
        <v>23</v>
      </c>
      <c r="B45" s="154">
        <v>2.4404599999999999</v>
      </c>
      <c r="C45" s="154">
        <v>2.5077699999999985</v>
      </c>
      <c r="D45" s="154">
        <v>2.5770300000000002</v>
      </c>
      <c r="E45" s="154">
        <v>2.6485099999999999</v>
      </c>
      <c r="F45" s="154">
        <v>2.7225000000000001</v>
      </c>
      <c r="G45" s="154">
        <v>2.7992600000000007</v>
      </c>
      <c r="H45" s="154">
        <v>2.8792200000000037</v>
      </c>
      <c r="I45" s="154">
        <v>2.9624700000000099</v>
      </c>
      <c r="J45" s="154">
        <v>3.048449999999991</v>
      </c>
      <c r="K45" s="154">
        <v>3.1363399999999992</v>
      </c>
      <c r="L45" s="154">
        <v>3.2257299999999933</v>
      </c>
      <c r="M45" s="154">
        <v>3.3158099999999946</v>
      </c>
      <c r="N45" s="154">
        <v>3.4071800000000003</v>
      </c>
      <c r="O45" s="154">
        <v>3.5025200000000125</v>
      </c>
      <c r="P45" s="154">
        <v>3.6054400000000091</v>
      </c>
      <c r="Q45" s="154">
        <v>3.7182400000000144</v>
      </c>
      <c r="R45" s="154">
        <v>3.8423599999999904</v>
      </c>
      <c r="S45" s="154">
        <v>3.9762500000000158</v>
      </c>
      <c r="T45" s="154">
        <v>4.1154399999999987</v>
      </c>
      <c r="U45" s="154">
        <v>4.2537099999999919</v>
      </c>
      <c r="V45" s="154">
        <v>4.3866900000000086</v>
      </c>
      <c r="W45" s="154">
        <v>4.5127299999999879</v>
      </c>
      <c r="X45" s="154">
        <v>4.6333599999999997</v>
      </c>
      <c r="Y45" s="154">
        <v>4.7513900000000175</v>
      </c>
      <c r="Z45" s="154">
        <v>4.8710999999999807</v>
      </c>
      <c r="AA45" s="154">
        <v>4.9956499999999977</v>
      </c>
      <c r="AB45" s="154">
        <v>5.1258200000000089</v>
      </c>
      <c r="AC45" s="154">
        <v>5.2607499999999972</v>
      </c>
      <c r="AD45" s="154">
        <v>5.3998949999999848</v>
      </c>
      <c r="AE45" s="154">
        <v>5.5421969999999829</v>
      </c>
      <c r="AF45" s="154">
        <v>5.6869170000000127</v>
      </c>
    </row>
    <row r="46" spans="1:32" x14ac:dyDescent="0.25">
      <c r="A46" s="154" t="s">
        <v>168</v>
      </c>
      <c r="B46" s="154">
        <v>1.8355999999999963E-2</v>
      </c>
      <c r="C46" s="154">
        <v>1.8527999999999965E-2</v>
      </c>
      <c r="D46" s="154">
        <v>1.8714000000000036E-2</v>
      </c>
      <c r="E46" s="154">
        <v>1.8868999999999983E-2</v>
      </c>
      <c r="F46" s="154">
        <v>1.8963000000000001E-2</v>
      </c>
      <c r="G46" s="154">
        <v>1.8955999999999973E-2</v>
      </c>
      <c r="H46" s="154">
        <v>1.8815000000000012E-2</v>
      </c>
      <c r="I46" s="154">
        <v>1.8568999999999992E-2</v>
      </c>
      <c r="J46" s="154">
        <v>1.829500000000002E-2</v>
      </c>
      <c r="K46" s="154">
        <v>1.8123999999999973E-2</v>
      </c>
      <c r="L46" s="154">
        <v>1.8121999999999971E-2</v>
      </c>
      <c r="M46" s="154">
        <v>1.8321999999999984E-2</v>
      </c>
      <c r="N46" s="154">
        <v>1.8701999999999972E-2</v>
      </c>
      <c r="O46" s="154">
        <v>1.9148000000000043E-2</v>
      </c>
      <c r="P46" s="154">
        <v>1.9522000000000032E-2</v>
      </c>
      <c r="Q46" s="154">
        <v>1.9709999999999978E-2</v>
      </c>
      <c r="R46" s="154">
        <v>1.9695999999999998E-2</v>
      </c>
      <c r="S46" s="154">
        <v>1.9510999999999983E-2</v>
      </c>
      <c r="T46" s="154">
        <v>1.921199999999999E-2</v>
      </c>
      <c r="U46" s="154">
        <v>1.8867999999999968E-2</v>
      </c>
      <c r="V46" s="154">
        <v>1.8544999999999992E-2</v>
      </c>
      <c r="W46" s="154">
        <v>1.825700000000002E-2</v>
      </c>
      <c r="X46" s="154">
        <v>1.7995999999999984E-2</v>
      </c>
      <c r="Y46" s="154">
        <v>1.7767000000000012E-2</v>
      </c>
      <c r="Z46" s="154">
        <v>1.758800000000001E-2</v>
      </c>
      <c r="AA46" s="154">
        <v>1.7448999999999985E-2</v>
      </c>
      <c r="AB46" s="154">
        <v>1.7379000000000006E-2</v>
      </c>
      <c r="AC46" s="154">
        <v>1.7379999999999982E-2</v>
      </c>
      <c r="AD46" s="154">
        <v>1.7411000000000013E-2</v>
      </c>
      <c r="AE46" s="154">
        <v>1.7461999999999988E-2</v>
      </c>
      <c r="AF46" s="154">
        <v>1.7515000000000017E-2</v>
      </c>
    </row>
    <row r="47" spans="1:32" x14ac:dyDescent="0.25">
      <c r="A47" s="154" t="s">
        <v>137</v>
      </c>
      <c r="B47" s="154">
        <v>3.0959899999999996</v>
      </c>
      <c r="C47" s="154">
        <v>3.1756500000000014</v>
      </c>
      <c r="D47" s="154">
        <v>3.2574699999999908</v>
      </c>
      <c r="E47" s="154">
        <v>3.3409999999999886</v>
      </c>
      <c r="F47" s="154">
        <v>3.4256900000000043</v>
      </c>
      <c r="G47" s="154">
        <v>3.5109300000000063</v>
      </c>
      <c r="H47" s="154">
        <v>3.5967300000000084</v>
      </c>
      <c r="I47" s="154">
        <v>3.6827199999999931</v>
      </c>
      <c r="J47" s="154">
        <v>3.7673699999999877</v>
      </c>
      <c r="K47" s="154">
        <v>3.8487200000000081</v>
      </c>
      <c r="L47" s="154">
        <v>3.9254399999999978</v>
      </c>
      <c r="M47" s="154">
        <v>3.996800000000011</v>
      </c>
      <c r="N47" s="154">
        <v>4.0632000000000064</v>
      </c>
      <c r="O47" s="154">
        <v>4.1259700000000148</v>
      </c>
      <c r="P47" s="154">
        <v>4.1870399999999899</v>
      </c>
      <c r="Q47" s="154">
        <v>4.2478399999999903</v>
      </c>
      <c r="R47" s="154">
        <v>4.3087900000000046</v>
      </c>
      <c r="S47" s="154">
        <v>4.3694699999999953</v>
      </c>
      <c r="T47" s="154">
        <v>4.4295099999999925</v>
      </c>
      <c r="U47" s="154">
        <v>4.4882600000000039</v>
      </c>
      <c r="V47" s="154">
        <v>4.5452800000000106</v>
      </c>
      <c r="W47" s="154">
        <v>4.6004700000000041</v>
      </c>
      <c r="X47" s="154">
        <v>4.6541199999999954</v>
      </c>
      <c r="Y47" s="154">
        <v>4.7063999999999933</v>
      </c>
      <c r="Z47" s="154">
        <v>4.7575700000000083</v>
      </c>
      <c r="AA47" s="154">
        <v>4.807849999999994</v>
      </c>
      <c r="AB47" s="154">
        <v>4.8572699999999953</v>
      </c>
      <c r="AC47" s="154">
        <v>4.9057699999999942</v>
      </c>
      <c r="AD47" s="154">
        <v>4.9531990000000041</v>
      </c>
      <c r="AE47" s="154">
        <v>4.9993839999999921</v>
      </c>
      <c r="AF47" s="154">
        <v>5.0441789999999989</v>
      </c>
    </row>
    <row r="48" spans="1:32" x14ac:dyDescent="0.25">
      <c r="A48" s="154" t="s">
        <v>197</v>
      </c>
      <c r="B48" s="154">
        <v>12.267800000000008</v>
      </c>
      <c r="C48" s="154">
        <v>12.710000000000022</v>
      </c>
      <c r="D48" s="154">
        <v>13.163000000000023</v>
      </c>
      <c r="E48" s="154">
        <v>13.622700000000014</v>
      </c>
      <c r="F48" s="154">
        <v>14.083599999999977</v>
      </c>
      <c r="G48" s="154">
        <v>14.540800000000022</v>
      </c>
      <c r="H48" s="154">
        <v>14.995200000000009</v>
      </c>
      <c r="I48" s="154">
        <v>15.446000000000009</v>
      </c>
      <c r="J48" s="154">
        <v>15.884600000000008</v>
      </c>
      <c r="K48" s="154">
        <v>16.300199999999997</v>
      </c>
      <c r="L48" s="154">
        <v>16.686599999999984</v>
      </c>
      <c r="M48" s="154">
        <v>17.040200000000024</v>
      </c>
      <c r="N48" s="154">
        <v>17.366499999999998</v>
      </c>
      <c r="O48" s="154">
        <v>17.67940000000003</v>
      </c>
      <c r="P48" s="154">
        <v>17.997699999999998</v>
      </c>
      <c r="Q48" s="154">
        <v>18.33629999999998</v>
      </c>
      <c r="R48" s="154">
        <v>18.699399999999983</v>
      </c>
      <c r="S48" s="154">
        <v>19.085899999999981</v>
      </c>
      <c r="T48" s="154">
        <v>19.498000000000001</v>
      </c>
      <c r="U48" s="154">
        <v>19.936400000000027</v>
      </c>
      <c r="V48" s="154">
        <v>20.401300000000013</v>
      </c>
      <c r="W48" s="154">
        <v>20.895299999999988</v>
      </c>
      <c r="X48" s="154">
        <v>21.41859999999998</v>
      </c>
      <c r="Y48" s="154">
        <v>21.966300000000011</v>
      </c>
      <c r="Z48" s="154">
        <v>22.531299999999987</v>
      </c>
      <c r="AA48" s="154">
        <v>23.108499999999982</v>
      </c>
      <c r="AB48" s="154">
        <v>23.695899999999984</v>
      </c>
      <c r="AC48" s="154">
        <v>24.294800000000016</v>
      </c>
      <c r="AD48" s="154">
        <v>24.905842999999997</v>
      </c>
      <c r="AE48" s="154">
        <v>25.531083000000031</v>
      </c>
      <c r="AF48" s="154">
        <v>26.171749999999978</v>
      </c>
    </row>
    <row r="49" spans="1:32" x14ac:dyDescent="0.25">
      <c r="A49" s="154" t="s">
        <v>104</v>
      </c>
      <c r="B49" s="154">
        <v>4.7763700000000036</v>
      </c>
      <c r="C49" s="154">
        <v>4.7599999999999945</v>
      </c>
      <c r="D49" s="154">
        <v>4.7328600000000014</v>
      </c>
      <c r="E49" s="154">
        <v>4.6975300000000022</v>
      </c>
      <c r="F49" s="154">
        <v>4.6577999999999991</v>
      </c>
      <c r="G49" s="154">
        <v>4.6167599999999975</v>
      </c>
      <c r="H49" s="154">
        <v>4.5748900000000008</v>
      </c>
      <c r="I49" s="154">
        <v>4.5323999999999982</v>
      </c>
      <c r="J49" s="154">
        <v>4.4918999999999958</v>
      </c>
      <c r="K49" s="154">
        <v>4.4564300000000037</v>
      </c>
      <c r="L49" s="154">
        <v>4.4280699999999982</v>
      </c>
      <c r="M49" s="154">
        <v>4.4080800000000027</v>
      </c>
      <c r="N49" s="154">
        <v>4.3958200000000014</v>
      </c>
      <c r="O49" s="154">
        <v>4.388950000000003</v>
      </c>
      <c r="P49" s="154">
        <v>4.3839199999999989</v>
      </c>
      <c r="Q49" s="154">
        <v>4.3780599999999978</v>
      </c>
      <c r="R49" s="154">
        <v>4.3707000000000011</v>
      </c>
      <c r="S49" s="154">
        <v>4.3622700000000059</v>
      </c>
      <c r="T49" s="154">
        <v>4.3524300000000009</v>
      </c>
      <c r="U49" s="154">
        <v>4.3410800000000025</v>
      </c>
      <c r="V49" s="154">
        <v>4.3281499999999973</v>
      </c>
      <c r="W49" s="154">
        <v>4.3133699999999999</v>
      </c>
      <c r="X49" s="154">
        <v>4.2965300000000015</v>
      </c>
      <c r="Y49" s="154">
        <v>4.2778099999999997</v>
      </c>
      <c r="Z49" s="154">
        <v>4.25753</v>
      </c>
      <c r="AA49" s="154">
        <v>4.2360200000000008</v>
      </c>
      <c r="AB49" s="154">
        <v>4.2132699999999979</v>
      </c>
      <c r="AC49" s="154">
        <v>4.1893499999999948</v>
      </c>
      <c r="AD49" s="154">
        <v>4.1647830000000008</v>
      </c>
      <c r="AE49" s="154">
        <v>4.140148000000007</v>
      </c>
      <c r="AF49" s="154">
        <v>4.1159470000000047</v>
      </c>
    </row>
    <row r="50" spans="1:32" x14ac:dyDescent="0.25">
      <c r="A50" s="154" t="s">
        <v>122</v>
      </c>
      <c r="B50" s="154">
        <v>10.582100000000001</v>
      </c>
      <c r="C50" s="154">
        <v>10.663599999999999</v>
      </c>
      <c r="D50" s="154">
        <v>10.733399999999984</v>
      </c>
      <c r="E50" s="154">
        <v>10.794099999999975</v>
      </c>
      <c r="F50" s="154">
        <v>10.850599999999989</v>
      </c>
      <c r="G50" s="154">
        <v>10.905999999999986</v>
      </c>
      <c r="H50" s="154">
        <v>10.960999999999981</v>
      </c>
      <c r="I50" s="154">
        <v>11.013999999999982</v>
      </c>
      <c r="J50" s="154">
        <v>11.064100000000016</v>
      </c>
      <c r="K50" s="154">
        <v>11.11</v>
      </c>
      <c r="L50" s="154">
        <v>11.150699999999986</v>
      </c>
      <c r="M50" s="154">
        <v>11.186499999999983</v>
      </c>
      <c r="N50" s="154">
        <v>11.217999999999986</v>
      </c>
      <c r="O50" s="154">
        <v>11.244899999999991</v>
      </c>
      <c r="P50" s="154">
        <v>11.266900000000005</v>
      </c>
      <c r="Q50" s="154">
        <v>11.284299999999993</v>
      </c>
      <c r="R50" s="154">
        <v>11.296200000000001</v>
      </c>
      <c r="S50" s="154">
        <v>11.303699999999989</v>
      </c>
      <c r="T50" s="154">
        <v>11.309799999999999</v>
      </c>
      <c r="U50" s="154">
        <v>11.318599999999986</v>
      </c>
      <c r="V50" s="154">
        <v>11.333100000000014</v>
      </c>
      <c r="W50" s="154">
        <v>11.354700000000014</v>
      </c>
      <c r="X50" s="154">
        <v>11.382099999999983</v>
      </c>
      <c r="Y50" s="154">
        <v>11.412200000000022</v>
      </c>
      <c r="Z50" s="154">
        <v>11.439800000000014</v>
      </c>
      <c r="AA50" s="154">
        <v>11.461399999999985</v>
      </c>
      <c r="AB50" s="154">
        <v>11.475999999999976</v>
      </c>
      <c r="AC50" s="154">
        <v>11.484600000000013</v>
      </c>
      <c r="AD50" s="154">
        <v>11.489082000000003</v>
      </c>
      <c r="AE50" s="154">
        <v>11.492045999999995</v>
      </c>
      <c r="AF50" s="154">
        <v>11.495491999999985</v>
      </c>
    </row>
    <row r="51" spans="1:32" x14ac:dyDescent="0.25">
      <c r="A51" s="154" t="s">
        <v>123</v>
      </c>
      <c r="B51" s="154">
        <v>0.14667099999999988</v>
      </c>
      <c r="C51" s="154">
        <v>0.14623899999999992</v>
      </c>
      <c r="D51" s="154">
        <v>0.14602099999999973</v>
      </c>
      <c r="E51" s="154">
        <v>0.14576400000000037</v>
      </c>
      <c r="F51" s="154">
        <v>0.14512499999999981</v>
      </c>
      <c r="G51" s="154">
        <v>0.14388400000000029</v>
      </c>
      <c r="H51" s="154">
        <v>0.14198300000000016</v>
      </c>
      <c r="I51" s="154">
        <v>0.13956899999999983</v>
      </c>
      <c r="J51" s="154">
        <v>0.1368909999999999</v>
      </c>
      <c r="K51" s="154">
        <v>0.13431099999999999</v>
      </c>
      <c r="L51" s="154">
        <v>0.13209899999999994</v>
      </c>
      <c r="M51" s="154">
        <v>0.13027699999999995</v>
      </c>
      <c r="N51" s="154">
        <v>0.12882899999999986</v>
      </c>
      <c r="O51" s="154">
        <v>0.12802099999999997</v>
      </c>
      <c r="P51" s="154">
        <v>0.12815699999999994</v>
      </c>
      <c r="Q51" s="154">
        <v>0.12939399999999987</v>
      </c>
      <c r="R51" s="154">
        <v>0.13189800000000004</v>
      </c>
      <c r="S51" s="154">
        <v>0.13549800000000004</v>
      </c>
      <c r="T51" s="154">
        <v>0.13973000000000008</v>
      </c>
      <c r="U51" s="154">
        <v>0.14393300000000001</v>
      </c>
      <c r="V51" s="154">
        <v>0.14760800000000024</v>
      </c>
      <c r="W51" s="154">
        <v>0.15059300000000006</v>
      </c>
      <c r="X51" s="154">
        <v>0.15298499999999979</v>
      </c>
      <c r="Y51" s="154">
        <v>0.15489500000000023</v>
      </c>
      <c r="Z51" s="154">
        <v>0.15651199999999987</v>
      </c>
      <c r="AA51" s="154">
        <v>0.15801000000000001</v>
      </c>
      <c r="AB51" s="154">
        <v>0.15937099999999976</v>
      </c>
      <c r="AC51" s="154">
        <v>0.16053899999999993</v>
      </c>
      <c r="AD51" s="154">
        <v>0.16157699999999992</v>
      </c>
      <c r="AE51" s="154">
        <v>0.16254699999999975</v>
      </c>
      <c r="AF51" s="154">
        <v>0.16349499999999995</v>
      </c>
    </row>
    <row r="52" spans="1:32" x14ac:dyDescent="0.25">
      <c r="A52" s="154" t="s">
        <v>73</v>
      </c>
      <c r="B52" s="154">
        <v>0.76661400000000035</v>
      </c>
      <c r="C52" s="154">
        <v>0.78312899999999985</v>
      </c>
      <c r="D52" s="154">
        <v>0.80060899999999979</v>
      </c>
      <c r="E52" s="154">
        <v>0.81875099999999912</v>
      </c>
      <c r="F52" s="154">
        <v>0.83710999999999991</v>
      </c>
      <c r="G52" s="154">
        <v>0.85538400000000014</v>
      </c>
      <c r="H52" s="154">
        <v>0.87342300000000006</v>
      </c>
      <c r="I52" s="154">
        <v>0.8911920000000001</v>
      </c>
      <c r="J52" s="154">
        <v>0.90870399999999985</v>
      </c>
      <c r="K52" s="154">
        <v>0.92605000000000015</v>
      </c>
      <c r="L52" s="154">
        <v>0.94328599999999985</v>
      </c>
      <c r="M52" s="154">
        <v>0.96028200000000052</v>
      </c>
      <c r="N52" s="154">
        <v>0.97696600000000022</v>
      </c>
      <c r="O52" s="154">
        <v>0.99356300000000053</v>
      </c>
      <c r="P52" s="154">
        <v>1.0104099999999996</v>
      </c>
      <c r="Q52" s="154">
        <v>1.0276600000000007</v>
      </c>
      <c r="R52" s="154">
        <v>1.0455100000000004</v>
      </c>
      <c r="S52" s="154">
        <v>1.0637099999999997</v>
      </c>
      <c r="T52" s="154">
        <v>1.0815599999999996</v>
      </c>
      <c r="U52" s="154">
        <v>1.0980799999999988</v>
      </c>
      <c r="V52" s="154">
        <v>1.112609999999999</v>
      </c>
      <c r="W52" s="154">
        <v>1.1248399999999987</v>
      </c>
      <c r="X52" s="154">
        <v>1.1350600000000004</v>
      </c>
      <c r="Y52" s="154">
        <v>1.1439000000000008</v>
      </c>
      <c r="Z52" s="154">
        <v>1.1523099999999997</v>
      </c>
      <c r="AA52" s="154">
        <v>1.160980000000001</v>
      </c>
      <c r="AB52" s="154">
        <v>1.1701199999999985</v>
      </c>
      <c r="AC52" s="154">
        <v>1.1795499999999994</v>
      </c>
      <c r="AD52" s="154">
        <v>1.1890849999999997</v>
      </c>
      <c r="AE52" s="154">
        <v>1.1984269999999992</v>
      </c>
      <c r="AF52" s="154">
        <v>1.2073430000000005</v>
      </c>
    </row>
    <row r="53" spans="1:32" x14ac:dyDescent="0.25">
      <c r="A53" s="154" t="s">
        <v>198</v>
      </c>
      <c r="B53" s="154">
        <v>10.341199999999999</v>
      </c>
      <c r="C53" s="154">
        <v>10.346800000000005</v>
      </c>
      <c r="D53" s="154">
        <v>10.353299999999987</v>
      </c>
      <c r="E53" s="154">
        <v>10.35900000000003</v>
      </c>
      <c r="F53" s="154">
        <v>10.361199999999975</v>
      </c>
      <c r="G53" s="154">
        <v>10.358499999999966</v>
      </c>
      <c r="H53" s="154">
        <v>10.350599999999988</v>
      </c>
      <c r="I53" s="154">
        <v>10.338600000000035</v>
      </c>
      <c r="J53" s="154">
        <v>10.32350000000004</v>
      </c>
      <c r="K53" s="154">
        <v>10.306599999999966</v>
      </c>
      <c r="L53" s="154">
        <v>10.289600000000041</v>
      </c>
      <c r="M53" s="154">
        <v>10.271200000000015</v>
      </c>
      <c r="N53" s="154">
        <v>10.252400000000014</v>
      </c>
      <c r="O53" s="154">
        <v>10.239299999999973</v>
      </c>
      <c r="P53" s="154">
        <v>10.239500000000026</v>
      </c>
      <c r="Q53" s="154">
        <v>10.258200000000041</v>
      </c>
      <c r="R53" s="154">
        <v>10.298300000000005</v>
      </c>
      <c r="S53" s="154">
        <v>10.35659999999997</v>
      </c>
      <c r="T53" s="154">
        <v>10.423800000000012</v>
      </c>
      <c r="U53" s="154">
        <v>10.486800000000001</v>
      </c>
      <c r="V53" s="154">
        <v>10.536300000000033</v>
      </c>
      <c r="W53" s="154">
        <v>10.568699999999962</v>
      </c>
      <c r="X53" s="154">
        <v>10.586800000000027</v>
      </c>
      <c r="Y53" s="154">
        <v>10.594499999999956</v>
      </c>
      <c r="Z53" s="154">
        <v>10.598499999999991</v>
      </c>
      <c r="AA53" s="154">
        <v>10.603800000000025</v>
      </c>
      <c r="AB53" s="154">
        <v>10.610899999999967</v>
      </c>
      <c r="AC53" s="154">
        <v>10.61830000000001</v>
      </c>
      <c r="AD53" s="154">
        <v>10.62525000000003</v>
      </c>
      <c r="AE53" s="154">
        <v>10.630588999999992</v>
      </c>
      <c r="AF53" s="154">
        <v>10.633424000000009</v>
      </c>
    </row>
    <row r="54" spans="1:32" x14ac:dyDescent="0.25">
      <c r="A54" s="154" t="s">
        <v>199</v>
      </c>
      <c r="B54" s="154">
        <v>34.614600000000003</v>
      </c>
      <c r="C54" s="154">
        <v>35.914800000000014</v>
      </c>
      <c r="D54" s="154">
        <v>37.346099999999964</v>
      </c>
      <c r="E54" s="154">
        <v>38.833600000000011</v>
      </c>
      <c r="F54" s="154">
        <v>40.273699999999984</v>
      </c>
      <c r="G54" s="154">
        <v>41.595700000000015</v>
      </c>
      <c r="H54" s="154">
        <v>42.77049999999997</v>
      </c>
      <c r="I54" s="154">
        <v>43.830099999999995</v>
      </c>
      <c r="J54" s="154">
        <v>44.840499999999999</v>
      </c>
      <c r="K54" s="154">
        <v>45.898699999999991</v>
      </c>
      <c r="L54" s="154">
        <v>47.0764</v>
      </c>
      <c r="M54" s="154">
        <v>48.39430000000003</v>
      </c>
      <c r="N54" s="154">
        <v>49.835799999999992</v>
      </c>
      <c r="O54" s="154">
        <v>51.389999999999972</v>
      </c>
      <c r="P54" s="154">
        <v>53.034200000000041</v>
      </c>
      <c r="Q54" s="154">
        <v>54.75150000000005</v>
      </c>
      <c r="R54" s="154">
        <v>56.543000000000006</v>
      </c>
      <c r="S54" s="154">
        <v>58.417600000000022</v>
      </c>
      <c r="T54" s="154">
        <v>60.373600000000039</v>
      </c>
      <c r="U54" s="154">
        <v>62.409400000000012</v>
      </c>
      <c r="V54" s="154">
        <v>64.523300000000006</v>
      </c>
      <c r="W54" s="154">
        <v>66.713600000000056</v>
      </c>
      <c r="X54" s="154">
        <v>68.97870000000006</v>
      </c>
      <c r="Y54" s="154">
        <v>71.316000000000059</v>
      </c>
      <c r="Z54" s="154">
        <v>73.722900000000038</v>
      </c>
      <c r="AA54" s="154">
        <v>76.196600000000032</v>
      </c>
      <c r="AB54" s="154">
        <v>78.736200000000053</v>
      </c>
      <c r="AC54" s="154">
        <v>81.340000000000074</v>
      </c>
      <c r="AD54" s="154">
        <v>84.004989000000052</v>
      </c>
      <c r="AE54" s="154">
        <v>86.727572999999992</v>
      </c>
      <c r="AF54" s="154">
        <v>89.505200999999929</v>
      </c>
    </row>
    <row r="55" spans="1:32" x14ac:dyDescent="0.25">
      <c r="A55" s="154" t="s">
        <v>92</v>
      </c>
      <c r="B55" s="154">
        <v>5.1411100000000163</v>
      </c>
      <c r="C55" s="154">
        <v>5.1549099999999877</v>
      </c>
      <c r="D55" s="154">
        <v>5.1716499999999872</v>
      </c>
      <c r="E55" s="154">
        <v>5.1907399999999759</v>
      </c>
      <c r="F55" s="154">
        <v>5.2113299999999789</v>
      </c>
      <c r="G55" s="154">
        <v>5.2326999999999844</v>
      </c>
      <c r="H55" s="154">
        <v>5.2548599999999954</v>
      </c>
      <c r="I55" s="154">
        <v>5.2777100000000114</v>
      </c>
      <c r="J55" s="154">
        <v>5.3003799999999872</v>
      </c>
      <c r="K55" s="154">
        <v>5.3217700000000177</v>
      </c>
      <c r="L55" s="154">
        <v>5.3411899999999806</v>
      </c>
      <c r="M55" s="154">
        <v>5.3580600000000045</v>
      </c>
      <c r="N55" s="154">
        <v>5.372800000000014</v>
      </c>
      <c r="O55" s="154">
        <v>5.3869699999999892</v>
      </c>
      <c r="P55" s="154">
        <v>5.4027600000000096</v>
      </c>
      <c r="Q55" s="154">
        <v>5.4216999999999977</v>
      </c>
      <c r="R55" s="154">
        <v>5.4443000000000179</v>
      </c>
      <c r="S55" s="154">
        <v>5.4699600000000075</v>
      </c>
      <c r="T55" s="154">
        <v>5.4977999999999998</v>
      </c>
      <c r="U55" s="154">
        <v>5.5264500000000076</v>
      </c>
      <c r="V55" s="154">
        <v>5.5548399999999987</v>
      </c>
      <c r="W55" s="154">
        <v>5.5828699999999944</v>
      </c>
      <c r="X55" s="154">
        <v>5.6106600000000038</v>
      </c>
      <c r="Y55" s="154">
        <v>5.6378199999999996</v>
      </c>
      <c r="Z55" s="154">
        <v>5.6639099999999933</v>
      </c>
      <c r="AA55" s="154">
        <v>5.6886899999999967</v>
      </c>
      <c r="AB55" s="154">
        <v>5.7118700000000091</v>
      </c>
      <c r="AC55" s="154">
        <v>5.733549999999993</v>
      </c>
      <c r="AD55" s="154">
        <v>5.7543560000000094</v>
      </c>
      <c r="AE55" s="154">
        <v>5.7752240000000059</v>
      </c>
      <c r="AF55" s="154">
        <v>5.7967999999999948</v>
      </c>
    </row>
    <row r="56" spans="1:32" x14ac:dyDescent="0.25">
      <c r="A56" s="154" t="s">
        <v>5</v>
      </c>
      <c r="B56" s="154">
        <v>0.5903980000000002</v>
      </c>
      <c r="C56" s="154">
        <v>0.60684400000000127</v>
      </c>
      <c r="D56" s="154">
        <v>0.61505399999999988</v>
      </c>
      <c r="E56" s="154">
        <v>0.61849500000000113</v>
      </c>
      <c r="F56" s="154">
        <v>0.62236599999999886</v>
      </c>
      <c r="G56" s="154">
        <v>0.6303880000000005</v>
      </c>
      <c r="H56" s="154">
        <v>0.64368199999999942</v>
      </c>
      <c r="I56" s="154">
        <v>0.66095300000000146</v>
      </c>
      <c r="J56" s="154">
        <v>0.68061199999999955</v>
      </c>
      <c r="K56" s="154">
        <v>0.70009899999999958</v>
      </c>
      <c r="L56" s="154">
        <v>0.71758399999999967</v>
      </c>
      <c r="M56" s="154">
        <v>0.73271099999999956</v>
      </c>
      <c r="N56" s="154">
        <v>0.74622099999999669</v>
      </c>
      <c r="O56" s="154">
        <v>0.75861499999999982</v>
      </c>
      <c r="P56" s="154">
        <v>0.77075199999999944</v>
      </c>
      <c r="Q56" s="154">
        <v>0.78325400000000001</v>
      </c>
      <c r="R56" s="154">
        <v>0.79620799999999969</v>
      </c>
      <c r="S56" s="154">
        <v>0.80940200000000007</v>
      </c>
      <c r="T56" s="154">
        <v>0.82293400000000116</v>
      </c>
      <c r="U56" s="154">
        <v>0.83684000000000014</v>
      </c>
      <c r="V56" s="154">
        <v>0.85114600000000284</v>
      </c>
      <c r="W56" s="154">
        <v>0.86593699999999951</v>
      </c>
      <c r="X56" s="154">
        <v>0.88118500000000022</v>
      </c>
      <c r="Y56" s="154">
        <v>0.89668799999999993</v>
      </c>
      <c r="Z56" s="154">
        <v>0.91216399999999964</v>
      </c>
      <c r="AA56" s="154">
        <v>0.92741400000000052</v>
      </c>
      <c r="AB56" s="154">
        <v>0.94233300000000042</v>
      </c>
      <c r="AC56" s="154">
        <v>0.95698499999999964</v>
      </c>
      <c r="AD56" s="154">
        <v>0.97140800000000049</v>
      </c>
      <c r="AE56" s="154">
        <v>0.98569000000000473</v>
      </c>
      <c r="AF56" s="154">
        <v>0.99989899999999987</v>
      </c>
    </row>
    <row r="57" spans="1:32" x14ac:dyDescent="0.25">
      <c r="A57" s="154" t="s">
        <v>124</v>
      </c>
      <c r="B57" s="154">
        <v>7.0925999999999989E-2</v>
      </c>
      <c r="C57" s="154">
        <v>7.0841999999999961E-2</v>
      </c>
      <c r="D57" s="154">
        <v>7.0970000000000019E-2</v>
      </c>
      <c r="E57" s="154">
        <v>7.1210000000000023E-2</v>
      </c>
      <c r="F57" s="154">
        <v>7.1372999999999756E-2</v>
      </c>
      <c r="G57" s="154">
        <v>7.1368000000000029E-2</v>
      </c>
      <c r="H57" s="154">
        <v>7.1144999999999986E-2</v>
      </c>
      <c r="I57" s="154">
        <v>7.0752999999999788E-2</v>
      </c>
      <c r="J57" s="154">
        <v>7.0290000000000297E-2</v>
      </c>
      <c r="K57" s="154">
        <v>6.9903000000000146E-2</v>
      </c>
      <c r="L57" s="154">
        <v>6.9675999999999974E-2</v>
      </c>
      <c r="M57" s="154">
        <v>6.9670000000000176E-2</v>
      </c>
      <c r="N57" s="154">
        <v>6.9823999999999983E-2</v>
      </c>
      <c r="O57" s="154">
        <v>7.0092999999999878E-2</v>
      </c>
      <c r="P57" s="154">
        <v>7.0379000000000108E-2</v>
      </c>
      <c r="Q57" s="154">
        <v>7.0627000000000106E-2</v>
      </c>
      <c r="R57" s="154">
        <v>7.0806999999999926E-2</v>
      </c>
      <c r="S57" s="154">
        <v>7.0949999999999971E-2</v>
      </c>
      <c r="T57" s="154">
        <v>7.1074000000000082E-2</v>
      </c>
      <c r="U57" s="154">
        <v>7.1228999999999917E-2</v>
      </c>
      <c r="V57" s="154">
        <v>7.1440000000000003E-2</v>
      </c>
      <c r="W57" s="154">
        <v>7.1717999999999921E-2</v>
      </c>
      <c r="X57" s="154">
        <v>7.2044000000000052E-2</v>
      </c>
      <c r="Y57" s="154">
        <v>7.2399999999999895E-2</v>
      </c>
      <c r="Z57" s="154">
        <v>7.2778000000000079E-2</v>
      </c>
      <c r="AA57" s="154">
        <v>7.3162000000000102E-2</v>
      </c>
      <c r="AB57" s="154">
        <v>7.3542999999999956E-2</v>
      </c>
      <c r="AC57" s="154">
        <v>7.3925000000000005E-2</v>
      </c>
      <c r="AD57" s="154">
        <v>7.4307999999999944E-2</v>
      </c>
      <c r="AE57" s="154">
        <v>7.4678999999999898E-2</v>
      </c>
      <c r="AF57" s="154">
        <v>7.5052000000000008E-2</v>
      </c>
    </row>
    <row r="58" spans="1:32" x14ac:dyDescent="0.25">
      <c r="A58" s="154" t="s">
        <v>125</v>
      </c>
      <c r="B58" s="154">
        <v>7.1836499999999761</v>
      </c>
      <c r="C58" s="154">
        <v>7.3256200000000282</v>
      </c>
      <c r="D58" s="154">
        <v>7.4685499999999765</v>
      </c>
      <c r="E58" s="154">
        <v>7.6114700000000042</v>
      </c>
      <c r="F58" s="154">
        <v>7.7530500000000151</v>
      </c>
      <c r="G58" s="154">
        <v>7.8924199999999987</v>
      </c>
      <c r="H58" s="154">
        <v>8.0291100000000064</v>
      </c>
      <c r="I58" s="154">
        <v>8.163470000000002</v>
      </c>
      <c r="J58" s="154">
        <v>8.2963700000000085</v>
      </c>
      <c r="K58" s="154">
        <v>8.4291100000000121</v>
      </c>
      <c r="L58" s="154">
        <v>8.5626199999999919</v>
      </c>
      <c r="M58" s="154">
        <v>8.6971300000000067</v>
      </c>
      <c r="N58" s="154">
        <v>8.8322799999999972</v>
      </c>
      <c r="O58" s="154">
        <v>8.9677599999999913</v>
      </c>
      <c r="P58" s="154">
        <v>9.1030000000000175</v>
      </c>
      <c r="Q58" s="154">
        <v>9.2375699999999963</v>
      </c>
      <c r="R58" s="154">
        <v>9.3713399999999893</v>
      </c>
      <c r="S58" s="154">
        <v>9.5043500000000041</v>
      </c>
      <c r="T58" s="154">
        <v>9.636520000000024</v>
      </c>
      <c r="U58" s="154">
        <v>9.7677599999999813</v>
      </c>
      <c r="V58" s="154">
        <v>9.8979899999999876</v>
      </c>
      <c r="W58" s="154">
        <v>10.027099999999992</v>
      </c>
      <c r="X58" s="154">
        <v>10.154999999999974</v>
      </c>
      <c r="Y58" s="154">
        <v>10.281300000000018</v>
      </c>
      <c r="Z58" s="154">
        <v>10.405800000000008</v>
      </c>
      <c r="AA58" s="154">
        <v>10.528400000000007</v>
      </c>
      <c r="AB58" s="154">
        <v>10.648800000000012</v>
      </c>
      <c r="AC58" s="154">
        <v>10.767000000000003</v>
      </c>
      <c r="AD58" s="154">
        <v>10.88299599999999</v>
      </c>
      <c r="AE58" s="154">
        <v>10.996774000000011</v>
      </c>
      <c r="AF58" s="154">
        <v>11.108358000000024</v>
      </c>
    </row>
    <row r="59" spans="1:32" x14ac:dyDescent="0.25">
      <c r="A59" s="154" t="s">
        <v>148</v>
      </c>
      <c r="B59" s="154">
        <v>10.218099999999973</v>
      </c>
      <c r="C59" s="154">
        <v>10.461000000000011</v>
      </c>
      <c r="D59" s="154">
        <v>10.705699999999977</v>
      </c>
      <c r="E59" s="154">
        <v>10.951199999999972</v>
      </c>
      <c r="F59" s="154">
        <v>11.19650000000002</v>
      </c>
      <c r="G59" s="154">
        <v>11.440599999999971</v>
      </c>
      <c r="H59" s="154">
        <v>11.6835</v>
      </c>
      <c r="I59" s="154">
        <v>11.924999999999985</v>
      </c>
      <c r="J59" s="154">
        <v>12.163900000000019</v>
      </c>
      <c r="K59" s="154">
        <v>12.398700000000037</v>
      </c>
      <c r="L59" s="154">
        <v>12.628599999999986</v>
      </c>
      <c r="M59" s="154">
        <v>12.852799999999993</v>
      </c>
      <c r="N59" s="154">
        <v>13.072099999999963</v>
      </c>
      <c r="O59" s="154">
        <v>13.289599999999998</v>
      </c>
      <c r="P59" s="154">
        <v>13.509599999999994</v>
      </c>
      <c r="Q59" s="154">
        <v>13.73520000000001</v>
      </c>
      <c r="R59" s="154">
        <v>13.967500000000031</v>
      </c>
      <c r="S59" s="154">
        <v>14.205500000000017</v>
      </c>
      <c r="T59" s="154">
        <v>14.447600000000007</v>
      </c>
      <c r="U59" s="154">
        <v>14.69130000000002</v>
      </c>
      <c r="V59" s="154">
        <v>14.934700000000008</v>
      </c>
      <c r="W59" s="154">
        <v>15.177400000000004</v>
      </c>
      <c r="X59" s="154">
        <v>15.419699999999997</v>
      </c>
      <c r="Y59" s="154">
        <v>15.661499999999986</v>
      </c>
      <c r="Z59" s="154">
        <v>15.903099999999984</v>
      </c>
      <c r="AA59" s="154">
        <v>16.144399999999983</v>
      </c>
      <c r="AB59" s="154">
        <v>16.385100000000005</v>
      </c>
      <c r="AC59" s="154">
        <v>16.624899999999982</v>
      </c>
      <c r="AD59" s="154">
        <v>16.863424999999978</v>
      </c>
      <c r="AE59" s="154">
        <v>17.100443999999989</v>
      </c>
      <c r="AF59" s="154">
        <v>17.335641999999989</v>
      </c>
    </row>
    <row r="60" spans="1:32" x14ac:dyDescent="0.25">
      <c r="A60" s="154" t="s">
        <v>27</v>
      </c>
      <c r="B60" s="154">
        <v>57.412199999999991</v>
      </c>
      <c r="C60" s="154">
        <v>58.75240000000003</v>
      </c>
      <c r="D60" s="154">
        <v>60.03550000000012</v>
      </c>
      <c r="E60" s="154">
        <v>61.27559999999994</v>
      </c>
      <c r="F60" s="154">
        <v>62.495700000000035</v>
      </c>
      <c r="G60" s="154">
        <v>63.714399999999976</v>
      </c>
      <c r="H60" s="154">
        <v>64.933500000000052</v>
      </c>
      <c r="I60" s="154">
        <v>66.151100000000042</v>
      </c>
      <c r="J60" s="154">
        <v>67.378100000000074</v>
      </c>
      <c r="K60" s="154">
        <v>68.626699999999886</v>
      </c>
      <c r="L60" s="154">
        <v>69.905999999999864</v>
      </c>
      <c r="M60" s="154">
        <v>71.22689999999983</v>
      </c>
      <c r="N60" s="154">
        <v>72.590099999999822</v>
      </c>
      <c r="O60" s="154">
        <v>73.98189999999984</v>
      </c>
      <c r="P60" s="154">
        <v>75.381900000000186</v>
      </c>
      <c r="Q60" s="154">
        <v>76.778100000000038</v>
      </c>
      <c r="R60" s="154">
        <v>78.158999999999907</v>
      </c>
      <c r="S60" s="154">
        <v>79.537300000000116</v>
      </c>
      <c r="T60" s="154">
        <v>80.953899999999948</v>
      </c>
      <c r="U60" s="154">
        <v>82.464999999999876</v>
      </c>
      <c r="V60" s="154">
        <v>84.107599999999877</v>
      </c>
      <c r="W60" s="154">
        <v>85.897600000000097</v>
      </c>
      <c r="X60" s="154">
        <v>87.81329999999997</v>
      </c>
      <c r="Y60" s="154">
        <v>89.807399999999944</v>
      </c>
      <c r="Z60" s="154">
        <v>91.812600000000032</v>
      </c>
      <c r="AA60" s="154">
        <v>93.778200000000126</v>
      </c>
      <c r="AB60" s="154">
        <v>95.688700000000082</v>
      </c>
      <c r="AC60" s="154">
        <v>97.553200000000032</v>
      </c>
      <c r="AD60" s="154">
        <v>99.375741000000005</v>
      </c>
      <c r="AE60" s="154">
        <v>101.16874499999986</v>
      </c>
      <c r="AF60" s="154">
        <v>102.94148400000014</v>
      </c>
    </row>
    <row r="61" spans="1:32" x14ac:dyDescent="0.25">
      <c r="A61" s="154" t="s">
        <v>138</v>
      </c>
      <c r="B61" s="154">
        <v>5.254979999999998</v>
      </c>
      <c r="C61" s="154">
        <v>5.3266600000000004</v>
      </c>
      <c r="D61" s="154">
        <v>5.4003300000000012</v>
      </c>
      <c r="E61" s="154">
        <v>5.4740000000000002</v>
      </c>
      <c r="F61" s="154">
        <v>5.544939999999996</v>
      </c>
      <c r="G61" s="154">
        <v>5.6111100000000018</v>
      </c>
      <c r="H61" s="154">
        <v>5.6719300000000015</v>
      </c>
      <c r="I61" s="154">
        <v>5.7277599999999991</v>
      </c>
      <c r="J61" s="154">
        <v>5.7787100000000198</v>
      </c>
      <c r="K61" s="154">
        <v>5.8251899999999779</v>
      </c>
      <c r="L61" s="154">
        <v>5.8676299999999957</v>
      </c>
      <c r="M61" s="154">
        <v>5.9059600000000136</v>
      </c>
      <c r="N61" s="154">
        <v>5.9403000000000281</v>
      </c>
      <c r="O61" s="154">
        <v>5.9715300000000182</v>
      </c>
      <c r="P61" s="154">
        <v>6.0007699999999851</v>
      </c>
      <c r="Q61" s="154">
        <v>6.0289600000000112</v>
      </c>
      <c r="R61" s="154">
        <v>6.0564800000000014</v>
      </c>
      <c r="S61" s="154">
        <v>6.0834799999999962</v>
      </c>
      <c r="T61" s="154">
        <v>6.1103000000000032</v>
      </c>
      <c r="U61" s="154">
        <v>6.1372799999999756</v>
      </c>
      <c r="V61" s="154">
        <v>6.1646299999999767</v>
      </c>
      <c r="W61" s="154">
        <v>6.1925599999999887</v>
      </c>
      <c r="X61" s="154">
        <v>6.2212500000000208</v>
      </c>
      <c r="Y61" s="154">
        <v>6.2507799999999865</v>
      </c>
      <c r="Z61" s="154">
        <v>6.2811900000000183</v>
      </c>
      <c r="AA61" s="154">
        <v>6.3124800000000016</v>
      </c>
      <c r="AB61" s="154">
        <v>6.3447199999999802</v>
      </c>
      <c r="AC61" s="154">
        <v>6.3778500000000218</v>
      </c>
      <c r="AD61" s="154">
        <v>6.4115580000000127</v>
      </c>
      <c r="AE61" s="154">
        <v>6.4454049999999956</v>
      </c>
      <c r="AF61" s="154">
        <v>6.4790660000000013</v>
      </c>
    </row>
    <row r="62" spans="1:32" x14ac:dyDescent="0.25">
      <c r="A62" s="154" t="s">
        <v>24</v>
      </c>
      <c r="B62" s="154">
        <v>0.42684599999999995</v>
      </c>
      <c r="C62" s="154">
        <v>0.44062399999999957</v>
      </c>
      <c r="D62" s="154">
        <v>0.45514800000000039</v>
      </c>
      <c r="E62" s="154">
        <v>0.47060999999999908</v>
      </c>
      <c r="F62" s="154">
        <v>0.48714000000000018</v>
      </c>
      <c r="G62" s="154">
        <v>0.50487099999999896</v>
      </c>
      <c r="H62" s="154">
        <v>0.52399899999999966</v>
      </c>
      <c r="I62" s="154">
        <v>0.54463599999999934</v>
      </c>
      <c r="J62" s="154">
        <v>0.56667300000000065</v>
      </c>
      <c r="K62" s="154">
        <v>0.58993800000000041</v>
      </c>
      <c r="L62" s="154">
        <v>0.61432300000000051</v>
      </c>
      <c r="M62" s="154">
        <v>0.63976200000000027</v>
      </c>
      <c r="N62" s="154">
        <v>0.6664070000000003</v>
      </c>
      <c r="O62" s="154">
        <v>0.69461099999999987</v>
      </c>
      <c r="P62" s="154">
        <v>0.72481699999999982</v>
      </c>
      <c r="Q62" s="154">
        <v>0.75731699999999957</v>
      </c>
      <c r="R62" s="154">
        <v>0.79221699999999962</v>
      </c>
      <c r="S62" s="154">
        <v>0.82932700000000004</v>
      </c>
      <c r="T62" s="154">
        <v>0.86841799999999969</v>
      </c>
      <c r="U62" s="154">
        <v>0.90911100000000011</v>
      </c>
      <c r="V62" s="154">
        <v>0.95110400000000028</v>
      </c>
      <c r="W62" s="154">
        <v>0.99429000000000067</v>
      </c>
      <c r="X62" s="154">
        <v>1.038589999999999</v>
      </c>
      <c r="Y62" s="154">
        <v>1.0837499999999993</v>
      </c>
      <c r="Z62" s="154">
        <v>1.1294199999999996</v>
      </c>
      <c r="AA62" s="154">
        <v>1.1753900000000004</v>
      </c>
      <c r="AB62" s="154">
        <v>1.2214900000000006</v>
      </c>
      <c r="AC62" s="154">
        <v>1.2676900000000004</v>
      </c>
      <c r="AD62" s="154">
        <v>1.3138940000000006</v>
      </c>
      <c r="AE62" s="154">
        <v>1.3601039999999982</v>
      </c>
      <c r="AF62" s="154">
        <v>1.4062800000000006</v>
      </c>
    </row>
    <row r="63" spans="1:32" x14ac:dyDescent="0.25">
      <c r="A63" s="154" t="s">
        <v>2</v>
      </c>
      <c r="B63" s="154">
        <v>3.1133099999999914</v>
      </c>
      <c r="C63" s="154">
        <v>3.1273000000000097</v>
      </c>
      <c r="D63" s="154">
        <v>3.1185799999999912</v>
      </c>
      <c r="E63" s="154">
        <v>3.099050000000005</v>
      </c>
      <c r="F63" s="154">
        <v>3.085440000000006</v>
      </c>
      <c r="G63" s="154">
        <v>3.0901599999999947</v>
      </c>
      <c r="H63" s="154">
        <v>3.1163800000000044</v>
      </c>
      <c r="I63" s="154">
        <v>3.1613500000000028</v>
      </c>
      <c r="J63" s="154">
        <v>3.2242199999999919</v>
      </c>
      <c r="K63" s="154">
        <v>3.3022599999999995</v>
      </c>
      <c r="L63" s="154">
        <v>3.3928000000000083</v>
      </c>
      <c r="M63" s="154">
        <v>3.4971200000000007</v>
      </c>
      <c r="N63" s="154">
        <v>3.6146399999999934</v>
      </c>
      <c r="O63" s="154">
        <v>3.7382600000000012</v>
      </c>
      <c r="P63" s="154">
        <v>3.8586199999999922</v>
      </c>
      <c r="Q63" s="154">
        <v>3.9690100000000101</v>
      </c>
      <c r="R63" s="154">
        <v>4.0666500000000134</v>
      </c>
      <c r="S63" s="154">
        <v>4.1533300000000057</v>
      </c>
      <c r="T63" s="154">
        <v>4.2326399999999849</v>
      </c>
      <c r="U63" s="154">
        <v>4.3103300000000067</v>
      </c>
      <c r="V63" s="154">
        <v>4.390839999999983</v>
      </c>
      <c r="W63" s="154">
        <v>4.474689999999991</v>
      </c>
      <c r="X63" s="154">
        <v>4.5609800000000034</v>
      </c>
      <c r="Y63" s="154">
        <v>4.6509999999999847</v>
      </c>
      <c r="Z63" s="154">
        <v>4.7460499999999985</v>
      </c>
      <c r="AA63" s="154">
        <v>4.8469799999999861</v>
      </c>
      <c r="AB63" s="154">
        <v>4.9546500000000018</v>
      </c>
      <c r="AC63" s="154">
        <v>5.0688299999999886</v>
      </c>
      <c r="AD63" s="154">
        <v>5.1879479999999996</v>
      </c>
      <c r="AE63" s="154">
        <v>5.3096589999999964</v>
      </c>
      <c r="AF63" s="154">
        <v>5.4322160000000146</v>
      </c>
    </row>
    <row r="64" spans="1:32" x14ac:dyDescent="0.25">
      <c r="A64" s="154" t="s">
        <v>93</v>
      </c>
      <c r="B64" s="154">
        <v>1.5652399999999995</v>
      </c>
      <c r="C64" s="154">
        <v>1.5482100000000028</v>
      </c>
      <c r="D64" s="154">
        <v>1.5208100000000035</v>
      </c>
      <c r="E64" s="154">
        <v>1.488060000000005</v>
      </c>
      <c r="F64" s="154">
        <v>1.457089999999998</v>
      </c>
      <c r="G64" s="154">
        <v>1.433019999999996</v>
      </c>
      <c r="H64" s="154">
        <v>1.4177399999999962</v>
      </c>
      <c r="I64" s="154">
        <v>1.4096700000000033</v>
      </c>
      <c r="J64" s="154">
        <v>1.4063499999999991</v>
      </c>
      <c r="K64" s="154">
        <v>1.4037899999999985</v>
      </c>
      <c r="L64" s="154">
        <v>1.3991100000000016</v>
      </c>
      <c r="M64" s="154">
        <v>1.3917300000000008</v>
      </c>
      <c r="N64" s="154">
        <v>1.3827300000000047</v>
      </c>
      <c r="O64" s="154">
        <v>1.3729099999999987</v>
      </c>
      <c r="P64" s="154">
        <v>1.3635699999999975</v>
      </c>
      <c r="Q64" s="154">
        <v>1.3556499999999974</v>
      </c>
      <c r="R64" s="154">
        <v>1.3493000000000006</v>
      </c>
      <c r="S64" s="154">
        <v>1.3440699999999961</v>
      </c>
      <c r="T64" s="154">
        <v>1.339709999999998</v>
      </c>
      <c r="U64" s="154">
        <v>1.3358300000000038</v>
      </c>
      <c r="V64" s="154">
        <v>1.3320999999999983</v>
      </c>
      <c r="W64" s="154">
        <v>1.3284499999999999</v>
      </c>
      <c r="X64" s="154">
        <v>1.3249299999999951</v>
      </c>
      <c r="Y64" s="154">
        <v>1.3215599999999967</v>
      </c>
      <c r="Z64" s="154">
        <v>1.3183600000000018</v>
      </c>
      <c r="AA64" s="154">
        <v>1.3153199999999972</v>
      </c>
      <c r="AB64" s="154">
        <v>1.3124399999999989</v>
      </c>
      <c r="AC64" s="154">
        <v>1.3096299999999972</v>
      </c>
      <c r="AD64" s="154">
        <v>1.3067880000000027</v>
      </c>
      <c r="AE64" s="154">
        <v>1.3037980000000009</v>
      </c>
      <c r="AF64" s="154">
        <v>1.3005589999999987</v>
      </c>
    </row>
    <row r="65" spans="1:32" x14ac:dyDescent="0.25">
      <c r="A65" s="154" t="s">
        <v>222</v>
      </c>
      <c r="B65" s="154">
        <v>0.86137299999999994</v>
      </c>
      <c r="C65" s="154">
        <v>0.88562300000000216</v>
      </c>
      <c r="D65" s="154">
        <v>0.90603400000000422</v>
      </c>
      <c r="E65" s="154">
        <v>0.92402499999999965</v>
      </c>
      <c r="F65" s="154">
        <v>0.94177399999999944</v>
      </c>
      <c r="G65" s="154">
        <v>0.96079199999999798</v>
      </c>
      <c r="H65" s="154">
        <v>0.98176399999999731</v>
      </c>
      <c r="I65" s="154">
        <v>1.0039999999999987</v>
      </c>
      <c r="J65" s="154">
        <v>1.0260099999999976</v>
      </c>
      <c r="K65" s="154">
        <v>1.0456300000000001</v>
      </c>
      <c r="L65" s="154">
        <v>1.0614700000000012</v>
      </c>
      <c r="M65" s="154">
        <v>1.0729300000000017</v>
      </c>
      <c r="N65" s="154">
        <v>1.0809300000000015</v>
      </c>
      <c r="O65" s="154">
        <v>1.0873899999999979</v>
      </c>
      <c r="P65" s="154">
        <v>1.0950500000000005</v>
      </c>
      <c r="Q65" s="154">
        <v>1.1058700000000004</v>
      </c>
      <c r="R65" s="154">
        <v>1.1205099999999997</v>
      </c>
      <c r="S65" s="154">
        <v>1.1384299999999987</v>
      </c>
      <c r="T65" s="154">
        <v>1.1589000000000014</v>
      </c>
      <c r="U65" s="154">
        <v>1.1806700000000014</v>
      </c>
      <c r="V65" s="154">
        <v>1.2028400000000017</v>
      </c>
      <c r="W65" s="154">
        <v>1.2252600000000018</v>
      </c>
      <c r="X65" s="154">
        <v>1.2481599999999979</v>
      </c>
      <c r="Y65" s="154">
        <v>1.2714600000000027</v>
      </c>
      <c r="Z65" s="154">
        <v>1.2950999999999975</v>
      </c>
      <c r="AA65" s="154">
        <v>1.3190100000000002</v>
      </c>
      <c r="AB65" s="154">
        <v>1.3431000000000033</v>
      </c>
      <c r="AC65" s="154">
        <v>1.3672500000000014</v>
      </c>
      <c r="AD65" s="154">
        <v>1.3913850000000008</v>
      </c>
      <c r="AE65" s="154">
        <v>1.4154140000000006</v>
      </c>
      <c r="AF65" s="154">
        <v>1.4392949999999958</v>
      </c>
    </row>
    <row r="66" spans="1:32" x14ac:dyDescent="0.25">
      <c r="A66" s="154" t="s">
        <v>6</v>
      </c>
      <c r="B66" s="154">
        <v>48.086499999999987</v>
      </c>
      <c r="C66" s="154">
        <v>49.821100000000044</v>
      </c>
      <c r="D66" s="154">
        <v>51.647800000000011</v>
      </c>
      <c r="E66" s="154">
        <v>53.53299999999993</v>
      </c>
      <c r="F66" s="154">
        <v>55.431100000000001</v>
      </c>
      <c r="G66" s="154">
        <v>57.309899999999963</v>
      </c>
      <c r="H66" s="154">
        <v>59.155100000000004</v>
      </c>
      <c r="I66" s="154">
        <v>60.976400000000005</v>
      </c>
      <c r="J66" s="154">
        <v>62.794200000000046</v>
      </c>
      <c r="K66" s="154">
        <v>64.640099999999975</v>
      </c>
      <c r="L66" s="154">
        <v>66.53730000000003</v>
      </c>
      <c r="M66" s="154">
        <v>68.492300000000071</v>
      </c>
      <c r="N66" s="154">
        <v>70.49719999999995</v>
      </c>
      <c r="O66" s="154">
        <v>72.545100000000033</v>
      </c>
      <c r="P66" s="154">
        <v>74.62439999999998</v>
      </c>
      <c r="Q66" s="154">
        <v>76.72709999999995</v>
      </c>
      <c r="R66" s="154">
        <v>78.850700000000032</v>
      </c>
      <c r="S66" s="154">
        <v>81.000400000000042</v>
      </c>
      <c r="T66" s="154">
        <v>83.184900000000027</v>
      </c>
      <c r="U66" s="154">
        <v>85.416300000000035</v>
      </c>
      <c r="V66" s="154">
        <v>87.702699999999936</v>
      </c>
      <c r="W66" s="154">
        <v>90.04679999999999</v>
      </c>
      <c r="X66" s="154">
        <v>92.444199999999967</v>
      </c>
      <c r="Y66" s="154">
        <v>94.887699999999882</v>
      </c>
      <c r="Z66" s="154">
        <v>97.366799999999898</v>
      </c>
      <c r="AA66" s="154">
        <v>99.873000000000218</v>
      </c>
      <c r="AB66" s="154">
        <v>102.40299999999998</v>
      </c>
      <c r="AC66" s="154">
        <v>104.95700000000006</v>
      </c>
      <c r="AD66" s="154">
        <v>107.53488200000028</v>
      </c>
      <c r="AE66" s="154">
        <v>110.13563500000025</v>
      </c>
      <c r="AF66" s="154">
        <v>112.75907000000041</v>
      </c>
    </row>
    <row r="67" spans="1:32" x14ac:dyDescent="0.25">
      <c r="A67" s="154" t="s">
        <v>200</v>
      </c>
      <c r="B67" s="154">
        <v>1.988999999999999E-3</v>
      </c>
      <c r="C67" s="154">
        <v>2.0629999999999993E-3</v>
      </c>
      <c r="D67" s="154">
        <v>2.1419999999999989E-3</v>
      </c>
      <c r="E67" s="154">
        <v>2.2360000000000019E-3</v>
      </c>
      <c r="F67" s="154">
        <v>2.3329999999999978E-3</v>
      </c>
      <c r="G67" s="154">
        <v>2.4350000000000036E-3</v>
      </c>
      <c r="H67" s="154">
        <v>2.5379999999999995E-3</v>
      </c>
      <c r="I67" s="154">
        <v>2.6369999999999974E-3</v>
      </c>
      <c r="J67" s="154">
        <v>2.7359999999999997E-3</v>
      </c>
      <c r="K67" s="154">
        <v>2.8150000000000002E-3</v>
      </c>
      <c r="L67" s="154">
        <v>2.8820000000000013E-3</v>
      </c>
      <c r="M67" s="154">
        <v>2.9239999999999991E-3</v>
      </c>
      <c r="N67" s="154">
        <v>2.9469999999999991E-3</v>
      </c>
      <c r="O67" s="154">
        <v>2.9509999999999962E-3</v>
      </c>
      <c r="P67" s="154">
        <v>2.9540000000000078E-3</v>
      </c>
      <c r="Q67" s="154">
        <v>2.9390000000000119E-3</v>
      </c>
      <c r="R67" s="154">
        <v>2.9209999999999935E-3</v>
      </c>
      <c r="S67" s="154">
        <v>2.9069999999999942E-3</v>
      </c>
      <c r="T67" s="154">
        <v>2.8849999999999991E-3</v>
      </c>
      <c r="U67" s="154">
        <v>2.8670000000000006E-3</v>
      </c>
      <c r="V67" s="154">
        <v>2.8520000000000073E-3</v>
      </c>
      <c r="W67" s="154">
        <v>2.8559999999999883E-3</v>
      </c>
      <c r="X67" s="154">
        <v>2.8580000000000025E-3</v>
      </c>
      <c r="Y67" s="154">
        <v>2.869999999999995E-3</v>
      </c>
      <c r="Z67" s="154">
        <v>2.8869999999999998E-3</v>
      </c>
      <c r="AA67" s="154">
        <v>2.8980000000000091E-3</v>
      </c>
      <c r="AB67" s="154">
        <v>2.9099999999999929E-3</v>
      </c>
      <c r="AC67" s="154">
        <v>2.9099999999999977E-3</v>
      </c>
      <c r="AD67" s="154">
        <v>2.9220000000000066E-3</v>
      </c>
      <c r="AE67" s="154">
        <v>2.92099999999999E-3</v>
      </c>
      <c r="AF67" s="154">
        <v>2.925000000000007E-3</v>
      </c>
    </row>
    <row r="68" spans="1:32" x14ac:dyDescent="0.25">
      <c r="A68" s="154" t="s">
        <v>201</v>
      </c>
      <c r="B68" s="154">
        <v>4.759399999999997E-2</v>
      </c>
      <c r="C68" s="154">
        <v>4.7457000000000055E-2</v>
      </c>
      <c r="D68" s="154">
        <v>4.7100999999999928E-2</v>
      </c>
      <c r="E68" s="154">
        <v>4.6639999999999973E-2</v>
      </c>
      <c r="F68" s="154">
        <v>4.6249999999999979E-2</v>
      </c>
      <c r="G68" s="154">
        <v>4.6039999999999928E-2</v>
      </c>
      <c r="H68" s="154">
        <v>4.6058000000000016E-2</v>
      </c>
      <c r="I68" s="154">
        <v>4.6250999999999973E-2</v>
      </c>
      <c r="J68" s="154">
        <v>4.658000000000001E-2</v>
      </c>
      <c r="K68" s="154">
        <v>4.693699999999993E-2</v>
      </c>
      <c r="L68" s="154">
        <v>4.7257999999999974E-2</v>
      </c>
      <c r="M68" s="154">
        <v>4.7526000000000061E-2</v>
      </c>
      <c r="N68" s="154">
        <v>4.7768999999999971E-2</v>
      </c>
      <c r="O68" s="154">
        <v>4.7973999999999933E-2</v>
      </c>
      <c r="P68" s="154">
        <v>4.8142999999999998E-2</v>
      </c>
      <c r="Q68" s="154">
        <v>4.8285000000000029E-2</v>
      </c>
      <c r="R68" s="154">
        <v>4.838300000000003E-2</v>
      </c>
      <c r="S68" s="154">
        <v>4.8447999999999936E-2</v>
      </c>
      <c r="T68" s="154">
        <v>4.8485E-2</v>
      </c>
      <c r="U68" s="154">
        <v>4.8517000000000067E-2</v>
      </c>
      <c r="V68" s="154">
        <v>4.854999999999994E-2</v>
      </c>
      <c r="W68" s="154">
        <v>4.8607999999999985E-2</v>
      </c>
      <c r="X68" s="154">
        <v>4.8665999999999938E-2</v>
      </c>
      <c r="Y68" s="154">
        <v>4.8746999999999978E-2</v>
      </c>
      <c r="Z68" s="154">
        <v>4.8842000000000031E-2</v>
      </c>
      <c r="AA68" s="154">
        <v>4.8965000000000022E-2</v>
      </c>
      <c r="AB68" s="154">
        <v>4.9116999999999959E-2</v>
      </c>
      <c r="AC68" s="154">
        <v>4.9289999999999959E-2</v>
      </c>
      <c r="AD68" s="154">
        <v>4.9488999999999971E-2</v>
      </c>
      <c r="AE68" s="154">
        <v>4.9692000000000042E-2</v>
      </c>
      <c r="AF68" s="154">
        <v>4.9895999999999954E-2</v>
      </c>
    </row>
    <row r="69" spans="1:32" x14ac:dyDescent="0.25">
      <c r="A69" s="154" t="s">
        <v>161</v>
      </c>
      <c r="B69" s="154">
        <v>0.72862800000000061</v>
      </c>
      <c r="C69" s="154">
        <v>0.73547299999999749</v>
      </c>
      <c r="D69" s="154">
        <v>0.74453099999999783</v>
      </c>
      <c r="E69" s="154">
        <v>0.75502600000000231</v>
      </c>
      <c r="F69" s="154">
        <v>0.76566699999999732</v>
      </c>
      <c r="G69" s="154">
        <v>0.77549799999999769</v>
      </c>
      <c r="H69" s="154">
        <v>0.78447600000000028</v>
      </c>
      <c r="I69" s="154">
        <v>0.79286000000000223</v>
      </c>
      <c r="J69" s="154">
        <v>0.80031500000000277</v>
      </c>
      <c r="K69" s="154">
        <v>0.80649399999999827</v>
      </c>
      <c r="L69" s="154">
        <v>0.81122299999999847</v>
      </c>
      <c r="M69" s="154">
        <v>0.81421800000000022</v>
      </c>
      <c r="N69" s="154">
        <v>0.81569100000000061</v>
      </c>
      <c r="O69" s="154">
        <v>0.81662799999999913</v>
      </c>
      <c r="P69" s="154">
        <v>0.8183540000000008</v>
      </c>
      <c r="Q69" s="154">
        <v>0.82181699999999991</v>
      </c>
      <c r="R69" s="154">
        <v>0.82741099999999823</v>
      </c>
      <c r="S69" s="154">
        <v>0.83481200000000166</v>
      </c>
      <c r="T69" s="154">
        <v>0.84333999999999953</v>
      </c>
      <c r="U69" s="154">
        <v>0.85196699999999936</v>
      </c>
      <c r="V69" s="154">
        <v>0.85994999999999699</v>
      </c>
      <c r="W69" s="154">
        <v>0.86708600000000136</v>
      </c>
      <c r="X69" s="154">
        <v>0.8735960000000027</v>
      </c>
      <c r="Y69" s="154">
        <v>0.87971499999999825</v>
      </c>
      <c r="Z69" s="154">
        <v>0.88580600000000054</v>
      </c>
      <c r="AA69" s="154">
        <v>0.89214900000000175</v>
      </c>
      <c r="AB69" s="154">
        <v>0.89876000000000011</v>
      </c>
      <c r="AC69" s="154">
        <v>0.90550200000000014</v>
      </c>
      <c r="AD69" s="154">
        <v>0.91224100000000008</v>
      </c>
      <c r="AE69" s="154">
        <v>0.91875700000000193</v>
      </c>
      <c r="AF69" s="154">
        <v>0.92491499999999871</v>
      </c>
    </row>
    <row r="70" spans="1:32" x14ac:dyDescent="0.25">
      <c r="A70" s="154" t="s">
        <v>94</v>
      </c>
      <c r="B70" s="154">
        <v>4.9962199999999806</v>
      </c>
      <c r="C70" s="154">
        <v>5.0191199999999858</v>
      </c>
      <c r="D70" s="154">
        <v>5.0449299999999946</v>
      </c>
      <c r="E70" s="154">
        <v>5.0717900000000018</v>
      </c>
      <c r="F70" s="154">
        <v>5.0970999999999851</v>
      </c>
      <c r="G70" s="154">
        <v>5.1190100000000083</v>
      </c>
      <c r="H70" s="154">
        <v>5.1369799999999852</v>
      </c>
      <c r="I70" s="154">
        <v>5.151750000000014</v>
      </c>
      <c r="J70" s="154">
        <v>5.1642400000000039</v>
      </c>
      <c r="K70" s="154">
        <v>5.1759299999999913</v>
      </c>
      <c r="L70" s="154">
        <v>5.1879500000000132</v>
      </c>
      <c r="M70" s="154">
        <v>5.2004800000000024</v>
      </c>
      <c r="N70" s="154">
        <v>5.2133700000000118</v>
      </c>
      <c r="O70" s="154">
        <v>5.2271000000000081</v>
      </c>
      <c r="P70" s="154">
        <v>5.2421899999999866</v>
      </c>
      <c r="Q70" s="154">
        <v>5.2589299999999897</v>
      </c>
      <c r="R70" s="154">
        <v>5.2775699999999857</v>
      </c>
      <c r="S70" s="154">
        <v>5.2980100000000148</v>
      </c>
      <c r="T70" s="154">
        <v>5.319900000000005</v>
      </c>
      <c r="U70" s="154">
        <v>5.3426499999999866</v>
      </c>
      <c r="V70" s="154">
        <v>5.3657799999999858</v>
      </c>
      <c r="W70" s="154">
        <v>5.3892400000000089</v>
      </c>
      <c r="X70" s="154">
        <v>5.4129799999999983</v>
      </c>
      <c r="Y70" s="154">
        <v>5.4366200000000102</v>
      </c>
      <c r="Z70" s="154">
        <v>5.4597199999999972</v>
      </c>
      <c r="AA70" s="154">
        <v>5.4819700000000013</v>
      </c>
      <c r="AB70" s="154">
        <v>5.5031300000000085</v>
      </c>
      <c r="AC70" s="154">
        <v>5.5232299999999981</v>
      </c>
      <c r="AD70" s="154">
        <v>5.5425170000000055</v>
      </c>
      <c r="AE70" s="154">
        <v>5.5613889999999975</v>
      </c>
      <c r="AF70" s="154">
        <v>5.5801270000000098</v>
      </c>
    </row>
    <row r="71" spans="1:32" x14ac:dyDescent="0.25">
      <c r="A71" s="154" t="s">
        <v>203</v>
      </c>
      <c r="B71" s="154">
        <v>56.96080000000002</v>
      </c>
      <c r="C71" s="154">
        <v>57.237699999999947</v>
      </c>
      <c r="D71" s="154">
        <v>57.496999999999971</v>
      </c>
      <c r="E71" s="154">
        <v>57.744800000000048</v>
      </c>
      <c r="F71" s="154">
        <v>57.990700000000018</v>
      </c>
      <c r="G71" s="154">
        <v>58.241800000000048</v>
      </c>
      <c r="H71" s="154">
        <v>58.499700000000033</v>
      </c>
      <c r="I71" s="154">
        <v>58.763399999999976</v>
      </c>
      <c r="J71" s="154">
        <v>59.034899999999958</v>
      </c>
      <c r="K71" s="154">
        <v>59.316099999999942</v>
      </c>
      <c r="L71" s="154">
        <v>59.608200000000046</v>
      </c>
      <c r="M71" s="154">
        <v>59.911300000000011</v>
      </c>
      <c r="N71" s="154">
        <v>60.225099999999998</v>
      </c>
      <c r="O71" s="154">
        <v>60.550100000000022</v>
      </c>
      <c r="P71" s="154">
        <v>60.886599999999966</v>
      </c>
      <c r="Q71" s="154">
        <v>61.233900000000034</v>
      </c>
      <c r="R71" s="154">
        <v>61.592899999999972</v>
      </c>
      <c r="S71" s="154">
        <v>61.960900000000002</v>
      </c>
      <c r="T71" s="154">
        <v>62.329599999999999</v>
      </c>
      <c r="U71" s="154">
        <v>62.687499999999972</v>
      </c>
      <c r="V71" s="154">
        <v>63.026700000000005</v>
      </c>
      <c r="W71" s="154">
        <v>63.343600000000009</v>
      </c>
      <c r="X71" s="154">
        <v>63.639899999999962</v>
      </c>
      <c r="Y71" s="154">
        <v>63.919900000000013</v>
      </c>
      <c r="Z71" s="154">
        <v>64.190600000000046</v>
      </c>
      <c r="AA71" s="154">
        <v>64.457200000000029</v>
      </c>
      <c r="AB71" s="154">
        <v>64.720699999999994</v>
      </c>
      <c r="AC71" s="154">
        <v>64.979499999999931</v>
      </c>
      <c r="AD71" s="154">
        <v>65.233270999999959</v>
      </c>
      <c r="AE71" s="154">
        <v>65.480710000000002</v>
      </c>
      <c r="AF71" s="154">
        <v>65.721165000000113</v>
      </c>
    </row>
    <row r="72" spans="1:32" x14ac:dyDescent="0.25">
      <c r="A72" s="154" t="s">
        <v>149</v>
      </c>
      <c r="B72" s="154">
        <v>0.1157840000000001</v>
      </c>
      <c r="C72" s="154">
        <v>0.12068099999999997</v>
      </c>
      <c r="D72" s="154">
        <v>0.125083</v>
      </c>
      <c r="E72" s="154">
        <v>0.12916300000000003</v>
      </c>
      <c r="F72" s="154">
        <v>0.13318900000000011</v>
      </c>
      <c r="G72" s="154">
        <v>0.13740000000000002</v>
      </c>
      <c r="H72" s="154">
        <v>0.14176699999999995</v>
      </c>
      <c r="I72" s="154">
        <v>0.14627299999999993</v>
      </c>
      <c r="J72" s="154">
        <v>0.15116999999999994</v>
      </c>
      <c r="K72" s="154">
        <v>0.15673499999999993</v>
      </c>
      <c r="L72" s="154">
        <v>0.16316500000000012</v>
      </c>
      <c r="M72" s="154">
        <v>0.17059600000000022</v>
      </c>
      <c r="N72" s="154">
        <v>0.17890400000000015</v>
      </c>
      <c r="O72" s="154">
        <v>0.1876189999999999</v>
      </c>
      <c r="P72" s="154">
        <v>0.19607900000000042</v>
      </c>
      <c r="Q72" s="154">
        <v>0.20382599999999995</v>
      </c>
      <c r="R72" s="154">
        <v>0.21067300000000028</v>
      </c>
      <c r="S72" s="154">
        <v>0.21678499999999984</v>
      </c>
      <c r="T72" s="154">
        <v>0.22245200000000026</v>
      </c>
      <c r="U72" s="154">
        <v>0.22813399999999986</v>
      </c>
      <c r="V72" s="154">
        <v>0.23418099999999981</v>
      </c>
      <c r="W72" s="154">
        <v>0.24065399999999992</v>
      </c>
      <c r="X72" s="154">
        <v>0.24746299999999949</v>
      </c>
      <c r="Y72" s="154">
        <v>0.25450300000000026</v>
      </c>
      <c r="Z72" s="154">
        <v>0.26162300000000005</v>
      </c>
      <c r="AA72" s="154">
        <v>0.26869099999999924</v>
      </c>
      <c r="AB72" s="154">
        <v>0.27571300000000026</v>
      </c>
      <c r="AC72" s="154">
        <v>0.28273099999999968</v>
      </c>
      <c r="AD72" s="154">
        <v>0.28976299999999999</v>
      </c>
      <c r="AE72" s="154">
        <v>0.29684700000000031</v>
      </c>
      <c r="AF72" s="154">
        <v>0.30398199999999947</v>
      </c>
    </row>
    <row r="73" spans="1:32" x14ac:dyDescent="0.25">
      <c r="A73" s="154" t="s">
        <v>169</v>
      </c>
      <c r="B73" s="154">
        <v>0.19837500000000005</v>
      </c>
      <c r="C73" s="154">
        <v>0.20201599999999989</v>
      </c>
      <c r="D73" s="154">
        <v>0.20526600000000014</v>
      </c>
      <c r="E73" s="154">
        <v>0.20834500000000006</v>
      </c>
      <c r="F73" s="154">
        <v>0.21157900000000027</v>
      </c>
      <c r="G73" s="154">
        <v>0.21519600000000011</v>
      </c>
      <c r="H73" s="154">
        <v>0.21928299999999956</v>
      </c>
      <c r="I73" s="154">
        <v>0.22373099999999968</v>
      </c>
      <c r="J73" s="154">
        <v>0.22837600000000022</v>
      </c>
      <c r="K73" s="154">
        <v>0.23295200000000027</v>
      </c>
      <c r="L73" s="154">
        <v>0.23725800000000036</v>
      </c>
      <c r="M73" s="154">
        <v>0.2412730000000001</v>
      </c>
      <c r="N73" s="154">
        <v>0.24500599999999989</v>
      </c>
      <c r="O73" s="154">
        <v>0.24849899999999972</v>
      </c>
      <c r="P73" s="154">
        <v>0.25177500000000003</v>
      </c>
      <c r="Q73" s="154">
        <v>0.25488599999999983</v>
      </c>
      <c r="R73" s="154">
        <v>0.25783200000000034</v>
      </c>
      <c r="S73" s="154">
        <v>0.26059400000000038</v>
      </c>
      <c r="T73" s="154">
        <v>0.26317899999999983</v>
      </c>
      <c r="U73" s="154">
        <v>0.26558099999999984</v>
      </c>
      <c r="V73" s="154">
        <v>0.26782000000000006</v>
      </c>
      <c r="W73" s="154">
        <v>0.26984299999999961</v>
      </c>
      <c r="X73" s="154">
        <v>0.27170299999999986</v>
      </c>
      <c r="Y73" s="154">
        <v>0.27352799999999983</v>
      </c>
      <c r="Z73" s="154">
        <v>0.27548399999999978</v>
      </c>
      <c r="AA73" s="154">
        <v>0.2776900000000001</v>
      </c>
      <c r="AB73" s="154">
        <v>0.28020800000000023</v>
      </c>
      <c r="AC73" s="154">
        <v>0.28300699999999973</v>
      </c>
      <c r="AD73" s="154">
        <v>0.2858590000000002</v>
      </c>
      <c r="AE73" s="154">
        <v>0.28850599999999987</v>
      </c>
      <c r="AF73" s="154">
        <v>0.29074400000000011</v>
      </c>
    </row>
    <row r="74" spans="1:32" x14ac:dyDescent="0.25">
      <c r="A74" s="154" t="s">
        <v>25</v>
      </c>
      <c r="B74" s="154">
        <v>0.95221199999999995</v>
      </c>
      <c r="C74" s="154">
        <v>0.97822300000000029</v>
      </c>
      <c r="D74" s="154">
        <v>1.0046799999999998</v>
      </c>
      <c r="E74" s="154">
        <v>1.0314999999999994</v>
      </c>
      <c r="F74" s="154">
        <v>1.0586599999999995</v>
      </c>
      <c r="G74" s="154">
        <v>1.0861400000000003</v>
      </c>
      <c r="H74" s="154">
        <v>1.1139900000000003</v>
      </c>
      <c r="I74" s="154">
        <v>1.1423199999999993</v>
      </c>
      <c r="J74" s="154">
        <v>1.171219999999999</v>
      </c>
      <c r="K74" s="154">
        <v>1.2007699999999997</v>
      </c>
      <c r="L74" s="154">
        <v>1.2311200000000007</v>
      </c>
      <c r="M74" s="154">
        <v>1.2622600000000006</v>
      </c>
      <c r="N74" s="154">
        <v>1.2944099999999998</v>
      </c>
      <c r="O74" s="154">
        <v>1.3281499999999988</v>
      </c>
      <c r="P74" s="154">
        <v>1.3642000000000012</v>
      </c>
      <c r="Q74" s="154">
        <v>1.40313</v>
      </c>
      <c r="R74" s="154">
        <v>1.4448399999999988</v>
      </c>
      <c r="S74" s="154">
        <v>1.4891900000000007</v>
      </c>
      <c r="T74" s="154">
        <v>1.5364100000000012</v>
      </c>
      <c r="U74" s="154">
        <v>1.5867499999999981</v>
      </c>
      <c r="V74" s="154">
        <v>1.6402099999999986</v>
      </c>
      <c r="W74" s="154">
        <v>1.6970999999999994</v>
      </c>
      <c r="X74" s="154">
        <v>1.7568200000000009</v>
      </c>
      <c r="Y74" s="154">
        <v>1.8172700000000028</v>
      </c>
      <c r="Z74" s="154">
        <v>1.875709999999998</v>
      </c>
      <c r="AA74" s="154">
        <v>1.9301700000000004</v>
      </c>
      <c r="AB74" s="154">
        <v>1.9797900000000017</v>
      </c>
      <c r="AC74" s="154">
        <v>2.0251399999999999</v>
      </c>
      <c r="AD74" s="154">
        <v>2.067561</v>
      </c>
      <c r="AE74" s="154">
        <v>2.1090990000000005</v>
      </c>
      <c r="AF74" s="154">
        <v>2.1512890000000002</v>
      </c>
    </row>
    <row r="75" spans="1:32" x14ac:dyDescent="0.25">
      <c r="A75" s="154" t="s">
        <v>74</v>
      </c>
      <c r="B75" s="154">
        <v>5.4103700000000021</v>
      </c>
      <c r="C75" s="154">
        <v>5.3706499999999942</v>
      </c>
      <c r="D75" s="154">
        <v>5.2980899999999949</v>
      </c>
      <c r="E75" s="154">
        <v>5.2046300000000016</v>
      </c>
      <c r="F75" s="154">
        <v>5.107670000000005</v>
      </c>
      <c r="G75" s="154">
        <v>5.0200600000000009</v>
      </c>
      <c r="H75" s="154">
        <v>4.945570000000008</v>
      </c>
      <c r="I75" s="154">
        <v>4.8812499999999872</v>
      </c>
      <c r="J75" s="154">
        <v>4.8251899999999877</v>
      </c>
      <c r="K75" s="154">
        <v>4.7731700000000181</v>
      </c>
      <c r="L75" s="154">
        <v>4.7220599999999955</v>
      </c>
      <c r="M75" s="154">
        <v>4.6721599999999999</v>
      </c>
      <c r="N75" s="154">
        <v>4.6248799999999983</v>
      </c>
      <c r="O75" s="154">
        <v>4.5790799999999976</v>
      </c>
      <c r="P75" s="154">
        <v>4.5333300000000012</v>
      </c>
      <c r="Q75" s="154">
        <v>4.4865500000000065</v>
      </c>
      <c r="R75" s="154">
        <v>4.4389000000000092</v>
      </c>
      <c r="S75" s="154">
        <v>4.3905300000000018</v>
      </c>
      <c r="T75" s="154">
        <v>4.3405099999999885</v>
      </c>
      <c r="U75" s="154">
        <v>4.2876999999999876</v>
      </c>
      <c r="V75" s="154">
        <v>4.2316599999999998</v>
      </c>
      <c r="W75" s="154">
        <v>4.1712599999999993</v>
      </c>
      <c r="X75" s="154">
        <v>4.1077199999999925</v>
      </c>
      <c r="Y75" s="154">
        <v>4.0459100000000054</v>
      </c>
      <c r="Z75" s="154">
        <v>3.9923500000000098</v>
      </c>
      <c r="AA75" s="154">
        <v>3.9515200000000004</v>
      </c>
      <c r="AB75" s="154">
        <v>3.9254100000000043</v>
      </c>
      <c r="AC75" s="154">
        <v>3.912060000000007</v>
      </c>
      <c r="AD75" s="154">
        <v>3.9071309999999975</v>
      </c>
      <c r="AE75" s="154">
        <v>3.9042039999999973</v>
      </c>
      <c r="AF75" s="154">
        <v>3.8985290000000021</v>
      </c>
    </row>
    <row r="76" spans="1:32" x14ac:dyDescent="0.25">
      <c r="A76" s="154" t="s">
        <v>112</v>
      </c>
      <c r="B76" s="154">
        <v>79.118300000000403</v>
      </c>
      <c r="C76" s="154">
        <v>79.564499999999725</v>
      </c>
      <c r="D76" s="154">
        <v>80.046199999999942</v>
      </c>
      <c r="E76" s="154">
        <v>80.520099999999843</v>
      </c>
      <c r="F76" s="154">
        <v>80.930999999999656</v>
      </c>
      <c r="G76" s="154">
        <v>81.240599999999986</v>
      </c>
      <c r="H76" s="154">
        <v>81.426300000000012</v>
      </c>
      <c r="I76" s="154">
        <v>81.499899999999684</v>
      </c>
      <c r="J76" s="154">
        <v>81.499199999999746</v>
      </c>
      <c r="K76" s="154">
        <v>81.481599999999801</v>
      </c>
      <c r="L76" s="154">
        <v>81.487799999999709</v>
      </c>
      <c r="M76" s="154">
        <v>81.535799999999909</v>
      </c>
      <c r="N76" s="154">
        <v>81.611899999999906</v>
      </c>
      <c r="O76" s="154">
        <v>81.686499999999739</v>
      </c>
      <c r="P76" s="154">
        <v>81.715700000000396</v>
      </c>
      <c r="Q76" s="154">
        <v>81.67120000000024</v>
      </c>
      <c r="R76" s="154">
        <v>81.540400000000318</v>
      </c>
      <c r="S76" s="154">
        <v>81.34450000000021</v>
      </c>
      <c r="T76" s="154">
        <v>81.13089999999977</v>
      </c>
      <c r="U76" s="154">
        <v>80.965600000000023</v>
      </c>
      <c r="V76" s="154">
        <v>80.894800000000046</v>
      </c>
      <c r="W76" s="154">
        <v>80.933999999999969</v>
      </c>
      <c r="X76" s="154">
        <v>81.066199999999867</v>
      </c>
      <c r="Y76" s="154">
        <v>81.265100000000189</v>
      </c>
      <c r="Z76" s="154">
        <v>81.489699999999914</v>
      </c>
      <c r="AA76" s="154">
        <v>81.70780000000002</v>
      </c>
      <c r="AB76" s="154">
        <v>81.914699999999996</v>
      </c>
      <c r="AC76" s="154">
        <v>82.114200000000039</v>
      </c>
      <c r="AD76" s="154">
        <v>82.293456999999933</v>
      </c>
      <c r="AE76" s="154">
        <v>82.438639000000038</v>
      </c>
      <c r="AF76" s="154">
        <v>82.540450000000007</v>
      </c>
    </row>
    <row r="77" spans="1:32" x14ac:dyDescent="0.25">
      <c r="A77" s="154" t="s">
        <v>37</v>
      </c>
      <c r="B77" s="154">
        <v>14.628300000000017</v>
      </c>
      <c r="C77" s="154">
        <v>15.039499999999981</v>
      </c>
      <c r="D77" s="154">
        <v>15.463900000000031</v>
      </c>
      <c r="E77" s="154">
        <v>15.896400000000032</v>
      </c>
      <c r="F77" s="154">
        <v>16.330200000000008</v>
      </c>
      <c r="G77" s="154">
        <v>16.760500000000032</v>
      </c>
      <c r="H77" s="154">
        <v>17.185600000000012</v>
      </c>
      <c r="I77" s="154">
        <v>17.608800000000016</v>
      </c>
      <c r="J77" s="154">
        <v>18.03649999999999</v>
      </c>
      <c r="K77" s="154">
        <v>18.477599999999995</v>
      </c>
      <c r="L77" s="154">
        <v>18.938800000000004</v>
      </c>
      <c r="M77" s="154">
        <v>19.421600000000023</v>
      </c>
      <c r="N77" s="154">
        <v>19.92449999999997</v>
      </c>
      <c r="O77" s="154">
        <v>20.446799999999996</v>
      </c>
      <c r="P77" s="154">
        <v>20.986500000000021</v>
      </c>
      <c r="Q77" s="154">
        <v>21.541999999999998</v>
      </c>
      <c r="R77" s="154">
        <v>22.113400000000009</v>
      </c>
      <c r="S77" s="154">
        <v>22.700200000000009</v>
      </c>
      <c r="T77" s="154">
        <v>23.298599999999976</v>
      </c>
      <c r="U77" s="154">
        <v>23.903799999999993</v>
      </c>
      <c r="V77" s="154">
        <v>24.512099999999997</v>
      </c>
      <c r="W77" s="154">
        <v>25.121799999999972</v>
      </c>
      <c r="X77" s="154">
        <v>25.733000000000011</v>
      </c>
      <c r="Y77" s="154">
        <v>26.346299999999982</v>
      </c>
      <c r="Z77" s="154">
        <v>26.962600000000002</v>
      </c>
      <c r="AA77" s="154">
        <v>27.58280000000001</v>
      </c>
      <c r="AB77" s="154">
        <v>28.206700000000012</v>
      </c>
      <c r="AC77" s="154">
        <v>28.833599999999986</v>
      </c>
      <c r="AD77" s="154">
        <v>29.463642999999998</v>
      </c>
      <c r="AE77" s="154">
        <v>30.096969999999988</v>
      </c>
      <c r="AF77" s="154">
        <v>30.733755000000016</v>
      </c>
    </row>
    <row r="78" spans="1:32" x14ac:dyDescent="0.25">
      <c r="A78" s="154" t="s">
        <v>105</v>
      </c>
      <c r="B78" s="154">
        <v>2.9163999999999999E-2</v>
      </c>
      <c r="C78" s="154">
        <v>2.9211999999999998E-2</v>
      </c>
      <c r="D78" s="154">
        <v>2.9379000000000016E-2</v>
      </c>
      <c r="E78" s="154">
        <v>2.9622999999999979E-2</v>
      </c>
      <c r="F78" s="154">
        <v>2.9894999999999991E-2</v>
      </c>
      <c r="G78" s="154">
        <v>3.0147000000000004E-2</v>
      </c>
      <c r="H78" s="154">
        <v>3.0381999999999996E-2</v>
      </c>
      <c r="I78" s="154">
        <v>3.0594E-2</v>
      </c>
      <c r="J78" s="154">
        <v>3.0800999999999891E-2</v>
      </c>
      <c r="K78" s="154">
        <v>3.0990999999999859E-2</v>
      </c>
      <c r="L78" s="154">
        <v>3.11800000000001E-2</v>
      </c>
      <c r="M78" s="154">
        <v>3.1373999999999964E-2</v>
      </c>
      <c r="N78" s="154">
        <v>3.1543999999999878E-2</v>
      </c>
      <c r="O78" s="154">
        <v>3.1720000000000088E-2</v>
      </c>
      <c r="P78" s="154">
        <v>3.1896000000000049E-2</v>
      </c>
      <c r="Q78" s="154">
        <v>3.2085000000000127E-2</v>
      </c>
      <c r="R78" s="154">
        <v>3.2295999999999901E-2</v>
      </c>
      <c r="S78" s="154">
        <v>3.2509999999999886E-2</v>
      </c>
      <c r="T78" s="154">
        <v>3.27319999999999E-2</v>
      </c>
      <c r="U78" s="154">
        <v>3.295600000000002E-2</v>
      </c>
      <c r="V78" s="154">
        <v>3.3189000000000086E-2</v>
      </c>
      <c r="W78" s="154">
        <v>3.3404999999999928E-2</v>
      </c>
      <c r="X78" s="154">
        <v>3.3623000000000014E-2</v>
      </c>
      <c r="Y78" s="154">
        <v>3.3830999999999889E-2</v>
      </c>
      <c r="Z78" s="154">
        <v>3.4037999999999902E-2</v>
      </c>
      <c r="AA78" s="154">
        <v>3.4227999999999988E-2</v>
      </c>
      <c r="AB78" s="154">
        <v>3.4407999999999918E-2</v>
      </c>
      <c r="AC78" s="154">
        <v>3.4570999999999949E-2</v>
      </c>
      <c r="AD78" s="154">
        <v>3.4732999999999944E-2</v>
      </c>
      <c r="AE78" s="154">
        <v>3.4878999999999966E-2</v>
      </c>
      <c r="AF78" s="154">
        <v>3.5000000000000024E-2</v>
      </c>
    </row>
    <row r="79" spans="1:32" x14ac:dyDescent="0.25">
      <c r="A79" s="154" t="s">
        <v>106</v>
      </c>
      <c r="B79" s="154">
        <v>10.248500000000002</v>
      </c>
      <c r="C79" s="154">
        <v>10.341900000000003</v>
      </c>
      <c r="D79" s="154">
        <v>10.451400000000005</v>
      </c>
      <c r="E79" s="154">
        <v>10.569400000000005</v>
      </c>
      <c r="F79" s="154">
        <v>10.684799999999997</v>
      </c>
      <c r="G79" s="154">
        <v>10.789400000000001</v>
      </c>
      <c r="H79" s="154">
        <v>10.880899999999999</v>
      </c>
      <c r="I79" s="154">
        <v>10.961100000000002</v>
      </c>
      <c r="J79" s="154">
        <v>11.030400000000009</v>
      </c>
      <c r="K79" s="154">
        <v>11.090299999999987</v>
      </c>
      <c r="L79" s="154">
        <v>11.142099999999997</v>
      </c>
      <c r="M79" s="154">
        <v>11.184399999999997</v>
      </c>
      <c r="N79" s="154">
        <v>11.216800000000001</v>
      </c>
      <c r="O79" s="154">
        <v>11.243599999999995</v>
      </c>
      <c r="P79" s="154">
        <v>11.270499999999998</v>
      </c>
      <c r="Q79" s="154">
        <v>11.301199999999996</v>
      </c>
      <c r="R79" s="154">
        <v>11.338800000000004</v>
      </c>
      <c r="S79" s="154">
        <v>11.380899999999997</v>
      </c>
      <c r="T79" s="154">
        <v>11.419599999999999</v>
      </c>
      <c r="U79" s="154">
        <v>11.443800000000005</v>
      </c>
      <c r="V79" s="154">
        <v>11.446</v>
      </c>
      <c r="W79" s="154">
        <v>11.422800000000004</v>
      </c>
      <c r="X79" s="154">
        <v>11.378299999999999</v>
      </c>
      <c r="Y79" s="154">
        <v>11.321299999999987</v>
      </c>
      <c r="Z79" s="154">
        <v>11.264699999999994</v>
      </c>
      <c r="AA79" s="154">
        <v>11.217799999999992</v>
      </c>
      <c r="AB79" s="154">
        <v>11.183699999999998</v>
      </c>
      <c r="AC79" s="154">
        <v>11.159800000000001</v>
      </c>
      <c r="AD79" s="154">
        <v>11.142161000000002</v>
      </c>
      <c r="AE79" s="154">
        <v>11.124602999999997</v>
      </c>
      <c r="AF79" s="154">
        <v>11.102572</v>
      </c>
    </row>
    <row r="80" spans="1:32" x14ac:dyDescent="0.25">
      <c r="A80" s="154" t="s">
        <v>157</v>
      </c>
      <c r="B80" s="154">
        <v>5.5604000000000001E-2</v>
      </c>
      <c r="C80" s="154">
        <v>5.5789000000000019E-2</v>
      </c>
      <c r="D80" s="154">
        <v>5.5860999999999987E-2</v>
      </c>
      <c r="E80" s="154">
        <v>5.5847999999999974E-2</v>
      </c>
      <c r="F80" s="154">
        <v>5.5815000000000031E-2</v>
      </c>
      <c r="G80" s="154">
        <v>5.5810999999999965E-2</v>
      </c>
      <c r="H80" s="154">
        <v>5.5837000000000026E-2</v>
      </c>
      <c r="I80" s="154">
        <v>5.5881000000000028E-2</v>
      </c>
      <c r="J80" s="154">
        <v>5.5947999999999998E-2</v>
      </c>
      <c r="K80" s="154">
        <v>5.6045999999999985E-2</v>
      </c>
      <c r="L80" s="154">
        <v>5.6174999999999982E-2</v>
      </c>
      <c r="M80" s="154">
        <v>5.6326999999999967E-2</v>
      </c>
      <c r="N80" s="154">
        <v>5.6517999999999957E-2</v>
      </c>
      <c r="O80" s="154">
        <v>5.6707999999999967E-2</v>
      </c>
      <c r="P80" s="154">
        <v>5.6861000000000141E-2</v>
      </c>
      <c r="Q80" s="154">
        <v>5.695100000000021E-2</v>
      </c>
      <c r="R80" s="154">
        <v>5.6970999999999827E-2</v>
      </c>
      <c r="S80" s="154">
        <v>5.692700000000022E-2</v>
      </c>
      <c r="T80" s="154">
        <v>5.6841000000000107E-2</v>
      </c>
      <c r="U80" s="154">
        <v>5.6728000000000015E-2</v>
      </c>
      <c r="V80" s="154">
        <v>5.663800000000007E-2</v>
      </c>
      <c r="W80" s="154">
        <v>5.6551999999999908E-2</v>
      </c>
      <c r="X80" s="154">
        <v>5.6469999999999999E-2</v>
      </c>
      <c r="Y80" s="154">
        <v>5.6414000000000027E-2</v>
      </c>
      <c r="Z80" s="154">
        <v>5.6382000000000022E-2</v>
      </c>
      <c r="AA80" s="154">
        <v>5.6377000000000017E-2</v>
      </c>
      <c r="AB80" s="154">
        <v>5.6411999999999962E-2</v>
      </c>
      <c r="AC80" s="154">
        <v>5.6479999999999968E-2</v>
      </c>
      <c r="AD80" s="154">
        <v>5.6564999999999949E-2</v>
      </c>
      <c r="AE80" s="154">
        <v>5.6672999999999953E-2</v>
      </c>
      <c r="AF80" s="154">
        <v>5.6771999999999968E-2</v>
      </c>
    </row>
    <row r="81" spans="1:32" x14ac:dyDescent="0.25">
      <c r="A81" s="154" t="s">
        <v>126</v>
      </c>
      <c r="B81" s="154">
        <v>9.6282999999999952E-2</v>
      </c>
      <c r="C81" s="154">
        <v>9.6453999999999776E-2</v>
      </c>
      <c r="D81" s="154">
        <v>9.7197999999999757E-2</v>
      </c>
      <c r="E81" s="154">
        <v>9.8305000000000059E-2</v>
      </c>
      <c r="F81" s="154">
        <v>9.9404999999999924E-2</v>
      </c>
      <c r="G81" s="154">
        <v>0.10025499999999972</v>
      </c>
      <c r="H81" s="154">
        <v>0.10079600000000015</v>
      </c>
      <c r="I81" s="154">
        <v>0.10112200000000027</v>
      </c>
      <c r="J81" s="154">
        <v>0.10130900000000018</v>
      </c>
      <c r="K81" s="154">
        <v>0.10144199999999973</v>
      </c>
      <c r="L81" s="154">
        <v>0.10161900000000018</v>
      </c>
      <c r="M81" s="154">
        <v>0.10184899999999997</v>
      </c>
      <c r="N81" s="154">
        <v>0.10209999999999973</v>
      </c>
      <c r="O81" s="154">
        <v>0.1023750000000002</v>
      </c>
      <c r="P81" s="154">
        <v>0.10265599999999979</v>
      </c>
      <c r="Q81" s="154">
        <v>0.10294900000000021</v>
      </c>
      <c r="R81" s="154">
        <v>0.10325900000000017</v>
      </c>
      <c r="S81" s="154">
        <v>0.10358599999999975</v>
      </c>
      <c r="T81" s="154">
        <v>0.10393000000000015</v>
      </c>
      <c r="U81" s="154">
        <v>0.10429599999999994</v>
      </c>
      <c r="V81" s="154">
        <v>0.10467700000000023</v>
      </c>
      <c r="W81" s="154">
        <v>0.105075</v>
      </c>
      <c r="X81" s="154">
        <v>0.10548100000000006</v>
      </c>
      <c r="Y81" s="154">
        <v>0.10590899999999993</v>
      </c>
      <c r="Z81" s="154">
        <v>0.10635999999999984</v>
      </c>
      <c r="AA81" s="154">
        <v>0.10682299999999989</v>
      </c>
      <c r="AB81" s="154">
        <v>0.10731700000000004</v>
      </c>
      <c r="AC81" s="154">
        <v>0.10782500000000003</v>
      </c>
      <c r="AD81" s="154">
        <v>0.10833899999999985</v>
      </c>
      <c r="AE81" s="154">
        <v>0.10882499999999989</v>
      </c>
      <c r="AF81" s="154">
        <v>0.10930799999999999</v>
      </c>
    </row>
    <row r="82" spans="1:32" x14ac:dyDescent="0.25">
      <c r="A82" s="154" t="s">
        <v>127</v>
      </c>
      <c r="B82" s="154">
        <v>0.385878</v>
      </c>
      <c r="C82" s="154">
        <v>0.39006899999999961</v>
      </c>
      <c r="D82" s="154">
        <v>0.39346500000000045</v>
      </c>
      <c r="E82" s="154">
        <v>0.39642899999999959</v>
      </c>
      <c r="F82" s="154">
        <v>0.39946999999999966</v>
      </c>
      <c r="G82" s="154">
        <v>0.40293700000000005</v>
      </c>
      <c r="H82" s="154">
        <v>0.40697699999999959</v>
      </c>
      <c r="I82" s="154">
        <v>0.4114440000000002</v>
      </c>
      <c r="J82" s="154">
        <v>0.41608899999999965</v>
      </c>
      <c r="K82" s="154">
        <v>0.42058199999999979</v>
      </c>
      <c r="L82" s="154">
        <v>0.42464599999999986</v>
      </c>
      <c r="M82" s="154">
        <v>0.42821999999999927</v>
      </c>
      <c r="N82" s="154">
        <v>0.43135900000000033</v>
      </c>
      <c r="O82" s="154">
        <v>0.4341910000000001</v>
      </c>
      <c r="P82" s="154">
        <v>0.43688499999999941</v>
      </c>
      <c r="Q82" s="154">
        <v>0.43955200000000039</v>
      </c>
      <c r="R82" s="154">
        <v>0.44225700000000034</v>
      </c>
      <c r="S82" s="154">
        <v>0.44491000000000031</v>
      </c>
      <c r="T82" s="154">
        <v>0.44734499999999999</v>
      </c>
      <c r="U82" s="154">
        <v>0.4493330000000002</v>
      </c>
      <c r="V82" s="154">
        <v>0.45071800000000034</v>
      </c>
      <c r="W82" s="154">
        <v>0.45144700000000071</v>
      </c>
      <c r="X82" s="154">
        <v>0.45160199999999956</v>
      </c>
      <c r="Y82" s="154">
        <v>0.45133799999999968</v>
      </c>
      <c r="Z82" s="154">
        <v>0.45088399999999951</v>
      </c>
      <c r="AA82" s="154">
        <v>0.45041800000000004</v>
      </c>
      <c r="AB82" s="154">
        <v>0.44997500000000001</v>
      </c>
      <c r="AC82" s="154">
        <v>0.44956800000000013</v>
      </c>
      <c r="AD82" s="154">
        <v>0.44917299999999932</v>
      </c>
      <c r="AE82" s="154">
        <v>0.44879800000000025</v>
      </c>
      <c r="AF82" s="154">
        <v>0.44842699999999991</v>
      </c>
    </row>
    <row r="83" spans="1:32" x14ac:dyDescent="0.25">
      <c r="A83" s="154" t="s">
        <v>139</v>
      </c>
      <c r="B83" s="154">
        <v>9.2638099999999959</v>
      </c>
      <c r="C83" s="154">
        <v>9.4832699999999956</v>
      </c>
      <c r="D83" s="154">
        <v>9.7085399999999975</v>
      </c>
      <c r="E83" s="154">
        <v>9.9386900000000065</v>
      </c>
      <c r="F83" s="154">
        <v>10.172300000000007</v>
      </c>
      <c r="G83" s="154">
        <v>10.4085</v>
      </c>
      <c r="H83" s="154">
        <v>10.646700000000008</v>
      </c>
      <c r="I83" s="154">
        <v>10.887600000000011</v>
      </c>
      <c r="J83" s="154">
        <v>11.133499999999998</v>
      </c>
      <c r="K83" s="154">
        <v>11.3872</v>
      </c>
      <c r="L83" s="154">
        <v>11.650700000000001</v>
      </c>
      <c r="M83" s="154">
        <v>11.924900000000003</v>
      </c>
      <c r="N83" s="154">
        <v>12.208800000000005</v>
      </c>
      <c r="O83" s="154">
        <v>12.500499999999997</v>
      </c>
      <c r="P83" s="154">
        <v>12.796900000000004</v>
      </c>
      <c r="Q83" s="154">
        <v>13.095999999999997</v>
      </c>
      <c r="R83" s="154">
        <v>13.397000000000007</v>
      </c>
      <c r="S83" s="154">
        <v>13.700300000000006</v>
      </c>
      <c r="T83" s="154">
        <v>14.006400000000001</v>
      </c>
      <c r="U83" s="154">
        <v>14.316200000000007</v>
      </c>
      <c r="V83" s="154">
        <v>14.630400000000003</v>
      </c>
      <c r="W83" s="154">
        <v>14.948899999999988</v>
      </c>
      <c r="X83" s="154">
        <v>15.271100000000006</v>
      </c>
      <c r="Y83" s="154">
        <v>15.596200000000014</v>
      </c>
      <c r="Z83" s="154">
        <v>15.923599999999997</v>
      </c>
      <c r="AA83" s="154">
        <v>16.252400000000012</v>
      </c>
      <c r="AB83" s="154">
        <v>16.582499999999936</v>
      </c>
      <c r="AC83" s="154">
        <v>16.913500000000074</v>
      </c>
      <c r="AD83" s="154">
        <v>17.245346000000072</v>
      </c>
      <c r="AE83" s="154">
        <v>17.577841999999993</v>
      </c>
      <c r="AF83" s="154">
        <v>17.910812</v>
      </c>
    </row>
    <row r="84" spans="1:32" x14ac:dyDescent="0.25">
      <c r="A84" s="154" t="s">
        <v>38</v>
      </c>
      <c r="B84" s="154">
        <v>6.0410900000000103</v>
      </c>
      <c r="C84" s="154">
        <v>6.3743299999999943</v>
      </c>
      <c r="D84" s="154">
        <v>6.7588400000000179</v>
      </c>
      <c r="E84" s="154">
        <v>7.1632399999999965</v>
      </c>
      <c r="F84" s="154">
        <v>7.5442900000000037</v>
      </c>
      <c r="G84" s="154">
        <v>7.871169999999986</v>
      </c>
      <c r="H84" s="154">
        <v>8.1325500000000037</v>
      </c>
      <c r="I84" s="154">
        <v>8.3379899999999978</v>
      </c>
      <c r="J84" s="154">
        <v>8.5033000000000172</v>
      </c>
      <c r="K84" s="154">
        <v>8.6537699999999766</v>
      </c>
      <c r="L84" s="154">
        <v>8.8085499999999772</v>
      </c>
      <c r="M84" s="154">
        <v>8.9711399999999877</v>
      </c>
      <c r="N84" s="154">
        <v>9.1373399999999929</v>
      </c>
      <c r="O84" s="154">
        <v>9.3098500000000044</v>
      </c>
      <c r="P84" s="154">
        <v>9.490230000000011</v>
      </c>
      <c r="Q84" s="154">
        <v>9.6797499999999967</v>
      </c>
      <c r="R84" s="154">
        <v>9.8814299999999893</v>
      </c>
      <c r="S84" s="154">
        <v>10.096699999999977</v>
      </c>
      <c r="T84" s="154">
        <v>10.323100000000007</v>
      </c>
      <c r="U84" s="154">
        <v>10.556499999999994</v>
      </c>
      <c r="V84" s="154">
        <v>10.7942</v>
      </c>
      <c r="W84" s="154">
        <v>11.035200000000017</v>
      </c>
      <c r="X84" s="154">
        <v>11.281500000000001</v>
      </c>
      <c r="Y84" s="154">
        <v>11.53660000000003</v>
      </c>
      <c r="Z84" s="154">
        <v>11.805499999999974</v>
      </c>
      <c r="AA84" s="154">
        <v>12.091499999999993</v>
      </c>
      <c r="AB84" s="154">
        <v>12.395899999999974</v>
      </c>
      <c r="AC84" s="154">
        <v>12.717199999999995</v>
      </c>
      <c r="AD84" s="154">
        <v>13.052607999999999</v>
      </c>
      <c r="AE84" s="154">
        <v>13.398180000000009</v>
      </c>
      <c r="AF84" s="154">
        <v>13.750826000000014</v>
      </c>
    </row>
    <row r="85" spans="1:32" x14ac:dyDescent="0.25">
      <c r="A85" s="154" t="s">
        <v>39</v>
      </c>
      <c r="B85" s="154">
        <v>1.012279999999999</v>
      </c>
      <c r="C85" s="154">
        <v>1.0371500000000007</v>
      </c>
      <c r="D85" s="154">
        <v>1.0627999999999997</v>
      </c>
      <c r="E85" s="154">
        <v>1.0885700000000005</v>
      </c>
      <c r="F85" s="154">
        <v>1.1135399999999989</v>
      </c>
      <c r="G85" s="154">
        <v>1.1371200000000008</v>
      </c>
      <c r="H85" s="154">
        <v>1.1590600000000009</v>
      </c>
      <c r="I85" s="154">
        <v>1.1797299999999986</v>
      </c>
      <c r="J85" s="154">
        <v>1.1999099999999996</v>
      </c>
      <c r="K85" s="154">
        <v>1.2207899999999987</v>
      </c>
      <c r="L85" s="154">
        <v>1.2432299999999987</v>
      </c>
      <c r="M85" s="154">
        <v>1.2675099999999992</v>
      </c>
      <c r="N85" s="154">
        <v>1.2935199999999976</v>
      </c>
      <c r="O85" s="154">
        <v>1.3212000000000006</v>
      </c>
      <c r="P85" s="154">
        <v>1.3503500000000019</v>
      </c>
      <c r="Q85" s="154">
        <v>1.3808400000000012</v>
      </c>
      <c r="R85" s="154">
        <v>1.4126700000000023</v>
      </c>
      <c r="S85" s="154">
        <v>1.4459599999999997</v>
      </c>
      <c r="T85" s="154">
        <v>1.4808399999999977</v>
      </c>
      <c r="U85" s="154">
        <v>1.5174499999999973</v>
      </c>
      <c r="V85" s="154">
        <v>1.5558800000000035</v>
      </c>
      <c r="W85" s="154">
        <v>1.5961500000000037</v>
      </c>
      <c r="X85" s="154">
        <v>1.6381400000000021</v>
      </c>
      <c r="Y85" s="154">
        <v>1.6814900000000002</v>
      </c>
      <c r="Z85" s="154">
        <v>1.7257400000000029</v>
      </c>
      <c r="AA85" s="154">
        <v>1.7705300000000026</v>
      </c>
      <c r="AB85" s="154">
        <v>1.8157000000000036</v>
      </c>
      <c r="AC85" s="154">
        <v>1.8612799999999956</v>
      </c>
      <c r="AD85" s="154">
        <v>1.907268000000002</v>
      </c>
      <c r="AE85" s="154">
        <v>1.953722999999995</v>
      </c>
      <c r="AF85" s="154">
        <v>2.0006940000000002</v>
      </c>
    </row>
    <row r="86" spans="1:32" x14ac:dyDescent="0.25">
      <c r="A86" s="154" t="s">
        <v>150</v>
      </c>
      <c r="B86" s="154">
        <v>0.74330899999999922</v>
      </c>
      <c r="C86" s="154">
        <v>0.74428900000000142</v>
      </c>
      <c r="D86" s="154">
        <v>0.74813400000000085</v>
      </c>
      <c r="E86" s="154">
        <v>0.75348400000000126</v>
      </c>
      <c r="F86" s="154">
        <v>0.75834199999999852</v>
      </c>
      <c r="G86" s="154">
        <v>0.76129100000000283</v>
      </c>
      <c r="H86" s="154">
        <v>0.76186100000000201</v>
      </c>
      <c r="I86" s="154">
        <v>0.76051000000000191</v>
      </c>
      <c r="J86" s="154">
        <v>0.75795200000000129</v>
      </c>
      <c r="K86" s="154">
        <v>0.75527800000000123</v>
      </c>
      <c r="L86" s="154">
        <v>0.75330100000000133</v>
      </c>
      <c r="M86" s="154">
        <v>0.75226300000000013</v>
      </c>
      <c r="N86" s="154">
        <v>0.75188399999999789</v>
      </c>
      <c r="O86" s="154">
        <v>0.751856999999999</v>
      </c>
      <c r="P86" s="154">
        <v>0.75165200000000154</v>
      </c>
      <c r="Q86" s="154">
        <v>0.75094599999999867</v>
      </c>
      <c r="R86" s="154">
        <v>0.74960100000000218</v>
      </c>
      <c r="S86" s="154">
        <v>0.74786899999999978</v>
      </c>
      <c r="T86" s="154">
        <v>0.74631400000000203</v>
      </c>
      <c r="U86" s="154">
        <v>0.74569300000000061</v>
      </c>
      <c r="V86" s="154">
        <v>0.746556000000002</v>
      </c>
      <c r="W86" s="154">
        <v>0.74909999999999999</v>
      </c>
      <c r="X86" s="154">
        <v>0.75309099999999873</v>
      </c>
      <c r="Y86" s="154">
        <v>0.75808100000000012</v>
      </c>
      <c r="Z86" s="154">
        <v>0.7633930000000001</v>
      </c>
      <c r="AA86" s="154">
        <v>0.76851399999999903</v>
      </c>
      <c r="AB86" s="154">
        <v>0.77330300000000096</v>
      </c>
      <c r="AC86" s="154">
        <v>0.77785900000000008</v>
      </c>
      <c r="AD86" s="154">
        <v>0.78222499999999862</v>
      </c>
      <c r="AE86" s="154">
        <v>0.78650800000000165</v>
      </c>
      <c r="AF86" s="154">
        <v>0.79078200000000121</v>
      </c>
    </row>
    <row r="87" spans="1:32" x14ac:dyDescent="0.25">
      <c r="A87" s="154" t="s">
        <v>128</v>
      </c>
      <c r="B87" s="154">
        <v>7.0997299999999957</v>
      </c>
      <c r="C87" s="154">
        <v>7.243390000000014</v>
      </c>
      <c r="D87" s="154">
        <v>7.3869800000000225</v>
      </c>
      <c r="E87" s="154">
        <v>7.5307000000000146</v>
      </c>
      <c r="F87" s="154">
        <v>7.6749100000000086</v>
      </c>
      <c r="G87" s="154">
        <v>7.819809999999995</v>
      </c>
      <c r="H87" s="154">
        <v>7.965549999999979</v>
      </c>
      <c r="I87" s="154">
        <v>8.111950000000018</v>
      </c>
      <c r="J87" s="154">
        <v>8.2584799999999792</v>
      </c>
      <c r="K87" s="154">
        <v>8.4044000000000132</v>
      </c>
      <c r="L87" s="154">
        <v>8.5491999999999884</v>
      </c>
      <c r="M87" s="154">
        <v>8.6925700000000212</v>
      </c>
      <c r="N87" s="154">
        <v>8.8347299999999951</v>
      </c>
      <c r="O87" s="154">
        <v>8.9765500000000102</v>
      </c>
      <c r="P87" s="154">
        <v>9.1191799999999947</v>
      </c>
      <c r="Q87" s="154">
        <v>9.2634000000000079</v>
      </c>
      <c r="R87" s="154">
        <v>9.4094600000000117</v>
      </c>
      <c r="S87" s="154">
        <v>9.5568899999999992</v>
      </c>
      <c r="T87" s="154">
        <v>9.7050300000000131</v>
      </c>
      <c r="U87" s="154">
        <v>9.8528700000000118</v>
      </c>
      <c r="V87" s="154">
        <v>9.9996199999999806</v>
      </c>
      <c r="W87" s="154">
        <v>10.14509999999998</v>
      </c>
      <c r="X87" s="154">
        <v>10.289200000000015</v>
      </c>
      <c r="Y87" s="154">
        <v>10.431800000000004</v>
      </c>
      <c r="Z87" s="154">
        <v>10.572499999999991</v>
      </c>
      <c r="AA87" s="154">
        <v>10.711100000000012</v>
      </c>
      <c r="AB87" s="154">
        <v>10.847299999999995</v>
      </c>
      <c r="AC87" s="154">
        <v>10.981199999999998</v>
      </c>
      <c r="AD87" s="154">
        <v>11.112945000000009</v>
      </c>
      <c r="AE87" s="154">
        <v>11.242855999999984</v>
      </c>
      <c r="AF87" s="154">
        <v>11.371184999999999</v>
      </c>
    </row>
    <row r="88" spans="1:32" x14ac:dyDescent="0.25">
      <c r="A88" s="154" t="s">
        <v>140</v>
      </c>
      <c r="B88" s="154">
        <v>4.9553299999999965</v>
      </c>
      <c r="C88" s="154">
        <v>5.0999499999999944</v>
      </c>
      <c r="D88" s="154">
        <v>5.2478400000000001</v>
      </c>
      <c r="E88" s="154">
        <v>5.3988100000000037</v>
      </c>
      <c r="F88" s="154">
        <v>5.5526199999999966</v>
      </c>
      <c r="G88" s="154">
        <v>5.7090499999999968</v>
      </c>
      <c r="H88" s="154">
        <v>5.8678500000000042</v>
      </c>
      <c r="I88" s="154">
        <v>6.02888</v>
      </c>
      <c r="J88" s="154">
        <v>6.1920299999999999</v>
      </c>
      <c r="K88" s="154">
        <v>6.3572199999999981</v>
      </c>
      <c r="L88" s="154">
        <v>6.5242800000000019</v>
      </c>
      <c r="M88" s="154">
        <v>6.6930599999999973</v>
      </c>
      <c r="N88" s="154">
        <v>6.8631600000000006</v>
      </c>
      <c r="O88" s="154">
        <v>7.0338200000000022</v>
      </c>
      <c r="P88" s="154">
        <v>7.2041500000000154</v>
      </c>
      <c r="Q88" s="154">
        <v>7.3734300000000141</v>
      </c>
      <c r="R88" s="154">
        <v>7.5414099999999982</v>
      </c>
      <c r="S88" s="154">
        <v>7.7079700000000031</v>
      </c>
      <c r="T88" s="154">
        <v>7.8726599999999687</v>
      </c>
      <c r="U88" s="154">
        <v>8.0350200000000171</v>
      </c>
      <c r="V88" s="154">
        <v>8.1947799999999855</v>
      </c>
      <c r="W88" s="154">
        <v>8.3515999999999995</v>
      </c>
      <c r="X88" s="154">
        <v>8.505649999999978</v>
      </c>
      <c r="Y88" s="154">
        <v>8.6577800000000167</v>
      </c>
      <c r="Z88" s="154">
        <v>8.8092199999999874</v>
      </c>
      <c r="AA88" s="154">
        <v>8.9608299999999783</v>
      </c>
      <c r="AB88" s="154">
        <v>9.1128699999999707</v>
      </c>
      <c r="AC88" s="154">
        <v>9.2650700000000299</v>
      </c>
      <c r="AD88" s="154">
        <v>9.4171670000000329</v>
      </c>
      <c r="AE88" s="154">
        <v>9.568687999999975</v>
      </c>
      <c r="AF88" s="154">
        <v>9.7192649999999645</v>
      </c>
    </row>
    <row r="89" spans="1:32" x14ac:dyDescent="0.25">
      <c r="A89" s="154" t="s">
        <v>204</v>
      </c>
      <c r="B89" s="154">
        <v>5.7814599999999983</v>
      </c>
      <c r="C89" s="154">
        <v>5.8540899999999976</v>
      </c>
      <c r="D89" s="154">
        <v>5.9192900000000011</v>
      </c>
      <c r="E89" s="154">
        <v>5.9833500000000033</v>
      </c>
      <c r="F89" s="154">
        <v>6.0550900000000016</v>
      </c>
      <c r="G89" s="154">
        <v>6.1401000000000003</v>
      </c>
      <c r="H89" s="154">
        <v>6.2418099999999903</v>
      </c>
      <c r="I89" s="154">
        <v>6.3564699999999936</v>
      </c>
      <c r="J89" s="154">
        <v>6.4738399999999965</v>
      </c>
      <c r="K89" s="154">
        <v>6.5795600000000016</v>
      </c>
      <c r="L89" s="154">
        <v>6.6636500000000005</v>
      </c>
      <c r="M89" s="154">
        <v>6.7223100000000029</v>
      </c>
      <c r="N89" s="154">
        <v>6.7594900000000022</v>
      </c>
      <c r="O89" s="154">
        <v>6.7825700000000042</v>
      </c>
      <c r="P89" s="154">
        <v>6.8026</v>
      </c>
      <c r="Q89" s="154">
        <v>6.8277600000000023</v>
      </c>
      <c r="R89" s="154">
        <v>6.8603800000000037</v>
      </c>
      <c r="S89" s="154">
        <v>6.8983999999999943</v>
      </c>
      <c r="T89" s="154">
        <v>6.9403200000000007</v>
      </c>
      <c r="U89" s="154">
        <v>6.9832699999999965</v>
      </c>
      <c r="V89" s="154">
        <v>7.0252199999999982</v>
      </c>
      <c r="W89" s="154">
        <v>7.0658100000000053</v>
      </c>
      <c r="X89" s="154">
        <v>7.1064000000000034</v>
      </c>
      <c r="Y89" s="154">
        <v>7.1485699999999959</v>
      </c>
      <c r="Z89" s="154">
        <v>7.1945600000000001</v>
      </c>
      <c r="AA89" s="154">
        <v>7.2456999999999958</v>
      </c>
      <c r="AB89" s="154">
        <v>7.3028400000000033</v>
      </c>
      <c r="AC89" s="154">
        <v>7.3648799999999977</v>
      </c>
      <c r="AD89" s="154">
        <v>7.4288870000000067</v>
      </c>
      <c r="AE89" s="154">
        <v>7.4907759999999977</v>
      </c>
      <c r="AF89" s="154">
        <v>7.5476519999999923</v>
      </c>
    </row>
    <row r="90" spans="1:32" x14ac:dyDescent="0.25">
      <c r="A90" s="154" t="s">
        <v>87</v>
      </c>
      <c r="B90" s="154">
        <v>10.377699999999994</v>
      </c>
      <c r="C90" s="154">
        <v>10.363599999999987</v>
      </c>
      <c r="D90" s="154">
        <v>10.359100000000009</v>
      </c>
      <c r="E90" s="154">
        <v>10.359600000000016</v>
      </c>
      <c r="F90" s="154">
        <v>10.358099999999995</v>
      </c>
      <c r="G90" s="154">
        <v>10.349800000000029</v>
      </c>
      <c r="H90" s="154">
        <v>10.332999999999993</v>
      </c>
      <c r="I90" s="154">
        <v>10.309000000000005</v>
      </c>
      <c r="J90" s="154">
        <v>10.280099999999999</v>
      </c>
      <c r="K90" s="154">
        <v>10.249999999999995</v>
      </c>
      <c r="L90" s="154">
        <v>10.221099999999998</v>
      </c>
      <c r="M90" s="154">
        <v>10.194000000000004</v>
      </c>
      <c r="N90" s="154">
        <v>10.167900000000007</v>
      </c>
      <c r="O90" s="154">
        <v>10.141999999999994</v>
      </c>
      <c r="P90" s="154">
        <v>10.115099999999998</v>
      </c>
      <c r="Q90" s="154">
        <v>10.086499999999992</v>
      </c>
      <c r="R90" s="154">
        <v>10.055899999999982</v>
      </c>
      <c r="S90" s="154">
        <v>10.023900000000005</v>
      </c>
      <c r="T90" s="154">
        <v>9.9911999999999921</v>
      </c>
      <c r="U90" s="154">
        <v>9.9589400000000055</v>
      </c>
      <c r="V90" s="154">
        <v>9.9278400000000033</v>
      </c>
      <c r="W90" s="154">
        <v>9.898200000000001</v>
      </c>
      <c r="X90" s="154">
        <v>9.86967999999999</v>
      </c>
      <c r="Y90" s="154">
        <v>9.8416999999999977</v>
      </c>
      <c r="Z90" s="154">
        <v>9.8133300000000165</v>
      </c>
      <c r="AA90" s="154">
        <v>9.7839199999999948</v>
      </c>
      <c r="AB90" s="154">
        <v>9.7532799999999895</v>
      </c>
      <c r="AC90" s="154">
        <v>9.721560000000002</v>
      </c>
      <c r="AD90" s="154">
        <v>9.6888469999999955</v>
      </c>
      <c r="AE90" s="154">
        <v>9.6553609999999956</v>
      </c>
      <c r="AF90" s="154">
        <v>9.6212540000000022</v>
      </c>
    </row>
    <row r="91" spans="1:32" x14ac:dyDescent="0.25">
      <c r="A91" s="154" t="s">
        <v>95</v>
      </c>
      <c r="B91" s="154">
        <v>0.25504299999999985</v>
      </c>
      <c r="C91" s="154">
        <v>0.25762400000000008</v>
      </c>
      <c r="D91" s="154">
        <v>0.26015100000000002</v>
      </c>
      <c r="E91" s="154">
        <v>0.26265599999999995</v>
      </c>
      <c r="F91" s="154">
        <v>0.26513799999999987</v>
      </c>
      <c r="G91" s="154">
        <v>0.26762899999999973</v>
      </c>
      <c r="H91" s="154">
        <v>0.27014999999999878</v>
      </c>
      <c r="I91" s="154">
        <v>0.27270900000000009</v>
      </c>
      <c r="J91" s="154">
        <v>0.27529599999999999</v>
      </c>
      <c r="K91" s="154">
        <v>0.27787000000000001</v>
      </c>
      <c r="L91" s="154">
        <v>0.28043500000000066</v>
      </c>
      <c r="M91" s="154">
        <v>0.28290700000000113</v>
      </c>
      <c r="N91" s="154">
        <v>0.2853289999999995</v>
      </c>
      <c r="O91" s="154">
        <v>0.2879520000000006</v>
      </c>
      <c r="P91" s="154">
        <v>0.2911039999999992</v>
      </c>
      <c r="Q91" s="154">
        <v>0.29497899999999883</v>
      </c>
      <c r="R91" s="154">
        <v>0.29972799999999933</v>
      </c>
      <c r="S91" s="154">
        <v>0.30519999999999914</v>
      </c>
      <c r="T91" s="154">
        <v>0.31088400000000022</v>
      </c>
      <c r="U91" s="154">
        <v>0.3160860000000012</v>
      </c>
      <c r="V91" s="154">
        <v>0.32032799999999928</v>
      </c>
      <c r="W91" s="154">
        <v>0.32341799999999954</v>
      </c>
      <c r="X91" s="154">
        <v>0.32552600000000048</v>
      </c>
      <c r="Y91" s="154">
        <v>0.32702900000000001</v>
      </c>
      <c r="Z91" s="154">
        <v>0.32845899999999872</v>
      </c>
      <c r="AA91" s="154">
        <v>0.33024299999999968</v>
      </c>
      <c r="AB91" s="154">
        <v>0.33247399999999899</v>
      </c>
      <c r="AC91" s="154">
        <v>0.33502500000000063</v>
      </c>
      <c r="AD91" s="154">
        <v>0.33778000000000086</v>
      </c>
      <c r="AE91" s="154">
        <v>0.34056599999999954</v>
      </c>
      <c r="AF91" s="154">
        <v>0.34322800000000042</v>
      </c>
    </row>
    <row r="92" spans="1:32" x14ac:dyDescent="0.25">
      <c r="A92" s="154" t="s">
        <v>59</v>
      </c>
      <c r="B92" s="154">
        <v>870.13299999999992</v>
      </c>
      <c r="C92" s="154">
        <v>888.0549999999995</v>
      </c>
      <c r="D92" s="154">
        <v>906.02099999999928</v>
      </c>
      <c r="E92" s="154">
        <v>924.05799999999977</v>
      </c>
      <c r="F92" s="154">
        <v>942.20400000000029</v>
      </c>
      <c r="G92" s="154">
        <v>960.48300000000086</v>
      </c>
      <c r="H92" s="154">
        <v>978.89300000000014</v>
      </c>
      <c r="I92" s="154">
        <v>997.40500000000043</v>
      </c>
      <c r="J92" s="154">
        <v>1015.9699999999995</v>
      </c>
      <c r="K92" s="154">
        <v>1034.54</v>
      </c>
      <c r="L92" s="154">
        <v>1053.0500000000002</v>
      </c>
      <c r="M92" s="154">
        <v>1071.4800000000014</v>
      </c>
      <c r="N92" s="154">
        <v>1089.81</v>
      </c>
      <c r="O92" s="154">
        <v>1108.0299999999993</v>
      </c>
      <c r="P92" s="154">
        <v>1126.1400000000015</v>
      </c>
      <c r="Q92" s="154">
        <v>1144.1199999999988</v>
      </c>
      <c r="R92" s="154">
        <v>1161.9800000000041</v>
      </c>
      <c r="S92" s="154">
        <v>1179.6800000000042</v>
      </c>
      <c r="T92" s="154">
        <v>1197.1500000000028</v>
      </c>
      <c r="U92" s="154">
        <v>1214.2699999999966</v>
      </c>
      <c r="V92" s="154">
        <v>1230.9800000000048</v>
      </c>
      <c r="W92" s="154">
        <v>1247.2400000000027</v>
      </c>
      <c r="X92" s="154">
        <v>1263.0699999999995</v>
      </c>
      <c r="Y92" s="154">
        <v>1278.5599999999986</v>
      </c>
      <c r="Z92" s="154">
        <v>1293.8599999999976</v>
      </c>
      <c r="AA92" s="154">
        <v>1309.0500000000038</v>
      </c>
      <c r="AB92" s="154">
        <v>1324.1700000000008</v>
      </c>
      <c r="AC92" s="154">
        <v>1339.1799999999976</v>
      </c>
      <c r="AD92" s="154">
        <v>1354.0518539999966</v>
      </c>
      <c r="AE92" s="154">
        <v>1368.7375130000005</v>
      </c>
      <c r="AF92" s="154">
        <v>1383.1977530000022</v>
      </c>
    </row>
    <row r="93" spans="1:32" x14ac:dyDescent="0.25">
      <c r="A93" s="154" t="s">
        <v>65</v>
      </c>
      <c r="B93" s="154">
        <v>181.43699999999993</v>
      </c>
      <c r="C93" s="154">
        <v>184.6160000000001</v>
      </c>
      <c r="D93" s="154">
        <v>187.76600000000002</v>
      </c>
      <c r="E93" s="154">
        <v>190.8799999999998</v>
      </c>
      <c r="F93" s="154">
        <v>193.94499999999979</v>
      </c>
      <c r="G93" s="154">
        <v>196.9579999999992</v>
      </c>
      <c r="H93" s="154">
        <v>199.91500000000019</v>
      </c>
      <c r="I93" s="154">
        <v>202.82600000000008</v>
      </c>
      <c r="J93" s="154">
        <v>205.71599999999941</v>
      </c>
      <c r="K93" s="154">
        <v>208.61299999999983</v>
      </c>
      <c r="L93" s="154">
        <v>211.54000000000033</v>
      </c>
      <c r="M93" s="154">
        <v>214.50700000000072</v>
      </c>
      <c r="N93" s="154">
        <v>217.50800000000061</v>
      </c>
      <c r="O93" s="154">
        <v>220.54499999999956</v>
      </c>
      <c r="P93" s="154">
        <v>223.61499999999981</v>
      </c>
      <c r="Q93" s="154">
        <v>226.71300000000062</v>
      </c>
      <c r="R93" s="154">
        <v>229.83799999999948</v>
      </c>
      <c r="S93" s="154">
        <v>232.9890000000006</v>
      </c>
      <c r="T93" s="154">
        <v>236.15899999999968</v>
      </c>
      <c r="U93" s="154">
        <v>239.34000000000063</v>
      </c>
      <c r="V93" s="154">
        <v>242.52400000000057</v>
      </c>
      <c r="W93" s="154">
        <v>245.70799999999977</v>
      </c>
      <c r="X93" s="154">
        <v>248.88300000000035</v>
      </c>
      <c r="Y93" s="154">
        <v>252.03199999999936</v>
      </c>
      <c r="Z93" s="154">
        <v>255.131</v>
      </c>
      <c r="AA93" s="154">
        <v>258.16199999999998</v>
      </c>
      <c r="AB93" s="154">
        <v>261.11500000000063</v>
      </c>
      <c r="AC93" s="154">
        <v>263.99099999999936</v>
      </c>
      <c r="AD93" s="154">
        <v>266.79497999999955</v>
      </c>
      <c r="AE93" s="154">
        <v>269.53648199999958</v>
      </c>
      <c r="AF93" s="154">
        <v>272.22298699999982</v>
      </c>
    </row>
    <row r="94" spans="1:32" x14ac:dyDescent="0.25">
      <c r="A94" s="154" t="s">
        <v>205</v>
      </c>
      <c r="B94" s="154">
        <v>56.226200000000063</v>
      </c>
      <c r="C94" s="154">
        <v>57.375600000000034</v>
      </c>
      <c r="D94" s="154">
        <v>58.26069999999995</v>
      </c>
      <c r="E94" s="154">
        <v>58.991199999999949</v>
      </c>
      <c r="F94" s="154">
        <v>59.725099999999948</v>
      </c>
      <c r="G94" s="154">
        <v>60.575599999999994</v>
      </c>
      <c r="H94" s="154">
        <v>61.583099999999938</v>
      </c>
      <c r="I94" s="154">
        <v>62.710600000000071</v>
      </c>
      <c r="J94" s="154">
        <v>63.900599999999947</v>
      </c>
      <c r="K94" s="154">
        <v>65.062699999999964</v>
      </c>
      <c r="L94" s="154">
        <v>66.131899999999959</v>
      </c>
      <c r="M94" s="154">
        <v>67.096400000000088</v>
      </c>
      <c r="N94" s="154">
        <v>67.983300000000042</v>
      </c>
      <c r="O94" s="154">
        <v>68.812699999999964</v>
      </c>
      <c r="P94" s="154">
        <v>69.617099999999965</v>
      </c>
      <c r="Q94" s="154">
        <v>70.421800000000047</v>
      </c>
      <c r="R94" s="154">
        <v>71.227900000000005</v>
      </c>
      <c r="S94" s="154">
        <v>72.031099999999995</v>
      </c>
      <c r="T94" s="154">
        <v>72.845500000000001</v>
      </c>
      <c r="U94" s="154">
        <v>73.687599999999975</v>
      </c>
      <c r="V94" s="154">
        <v>74.567499999999995</v>
      </c>
      <c r="W94" s="154">
        <v>75.491600000000034</v>
      </c>
      <c r="X94" s="154">
        <v>76.453600000000009</v>
      </c>
      <c r="Y94" s="154">
        <v>77.435400000000058</v>
      </c>
      <c r="Z94" s="154">
        <v>78.411099999999976</v>
      </c>
      <c r="AA94" s="154">
        <v>79.360499999999973</v>
      </c>
      <c r="AB94" s="154">
        <v>80.277399999999929</v>
      </c>
      <c r="AC94" s="154">
        <v>81.162800000000033</v>
      </c>
      <c r="AD94" s="154">
        <v>82.01173500000003</v>
      </c>
      <c r="AE94" s="154">
        <v>82.820765999999992</v>
      </c>
      <c r="AF94" s="154">
        <v>83.587129000000019</v>
      </c>
    </row>
    <row r="95" spans="1:32" x14ac:dyDescent="0.25">
      <c r="A95" s="154" t="s">
        <v>75</v>
      </c>
      <c r="B95" s="154">
        <v>17.468999999999983</v>
      </c>
      <c r="C95" s="154">
        <v>17.942699999999977</v>
      </c>
      <c r="D95" s="154">
        <v>18.458200000000019</v>
      </c>
      <c r="E95" s="154">
        <v>19.011900000000004</v>
      </c>
      <c r="F95" s="154">
        <v>19.597200000000011</v>
      </c>
      <c r="G95" s="154">
        <v>20.20839999999998</v>
      </c>
      <c r="H95" s="154">
        <v>20.845900000000015</v>
      </c>
      <c r="I95" s="154">
        <v>21.509299999999982</v>
      </c>
      <c r="J95" s="154">
        <v>22.190199999999994</v>
      </c>
      <c r="K95" s="154">
        <v>22.878199999999982</v>
      </c>
      <c r="L95" s="154">
        <v>23.565399999999993</v>
      </c>
      <c r="M95" s="154">
        <v>24.251600000000003</v>
      </c>
      <c r="N95" s="154">
        <v>24.939300000000006</v>
      </c>
      <c r="O95" s="154">
        <v>25.627600000000029</v>
      </c>
      <c r="P95" s="154">
        <v>26.316599999999966</v>
      </c>
      <c r="Q95" s="154">
        <v>27.008400000000016</v>
      </c>
      <c r="R95" s="154">
        <v>27.697900000000043</v>
      </c>
      <c r="S95" s="154">
        <v>28.390400000000007</v>
      </c>
      <c r="T95" s="154">
        <v>29.111399999999961</v>
      </c>
      <c r="U95" s="154">
        <v>29.894700000000025</v>
      </c>
      <c r="V95" s="154">
        <v>30.762699999999985</v>
      </c>
      <c r="W95" s="154">
        <v>31.727100000000004</v>
      </c>
      <c r="X95" s="154">
        <v>32.776599999999988</v>
      </c>
      <c r="Y95" s="154">
        <v>33.883100000000013</v>
      </c>
      <c r="Z95" s="154">
        <v>35.006099999999982</v>
      </c>
      <c r="AA95" s="154">
        <v>36.115599999999993</v>
      </c>
      <c r="AB95" s="154">
        <v>37.202599999999983</v>
      </c>
      <c r="AC95" s="154">
        <v>38.274599999999978</v>
      </c>
      <c r="AD95" s="154">
        <v>39.339752999999966</v>
      </c>
      <c r="AE95" s="154">
        <v>40.41229899999999</v>
      </c>
      <c r="AF95" s="154">
        <v>41.502884999999985</v>
      </c>
    </row>
    <row r="96" spans="1:32" x14ac:dyDescent="0.25">
      <c r="A96" s="154" t="s">
        <v>96</v>
      </c>
      <c r="B96" s="154">
        <v>3.5692599999999994</v>
      </c>
      <c r="C96" s="154">
        <v>3.5763799999999999</v>
      </c>
      <c r="D96" s="154">
        <v>3.5885900000000026</v>
      </c>
      <c r="E96" s="154">
        <v>3.6056600000000021</v>
      </c>
      <c r="F96" s="154">
        <v>3.6268000000000007</v>
      </c>
      <c r="G96" s="154">
        <v>3.6515499999999981</v>
      </c>
      <c r="H96" s="154">
        <v>3.679849999999997</v>
      </c>
      <c r="I96" s="154">
        <v>3.7124599999999903</v>
      </c>
      <c r="J96" s="154">
        <v>3.7505699999999829</v>
      </c>
      <c r="K96" s="154">
        <v>3.7956999999999903</v>
      </c>
      <c r="L96" s="154">
        <v>3.8487799999999934</v>
      </c>
      <c r="M96" s="154">
        <v>3.909290000000007</v>
      </c>
      <c r="N96" s="154">
        <v>3.976290000000009</v>
      </c>
      <c r="O96" s="154">
        <v>4.0495499999999893</v>
      </c>
      <c r="P96" s="154">
        <v>4.1287499999999957</v>
      </c>
      <c r="Q96" s="154">
        <v>4.2129800000000106</v>
      </c>
      <c r="R96" s="154">
        <v>4.3033700000000055</v>
      </c>
      <c r="S96" s="154">
        <v>4.3980699999999935</v>
      </c>
      <c r="T96" s="154">
        <v>4.4895900000000024</v>
      </c>
      <c r="U96" s="154">
        <v>4.5680600000000018</v>
      </c>
      <c r="V96" s="154">
        <v>4.6269300000000015</v>
      </c>
      <c r="W96" s="154">
        <v>4.6625800000000019</v>
      </c>
      <c r="X96" s="154">
        <v>4.6781200000000016</v>
      </c>
      <c r="Y96" s="154">
        <v>4.6819699999999989</v>
      </c>
      <c r="Z96" s="154">
        <v>4.6863500000000018</v>
      </c>
      <c r="AA96" s="154">
        <v>4.7001100000000022</v>
      </c>
      <c r="AB96" s="154">
        <v>4.7260800000000032</v>
      </c>
      <c r="AC96" s="154">
        <v>4.7616600000000027</v>
      </c>
      <c r="AD96" s="154">
        <v>4.8037479999999961</v>
      </c>
      <c r="AE96" s="154">
        <v>4.8471389999999985</v>
      </c>
      <c r="AF96" s="154">
        <v>4.8879919999999997</v>
      </c>
    </row>
    <row r="97" spans="1:32" x14ac:dyDescent="0.25">
      <c r="A97" s="154" t="s">
        <v>206</v>
      </c>
      <c r="B97" s="154">
        <v>4.5004799999999978</v>
      </c>
      <c r="C97" s="154">
        <v>4.6431999999999976</v>
      </c>
      <c r="D97" s="154">
        <v>4.808860000000001</v>
      </c>
      <c r="E97" s="154">
        <v>4.9877300000000027</v>
      </c>
      <c r="F97" s="154">
        <v>5.1660699999999977</v>
      </c>
      <c r="G97" s="154">
        <v>5.3337200000000013</v>
      </c>
      <c r="H97" s="154">
        <v>5.4880800000000027</v>
      </c>
      <c r="I97" s="154">
        <v>5.6315399999999975</v>
      </c>
      <c r="J97" s="154">
        <v>5.7652099999999988</v>
      </c>
      <c r="K97" s="154">
        <v>5.8917699999999966</v>
      </c>
      <c r="L97" s="154">
        <v>6.0137399999999994</v>
      </c>
      <c r="M97" s="154">
        <v>6.1295300000000017</v>
      </c>
      <c r="N97" s="154">
        <v>6.2392800000000008</v>
      </c>
      <c r="O97" s="154">
        <v>6.3495199999999992</v>
      </c>
      <c r="P97" s="154">
        <v>6.4688300000000147</v>
      </c>
      <c r="Q97" s="154">
        <v>6.6029700000000009</v>
      </c>
      <c r="R97" s="154">
        <v>6.7552099999999999</v>
      </c>
      <c r="S97" s="154">
        <v>6.9226899999999647</v>
      </c>
      <c r="T97" s="154">
        <v>7.0974099999999973</v>
      </c>
      <c r="U97" s="154">
        <v>7.2679000000000027</v>
      </c>
      <c r="V97" s="154">
        <v>7.4259599999999892</v>
      </c>
      <c r="W97" s="154">
        <v>7.5687700000000051</v>
      </c>
      <c r="X97" s="154">
        <v>7.6990999999999703</v>
      </c>
      <c r="Y97" s="154">
        <v>7.8211000000000048</v>
      </c>
      <c r="Z97" s="154">
        <v>7.9413299999999989</v>
      </c>
      <c r="AA97" s="154">
        <v>8.0645500000000023</v>
      </c>
      <c r="AB97" s="154">
        <v>8.1918299999999977</v>
      </c>
      <c r="AC97" s="154">
        <v>8.3215699999999959</v>
      </c>
      <c r="AD97" s="154">
        <v>8.4528410000000029</v>
      </c>
      <c r="AE97" s="154">
        <v>8.5839159999999932</v>
      </c>
      <c r="AF97" s="154">
        <v>8.7135589999999983</v>
      </c>
    </row>
    <row r="98" spans="1:32" x14ac:dyDescent="0.25">
      <c r="A98" s="154" t="s">
        <v>207</v>
      </c>
      <c r="B98" s="154">
        <v>57.127100000000041</v>
      </c>
      <c r="C98" s="154">
        <v>57.152500000000018</v>
      </c>
      <c r="D98" s="154">
        <v>57.188900000000075</v>
      </c>
      <c r="E98" s="154">
        <v>57.226599999999976</v>
      </c>
      <c r="F98" s="154">
        <v>57.251400000000068</v>
      </c>
      <c r="G98" s="154">
        <v>57.255200000000031</v>
      </c>
      <c r="H98" s="154">
        <v>57.22970000000003</v>
      </c>
      <c r="I98" s="154">
        <v>57.184900000000049</v>
      </c>
      <c r="J98" s="154">
        <v>57.15360000000004</v>
      </c>
      <c r="K98" s="154">
        <v>57.180000000000028</v>
      </c>
      <c r="L98" s="154">
        <v>57.29370000000003</v>
      </c>
      <c r="M98" s="154">
        <v>57.506400000000085</v>
      </c>
      <c r="N98" s="154">
        <v>57.801799999999943</v>
      </c>
      <c r="O98" s="154">
        <v>58.147000000000006</v>
      </c>
      <c r="P98" s="154">
        <v>58.494699999999931</v>
      </c>
      <c r="Q98" s="154">
        <v>58.808499999999988</v>
      </c>
      <c r="R98" s="154">
        <v>59.079900000000052</v>
      </c>
      <c r="S98" s="154">
        <v>59.313499999999955</v>
      </c>
      <c r="T98" s="154">
        <v>59.502400000000073</v>
      </c>
      <c r="U98" s="154">
        <v>59.641899999999964</v>
      </c>
      <c r="V98" s="154">
        <v>59.729800000000033</v>
      </c>
      <c r="W98" s="154">
        <v>59.75989999999981</v>
      </c>
      <c r="X98" s="154">
        <v>59.733800000000009</v>
      </c>
      <c r="Y98" s="154">
        <v>59.667999999999928</v>
      </c>
      <c r="Z98" s="154">
        <v>59.585699999999996</v>
      </c>
      <c r="AA98" s="154">
        <v>59.504200000000054</v>
      </c>
      <c r="AB98" s="154">
        <v>59.429900000000025</v>
      </c>
      <c r="AC98" s="154">
        <v>59.359900000000067</v>
      </c>
      <c r="AD98" s="154">
        <v>59.290968999999961</v>
      </c>
      <c r="AE98" s="154">
        <v>59.216524999999976</v>
      </c>
      <c r="AF98" s="154">
        <v>59.13207299999997</v>
      </c>
    </row>
    <row r="99" spans="1:32" x14ac:dyDescent="0.25">
      <c r="A99" s="154" t="s">
        <v>129</v>
      </c>
      <c r="B99" s="154">
        <v>2.4242400000000002</v>
      </c>
      <c r="C99" s="154">
        <v>2.4436900000000015</v>
      </c>
      <c r="D99" s="154">
        <v>2.4653600000000004</v>
      </c>
      <c r="E99" s="154">
        <v>2.488779999999998</v>
      </c>
      <c r="F99" s="154">
        <v>2.5130499999999976</v>
      </c>
      <c r="G99" s="154">
        <v>2.5374399999999993</v>
      </c>
      <c r="H99" s="154">
        <v>2.5619900000000015</v>
      </c>
      <c r="I99" s="154">
        <v>2.5868299999999991</v>
      </c>
      <c r="J99" s="154">
        <v>2.6113700000000017</v>
      </c>
      <c r="K99" s="154">
        <v>2.6348800000000008</v>
      </c>
      <c r="L99" s="154">
        <v>2.6568600000000022</v>
      </c>
      <c r="M99" s="154">
        <v>2.677009999999997</v>
      </c>
      <c r="N99" s="154">
        <v>2.6954500000000006</v>
      </c>
      <c r="O99" s="154">
        <v>2.7125099999999964</v>
      </c>
      <c r="P99" s="154">
        <v>2.72878</v>
      </c>
      <c r="Q99" s="154">
        <v>2.7446700000000015</v>
      </c>
      <c r="R99" s="154">
        <v>2.7602800000000021</v>
      </c>
      <c r="S99" s="154">
        <v>2.7754699999999977</v>
      </c>
      <c r="T99" s="154">
        <v>2.7901200000000017</v>
      </c>
      <c r="U99" s="154">
        <v>2.8040800000000035</v>
      </c>
      <c r="V99" s="154">
        <v>2.817210000000002</v>
      </c>
      <c r="W99" s="154">
        <v>2.8294899999999958</v>
      </c>
      <c r="X99" s="154">
        <v>2.8409900000000019</v>
      </c>
      <c r="Y99" s="154">
        <v>2.8518100000000004</v>
      </c>
      <c r="Z99" s="154">
        <v>2.8620899999999962</v>
      </c>
      <c r="AA99" s="154">
        <v>2.8719300000000034</v>
      </c>
      <c r="AB99" s="154">
        <v>2.8813600000000039</v>
      </c>
      <c r="AC99" s="154">
        <v>2.8903000000000025</v>
      </c>
      <c r="AD99" s="154">
        <v>2.8986770000000042</v>
      </c>
      <c r="AE99" s="154">
        <v>2.9063390000000009</v>
      </c>
      <c r="AF99" s="154">
        <v>2.9131600000000022</v>
      </c>
    </row>
    <row r="100" spans="1:32" x14ac:dyDescent="0.25">
      <c r="A100" s="154" t="s">
        <v>49</v>
      </c>
      <c r="B100" s="154">
        <v>124.51600000000028</v>
      </c>
      <c r="C100" s="154">
        <v>124.94000000000021</v>
      </c>
      <c r="D100" s="154">
        <v>125.34100000000053</v>
      </c>
      <c r="E100" s="154">
        <v>125.71799999999973</v>
      </c>
      <c r="F100" s="154">
        <v>126.06299999999999</v>
      </c>
      <c r="G100" s="154">
        <v>126.37500000000053</v>
      </c>
      <c r="H100" s="154">
        <v>126.65400000000032</v>
      </c>
      <c r="I100" s="154">
        <v>126.90300000000033</v>
      </c>
      <c r="J100" s="154">
        <v>127.12700000000012</v>
      </c>
      <c r="K100" s="154">
        <v>127.33600000000055</v>
      </c>
      <c r="L100" s="154">
        <v>127.53400000000023</v>
      </c>
      <c r="M100" s="154">
        <v>127.72399999999978</v>
      </c>
      <c r="N100" s="154">
        <v>127.90300000000001</v>
      </c>
      <c r="O100" s="154">
        <v>128.0680000000005</v>
      </c>
      <c r="P100" s="154">
        <v>128.21399999999983</v>
      </c>
      <c r="Q100" s="154">
        <v>128.33599999999993</v>
      </c>
      <c r="R100" s="154">
        <v>128.43300000000056</v>
      </c>
      <c r="S100" s="154">
        <v>128.50500000000014</v>
      </c>
      <c r="T100" s="154">
        <v>128.5510000000003</v>
      </c>
      <c r="U100" s="154">
        <v>128.56700000000009</v>
      </c>
      <c r="V100" s="154">
        <v>128.55199999999974</v>
      </c>
      <c r="W100" s="154">
        <v>128.50499999999982</v>
      </c>
      <c r="X100" s="154">
        <v>128.42599999999962</v>
      </c>
      <c r="Y100" s="154">
        <v>128.31299999999902</v>
      </c>
      <c r="Z100" s="154">
        <v>128.16299999999998</v>
      </c>
      <c r="AA100" s="154">
        <v>127.97499999999944</v>
      </c>
      <c r="AB100" s="154">
        <v>127.74900000000035</v>
      </c>
      <c r="AC100" s="154">
        <v>127.48399999999951</v>
      </c>
      <c r="AD100" s="154">
        <v>127.18533199999986</v>
      </c>
      <c r="AE100" s="154">
        <v>126.85474500000034</v>
      </c>
      <c r="AF100" s="154">
        <v>126.49564699999996</v>
      </c>
    </row>
    <row r="101" spans="1:32" x14ac:dyDescent="0.25">
      <c r="A101" s="154" t="s">
        <v>76</v>
      </c>
      <c r="B101" s="154">
        <v>3.5605800000000021</v>
      </c>
      <c r="C101" s="154">
        <v>3.7534300000000016</v>
      </c>
      <c r="D101" s="154">
        <v>3.9681999999999937</v>
      </c>
      <c r="E101" s="154">
        <v>4.1894300000000033</v>
      </c>
      <c r="F101" s="154">
        <v>4.3959500000000071</v>
      </c>
      <c r="G101" s="154">
        <v>4.5728999999999971</v>
      </c>
      <c r="H101" s="154">
        <v>4.7163700000000013</v>
      </c>
      <c r="I101" s="154">
        <v>4.8322699999999958</v>
      </c>
      <c r="J101" s="154">
        <v>4.9279100000000042</v>
      </c>
      <c r="K101" s="154">
        <v>5.014899999999991</v>
      </c>
      <c r="L101" s="154">
        <v>5.1031299999999939</v>
      </c>
      <c r="M101" s="154">
        <v>5.1934800000000081</v>
      </c>
      <c r="N101" s="154">
        <v>5.2874900000000027</v>
      </c>
      <c r="O101" s="154">
        <v>5.3967700000000072</v>
      </c>
      <c r="P101" s="154">
        <v>5.5355999999999961</v>
      </c>
      <c r="Q101" s="154">
        <v>5.7141099999999971</v>
      </c>
      <c r="R101" s="154">
        <v>5.9342300000000021</v>
      </c>
      <c r="S101" s="154">
        <v>6.1931899999999969</v>
      </c>
      <c r="T101" s="154">
        <v>6.4898200000000008</v>
      </c>
      <c r="U101" s="154">
        <v>6.8211199999999899</v>
      </c>
      <c r="V101" s="154">
        <v>7.1823899999999927</v>
      </c>
      <c r="W101" s="154">
        <v>7.5749400000000033</v>
      </c>
      <c r="X101" s="154">
        <v>7.9925700000000122</v>
      </c>
      <c r="Y101" s="154">
        <v>8.4134600000000095</v>
      </c>
      <c r="Z101" s="154">
        <v>8.8093099999999964</v>
      </c>
      <c r="AA101" s="154">
        <v>9.1592999999999911</v>
      </c>
      <c r="AB101" s="154">
        <v>9.4557999999999893</v>
      </c>
      <c r="AC101" s="154">
        <v>9.7023499999999956</v>
      </c>
      <c r="AD101" s="154">
        <v>9.9038020000000007</v>
      </c>
      <c r="AE101" s="154">
        <v>10.069794000000012</v>
      </c>
      <c r="AF101" s="154">
        <v>10.20866200000002</v>
      </c>
    </row>
    <row r="102" spans="1:32" x14ac:dyDescent="0.25">
      <c r="A102" s="154" t="s">
        <v>51</v>
      </c>
      <c r="B102" s="154">
        <v>16.540300000000016</v>
      </c>
      <c r="C102" s="154">
        <v>16.540000000000028</v>
      </c>
      <c r="D102" s="154">
        <v>16.481100000000019</v>
      </c>
      <c r="E102" s="154">
        <v>16.369999999999923</v>
      </c>
      <c r="F102" s="154">
        <v>16.217499999999966</v>
      </c>
      <c r="G102" s="154">
        <v>16.035000000000064</v>
      </c>
      <c r="H102" s="154">
        <v>15.820599999999949</v>
      </c>
      <c r="I102" s="154">
        <v>15.581799999999996</v>
      </c>
      <c r="J102" s="154">
        <v>15.349900000000002</v>
      </c>
      <c r="K102" s="154">
        <v>15.165600000000003</v>
      </c>
      <c r="L102" s="154">
        <v>15.057400000000007</v>
      </c>
      <c r="M102" s="154">
        <v>15.040000000000006</v>
      </c>
      <c r="N102" s="154">
        <v>15.105599999999997</v>
      </c>
      <c r="O102" s="154">
        <v>15.232300000000015</v>
      </c>
      <c r="P102" s="154">
        <v>15.385900000000015</v>
      </c>
      <c r="Q102" s="154">
        <v>15.541499999999996</v>
      </c>
      <c r="R102" s="154">
        <v>15.690900000000019</v>
      </c>
      <c r="S102" s="154">
        <v>15.841399999999984</v>
      </c>
      <c r="T102" s="154">
        <v>16.001199999999955</v>
      </c>
      <c r="U102" s="154">
        <v>16.184200000000025</v>
      </c>
      <c r="V102" s="154">
        <v>16.398999999999955</v>
      </c>
      <c r="W102" s="154">
        <v>16.647400000000044</v>
      </c>
      <c r="X102" s="154">
        <v>16.921200000000006</v>
      </c>
      <c r="Y102" s="154">
        <v>17.207299999999986</v>
      </c>
      <c r="Z102" s="154">
        <v>17.4878</v>
      </c>
      <c r="AA102" s="154">
        <v>17.74960000000004</v>
      </c>
      <c r="AB102" s="154">
        <v>17.987699999999933</v>
      </c>
      <c r="AC102" s="154">
        <v>18.204499999999975</v>
      </c>
      <c r="AD102" s="154">
        <v>18.40385999999997</v>
      </c>
      <c r="AE102" s="154">
        <v>18.592969999999951</v>
      </c>
      <c r="AF102" s="154">
        <v>18.777139000000023</v>
      </c>
    </row>
    <row r="103" spans="1:32" x14ac:dyDescent="0.25">
      <c r="A103" s="154" t="s">
        <v>7</v>
      </c>
      <c r="B103" s="154">
        <v>23.402499999999968</v>
      </c>
      <c r="C103" s="154">
        <v>24.179600000000026</v>
      </c>
      <c r="D103" s="154">
        <v>24.963999999999992</v>
      </c>
      <c r="E103" s="154">
        <v>25.754100000000051</v>
      </c>
      <c r="F103" s="154">
        <v>26.548500000000061</v>
      </c>
      <c r="G103" s="154">
        <v>27.346500000000031</v>
      </c>
      <c r="H103" s="154">
        <v>28.147700000000025</v>
      </c>
      <c r="I103" s="154">
        <v>28.954099999999947</v>
      </c>
      <c r="J103" s="154">
        <v>29.7698</v>
      </c>
      <c r="K103" s="154">
        <v>30.600400000000015</v>
      </c>
      <c r="L103" s="154">
        <v>31.450499999999966</v>
      </c>
      <c r="M103" s="154">
        <v>32.321500000000022</v>
      </c>
      <c r="N103" s="154">
        <v>33.214000000000041</v>
      </c>
      <c r="O103" s="154">
        <v>34.130899999999947</v>
      </c>
      <c r="P103" s="154">
        <v>35.074899999999992</v>
      </c>
      <c r="Q103" s="154">
        <v>36.048299999999927</v>
      </c>
      <c r="R103" s="154">
        <v>37.052100000000053</v>
      </c>
      <c r="S103" s="154">
        <v>38.085900000000066</v>
      </c>
      <c r="T103" s="154">
        <v>39.148400000000045</v>
      </c>
      <c r="U103" s="154">
        <v>40.237199999999959</v>
      </c>
      <c r="V103" s="154">
        <v>41.350200000000008</v>
      </c>
      <c r="W103" s="154">
        <v>42.486799999999938</v>
      </c>
      <c r="X103" s="154">
        <v>43.646600000000007</v>
      </c>
      <c r="Y103" s="154">
        <v>44.82680000000002</v>
      </c>
      <c r="Z103" s="154">
        <v>46.024200000000029</v>
      </c>
      <c r="AA103" s="154">
        <v>47.236299999999972</v>
      </c>
      <c r="AB103" s="154">
        <v>48.461599999999947</v>
      </c>
      <c r="AC103" s="154">
        <v>49.699900000000014</v>
      </c>
      <c r="AD103" s="154">
        <v>50.950879000000064</v>
      </c>
      <c r="AE103" s="154">
        <v>52.214791000000027</v>
      </c>
      <c r="AF103" s="154">
        <v>53.491696999999967</v>
      </c>
    </row>
    <row r="104" spans="1:32" x14ac:dyDescent="0.25">
      <c r="A104" s="154" t="s">
        <v>166</v>
      </c>
      <c r="B104" s="154">
        <v>7.241200000000006E-2</v>
      </c>
      <c r="C104" s="154">
        <v>7.3700000000000029E-2</v>
      </c>
      <c r="D104" s="154">
        <v>7.4769000000000183E-2</v>
      </c>
      <c r="E104" s="154">
        <v>7.571900000000005E-2</v>
      </c>
      <c r="F104" s="154">
        <v>7.6670999999999975E-2</v>
      </c>
      <c r="G104" s="154">
        <v>7.7729999999999883E-2</v>
      </c>
      <c r="H104" s="154">
        <v>7.8906999999999991E-2</v>
      </c>
      <c r="I104" s="154">
        <v>8.018399999999995E-2</v>
      </c>
      <c r="J104" s="154">
        <v>8.1549999999999997E-2</v>
      </c>
      <c r="K104" s="154">
        <v>8.2965999999999956E-2</v>
      </c>
      <c r="L104" s="154">
        <v>8.4405999999999939E-2</v>
      </c>
      <c r="M104" s="154">
        <v>8.5858000000000101E-2</v>
      </c>
      <c r="N104" s="154">
        <v>8.7342999999999962E-2</v>
      </c>
      <c r="O104" s="154">
        <v>8.8895000000000016E-2</v>
      </c>
      <c r="P104" s="154">
        <v>9.0542000000000067E-2</v>
      </c>
      <c r="Q104" s="154">
        <v>9.232500000000006E-2</v>
      </c>
      <c r="R104" s="154">
        <v>9.4260000000000024E-2</v>
      </c>
      <c r="S104" s="154">
        <v>9.6310999999999952E-2</v>
      </c>
      <c r="T104" s="154">
        <v>9.8440000000000027E-2</v>
      </c>
      <c r="U104" s="154">
        <v>0.10056799999999991</v>
      </c>
      <c r="V104" s="154">
        <v>0.10265200000000005</v>
      </c>
      <c r="W104" s="154">
        <v>0.10465600000000001</v>
      </c>
      <c r="X104" s="154">
        <v>0.10661300000000008</v>
      </c>
      <c r="Y104" s="154">
        <v>0.10853500000000001</v>
      </c>
      <c r="Z104" s="154">
        <v>0.11045800000000004</v>
      </c>
      <c r="AA104" s="154">
        <v>0.11240699999999998</v>
      </c>
      <c r="AB104" s="154">
        <v>0.11439500000000008</v>
      </c>
      <c r="AC104" s="154">
        <v>0.116398</v>
      </c>
      <c r="AD104" s="154">
        <v>0.11841400000000009</v>
      </c>
      <c r="AE104" s="154">
        <v>0.12042799999999987</v>
      </c>
      <c r="AF104" s="154">
        <v>0.12243899999999999</v>
      </c>
    </row>
    <row r="105" spans="1:32" x14ac:dyDescent="0.25">
      <c r="A105" s="154" t="s">
        <v>77</v>
      </c>
      <c r="B105" s="154">
        <v>2.0996100000000064</v>
      </c>
      <c r="C105" s="154">
        <v>2.0356600000000018</v>
      </c>
      <c r="D105" s="154">
        <v>1.9168799999999966</v>
      </c>
      <c r="E105" s="154">
        <v>1.7771400000000019</v>
      </c>
      <c r="F105" s="154">
        <v>1.6639299999999984</v>
      </c>
      <c r="G105" s="154">
        <v>1.6106500000000015</v>
      </c>
      <c r="H105" s="154">
        <v>1.6317399999999964</v>
      </c>
      <c r="I105" s="154">
        <v>1.715310000000003</v>
      </c>
      <c r="J105" s="154">
        <v>1.8363500000000013</v>
      </c>
      <c r="K105" s="154">
        <v>1.9570700000000025</v>
      </c>
      <c r="L105" s="154">
        <v>2.0507400000000002</v>
      </c>
      <c r="M105" s="154">
        <v>2.1093600000000023</v>
      </c>
      <c r="N105" s="154">
        <v>2.1438299999999995</v>
      </c>
      <c r="O105" s="154">
        <v>2.1691199999999959</v>
      </c>
      <c r="P105" s="154">
        <v>2.2079399999999993</v>
      </c>
      <c r="Q105" s="154">
        <v>2.2766200000000012</v>
      </c>
      <c r="R105" s="154">
        <v>2.3772600000000024</v>
      </c>
      <c r="S105" s="154">
        <v>2.5034099999999997</v>
      </c>
      <c r="T105" s="154">
        <v>2.6523400000000064</v>
      </c>
      <c r="U105" s="154">
        <v>2.8189399999999942</v>
      </c>
      <c r="V105" s="154">
        <v>2.998079999999999</v>
      </c>
      <c r="W105" s="154">
        <v>3.1910500000000024</v>
      </c>
      <c r="X105" s="154">
        <v>3.3955600000000037</v>
      </c>
      <c r="Y105" s="154">
        <v>3.5983900000000029</v>
      </c>
      <c r="Z105" s="154">
        <v>3.7824499999999999</v>
      </c>
      <c r="AA105" s="154">
        <v>3.9357899999999981</v>
      </c>
      <c r="AB105" s="154">
        <v>4.0525799999999998</v>
      </c>
      <c r="AC105" s="154">
        <v>4.1365299999999943</v>
      </c>
      <c r="AD105" s="154">
        <v>4.197128000000002</v>
      </c>
      <c r="AE105" s="154">
        <v>4.2489740000000005</v>
      </c>
      <c r="AF105" s="154">
        <v>4.3028750000000064</v>
      </c>
    </row>
    <row r="106" spans="1:32" x14ac:dyDescent="0.25">
      <c r="A106" s="154" t="s">
        <v>52</v>
      </c>
      <c r="B106" s="154">
        <v>4.3728899999999991</v>
      </c>
      <c r="C106" s="154">
        <v>4.4196299999999997</v>
      </c>
      <c r="D106" s="154">
        <v>4.4541899999999988</v>
      </c>
      <c r="E106" s="154">
        <v>4.4838399999999927</v>
      </c>
      <c r="F106" s="154">
        <v>4.5187999999999873</v>
      </c>
      <c r="G106" s="154">
        <v>4.5660900000000186</v>
      </c>
      <c r="H106" s="154">
        <v>4.6293999999999924</v>
      </c>
      <c r="I106" s="154">
        <v>4.7056400000000185</v>
      </c>
      <c r="J106" s="154">
        <v>4.7867699999999873</v>
      </c>
      <c r="K106" s="154">
        <v>4.8611299999999904</v>
      </c>
      <c r="L106" s="154">
        <v>4.9207199999999958</v>
      </c>
      <c r="M106" s="154">
        <v>4.9625900000000005</v>
      </c>
      <c r="N106" s="154">
        <v>4.9906900000000034</v>
      </c>
      <c r="O106" s="154">
        <v>5.0122700000000204</v>
      </c>
      <c r="P106" s="154">
        <v>5.0379299999999994</v>
      </c>
      <c r="Q106" s="154">
        <v>5.0753800000000133</v>
      </c>
      <c r="R106" s="154">
        <v>5.1267300000000198</v>
      </c>
      <c r="S106" s="154">
        <v>5.1897200000000101</v>
      </c>
      <c r="T106" s="154">
        <v>5.2622900000000072</v>
      </c>
      <c r="U106" s="154">
        <v>5.3407799999999828</v>
      </c>
      <c r="V106" s="154">
        <v>5.4223400000000002</v>
      </c>
      <c r="W106" s="154">
        <v>5.5066000000000193</v>
      </c>
      <c r="X106" s="154">
        <v>5.5941100000000068</v>
      </c>
      <c r="Y106" s="154">
        <v>5.6838100000000029</v>
      </c>
      <c r="Z106" s="154">
        <v>5.7745699999999909</v>
      </c>
      <c r="AA106" s="154">
        <v>5.8654000000000002</v>
      </c>
      <c r="AB106" s="154">
        <v>5.9557300000000035</v>
      </c>
      <c r="AC106" s="154">
        <v>6.0451200000000123</v>
      </c>
      <c r="AD106" s="154">
        <v>6.1329319999999852</v>
      </c>
      <c r="AE106" s="154">
        <v>6.2186160000000132</v>
      </c>
      <c r="AF106" s="154">
        <v>6.3017179999999895</v>
      </c>
    </row>
    <row r="107" spans="1:32" x14ac:dyDescent="0.25">
      <c r="A107" s="154" t="s">
        <v>208</v>
      </c>
      <c r="B107" s="154">
        <v>4.2584699999999973</v>
      </c>
      <c r="C107" s="154">
        <v>4.3800700000000035</v>
      </c>
      <c r="D107" s="154">
        <v>4.5023599999999986</v>
      </c>
      <c r="E107" s="154">
        <v>4.6232799999999994</v>
      </c>
      <c r="F107" s="154">
        <v>4.7403800000000009</v>
      </c>
      <c r="G107" s="154">
        <v>4.8519200000000016</v>
      </c>
      <c r="H107" s="154">
        <v>4.9571799999999993</v>
      </c>
      <c r="I107" s="154">
        <v>5.056519999999991</v>
      </c>
      <c r="J107" s="154">
        <v>5.1507600000000098</v>
      </c>
      <c r="K107" s="154">
        <v>5.2412800000000015</v>
      </c>
      <c r="L107" s="154">
        <v>5.3293000000000035</v>
      </c>
      <c r="M107" s="154">
        <v>5.4145700000000057</v>
      </c>
      <c r="N107" s="154">
        <v>5.4972699999999932</v>
      </c>
      <c r="O107" s="154">
        <v>5.5796600000000103</v>
      </c>
      <c r="P107" s="154">
        <v>5.664600000000009</v>
      </c>
      <c r="Q107" s="154">
        <v>5.7540299999999984</v>
      </c>
      <c r="R107" s="154">
        <v>5.8493599999999892</v>
      </c>
      <c r="S107" s="154">
        <v>5.9497900000000081</v>
      </c>
      <c r="T107" s="154">
        <v>6.0521900000000004</v>
      </c>
      <c r="U107" s="154">
        <v>6.1520400000000004</v>
      </c>
      <c r="V107" s="154">
        <v>6.2462699999999947</v>
      </c>
      <c r="W107" s="154">
        <v>6.3334900000000021</v>
      </c>
      <c r="X107" s="154">
        <v>6.4151699999999972</v>
      </c>
      <c r="Y107" s="154">
        <v>6.4945600000000034</v>
      </c>
      <c r="Z107" s="154">
        <v>6.5764000000000058</v>
      </c>
      <c r="AA107" s="154">
        <v>6.6639699999999928</v>
      </c>
      <c r="AB107" s="154">
        <v>6.7583499999999921</v>
      </c>
      <c r="AC107" s="154">
        <v>6.8581600000000069</v>
      </c>
      <c r="AD107" s="154">
        <v>6.9612099999999915</v>
      </c>
      <c r="AE107" s="154">
        <v>7.0642419999999984</v>
      </c>
      <c r="AF107" s="154">
        <v>7.1648219999999991</v>
      </c>
    </row>
    <row r="108" spans="1:32" x14ac:dyDescent="0.25">
      <c r="A108" s="154" t="s">
        <v>97</v>
      </c>
      <c r="B108" s="154">
        <v>2.6644300000000012</v>
      </c>
      <c r="C108" s="154">
        <v>2.6491500000000028</v>
      </c>
      <c r="D108" s="154">
        <v>2.6202500000000004</v>
      </c>
      <c r="E108" s="154">
        <v>2.5826500000000006</v>
      </c>
      <c r="F108" s="154">
        <v>2.5436200000000015</v>
      </c>
      <c r="G108" s="154">
        <v>2.5084700000000035</v>
      </c>
      <c r="H108" s="154">
        <v>2.4788200000000038</v>
      </c>
      <c r="I108" s="154">
        <v>2.4533000000000023</v>
      </c>
      <c r="J108" s="154">
        <v>2.4305500000000002</v>
      </c>
      <c r="K108" s="154">
        <v>2.4080900000000027</v>
      </c>
      <c r="L108" s="154">
        <v>2.3841599999999983</v>
      </c>
      <c r="M108" s="154">
        <v>2.3586800000000001</v>
      </c>
      <c r="N108" s="154">
        <v>2.3324900000000035</v>
      </c>
      <c r="O108" s="154">
        <v>2.3057800000000008</v>
      </c>
      <c r="P108" s="154">
        <v>2.2788600000000008</v>
      </c>
      <c r="Q108" s="154">
        <v>2.2519800000000054</v>
      </c>
      <c r="R108" s="154">
        <v>2.2252199999999971</v>
      </c>
      <c r="S108" s="154">
        <v>2.198519999999998</v>
      </c>
      <c r="T108" s="154">
        <v>2.1718800000000016</v>
      </c>
      <c r="U108" s="154">
        <v>2.1453100000000043</v>
      </c>
      <c r="V108" s="154">
        <v>2.118850000000001</v>
      </c>
      <c r="W108" s="154">
        <v>2.092490000000002</v>
      </c>
      <c r="X108" s="154">
        <v>2.0663700000000018</v>
      </c>
      <c r="Y108" s="154">
        <v>2.0407799999999989</v>
      </c>
      <c r="Z108" s="154">
        <v>2.0161299999999973</v>
      </c>
      <c r="AA108" s="154">
        <v>1.9926600000000017</v>
      </c>
      <c r="AB108" s="154">
        <v>1.9705299999999997</v>
      </c>
      <c r="AC108" s="154">
        <v>1.9496700000000013</v>
      </c>
      <c r="AD108" s="154">
        <v>1.9299380000000013</v>
      </c>
      <c r="AE108" s="154">
        <v>1.9111080000000029</v>
      </c>
      <c r="AF108" s="154">
        <v>1.8929930000000004</v>
      </c>
    </row>
    <row r="109" spans="1:32" x14ac:dyDescent="0.25">
      <c r="A109" s="154" t="s">
        <v>78</v>
      </c>
      <c r="B109" s="154">
        <v>2.7030200000000022</v>
      </c>
      <c r="C109" s="154">
        <v>2.7524600000000037</v>
      </c>
      <c r="D109" s="154">
        <v>2.8218599999999996</v>
      </c>
      <c r="E109" s="154">
        <v>2.9008499999999962</v>
      </c>
      <c r="F109" s="154">
        <v>2.9746400000000022</v>
      </c>
      <c r="G109" s="154">
        <v>3.0333899999999998</v>
      </c>
      <c r="H109" s="154">
        <v>3.070959999999999</v>
      </c>
      <c r="I109" s="154">
        <v>3.0926699999999987</v>
      </c>
      <c r="J109" s="154">
        <v>3.1139499999999982</v>
      </c>
      <c r="K109" s="154">
        <v>3.1566500000000004</v>
      </c>
      <c r="L109" s="154">
        <v>3.2353699999999983</v>
      </c>
      <c r="M109" s="154">
        <v>3.3598600000000016</v>
      </c>
      <c r="N109" s="154">
        <v>3.5228399999999995</v>
      </c>
      <c r="O109" s="154">
        <v>3.70146</v>
      </c>
      <c r="P109" s="154">
        <v>3.8632699999999991</v>
      </c>
      <c r="Q109" s="154">
        <v>3.9868500000000013</v>
      </c>
      <c r="R109" s="154">
        <v>4.0573499999999996</v>
      </c>
      <c r="S109" s="154">
        <v>4.0864699999999949</v>
      </c>
      <c r="T109" s="154">
        <v>4.111049999999997</v>
      </c>
      <c r="U109" s="154">
        <v>4.1831599999999982</v>
      </c>
      <c r="V109" s="154">
        <v>4.3371400000000042</v>
      </c>
      <c r="W109" s="154">
        <v>4.5883699999999967</v>
      </c>
      <c r="X109" s="154">
        <v>4.9163999999999941</v>
      </c>
      <c r="Y109" s="154">
        <v>5.2760999999999996</v>
      </c>
      <c r="Z109" s="154">
        <v>5.6032799999999954</v>
      </c>
      <c r="AA109" s="154">
        <v>5.8514800000000031</v>
      </c>
      <c r="AB109" s="154">
        <v>6.006669999999998</v>
      </c>
      <c r="AC109" s="154">
        <v>6.0823600000000004</v>
      </c>
      <c r="AD109" s="154">
        <v>6.0935090000000063</v>
      </c>
      <c r="AE109" s="154">
        <v>6.0659220000000023</v>
      </c>
      <c r="AF109" s="154">
        <v>6.0197949999999967</v>
      </c>
    </row>
    <row r="110" spans="1:32" x14ac:dyDescent="0.25">
      <c r="A110" s="154" t="s">
        <v>32</v>
      </c>
      <c r="B110" s="154">
        <v>1.6039399999999999</v>
      </c>
      <c r="C110" s="154">
        <v>1.6345200000000004</v>
      </c>
      <c r="D110" s="154">
        <v>1.6671200000000008</v>
      </c>
      <c r="E110" s="154">
        <v>1.7003600000000012</v>
      </c>
      <c r="F110" s="154">
        <v>1.7322599999999992</v>
      </c>
      <c r="G110" s="154">
        <v>1.7613600000000005</v>
      </c>
      <c r="H110" s="154">
        <v>1.7872700000000008</v>
      </c>
      <c r="I110" s="154">
        <v>1.8104500000000008</v>
      </c>
      <c r="J110" s="154">
        <v>1.8312999999999988</v>
      </c>
      <c r="K110" s="154">
        <v>1.8505299999999989</v>
      </c>
      <c r="L110" s="154">
        <v>1.8687000000000014</v>
      </c>
      <c r="M110" s="154">
        <v>1.8859499999999987</v>
      </c>
      <c r="N110" s="154">
        <v>1.9023100000000015</v>
      </c>
      <c r="O110" s="154">
        <v>1.9181000000000008</v>
      </c>
      <c r="P110" s="154">
        <v>1.9337300000000033</v>
      </c>
      <c r="Q110" s="154">
        <v>1.9495399999999994</v>
      </c>
      <c r="R110" s="154">
        <v>1.9656599999999966</v>
      </c>
      <c r="S110" s="154">
        <v>1.9822899999999994</v>
      </c>
      <c r="T110" s="154">
        <v>1.9999300000000027</v>
      </c>
      <c r="U110" s="154">
        <v>2.0192100000000024</v>
      </c>
      <c r="V110" s="154">
        <v>2.0405499999999956</v>
      </c>
      <c r="W110" s="154">
        <v>2.0641699999999958</v>
      </c>
      <c r="X110" s="154">
        <v>2.0899300000000003</v>
      </c>
      <c r="Y110" s="154">
        <v>2.117359999999997</v>
      </c>
      <c r="Z110" s="154">
        <v>2.1457800000000025</v>
      </c>
      <c r="AA110" s="154">
        <v>2.1746399999999961</v>
      </c>
      <c r="AB110" s="154">
        <v>2.2038199999999999</v>
      </c>
      <c r="AC110" s="154">
        <v>2.2333400000000005</v>
      </c>
      <c r="AD110" s="154">
        <v>2.2630100000000013</v>
      </c>
      <c r="AE110" s="154">
        <v>2.2926820000000014</v>
      </c>
      <c r="AF110" s="154">
        <v>2.3222170000000029</v>
      </c>
    </row>
    <row r="111" spans="1:32" x14ac:dyDescent="0.25">
      <c r="A111" s="154" t="s">
        <v>40</v>
      </c>
      <c r="B111" s="154">
        <v>2.0972300000000001</v>
      </c>
      <c r="C111" s="154">
        <v>2.060269999999996</v>
      </c>
      <c r="D111" s="154">
        <v>2.0227300000000019</v>
      </c>
      <c r="E111" s="154">
        <v>2.000249999999999</v>
      </c>
      <c r="F111" s="154">
        <v>2.0128800000000067</v>
      </c>
      <c r="G111" s="154">
        <v>2.0734799999999987</v>
      </c>
      <c r="H111" s="154">
        <v>2.1911800000000032</v>
      </c>
      <c r="I111" s="154">
        <v>2.3584699999999974</v>
      </c>
      <c r="J111" s="154">
        <v>2.5510599999999948</v>
      </c>
      <c r="K111" s="154">
        <v>2.7345200000000021</v>
      </c>
      <c r="L111" s="154">
        <v>2.8845200000000086</v>
      </c>
      <c r="M111" s="154">
        <v>2.9911299999999961</v>
      </c>
      <c r="N111" s="154">
        <v>3.0628599999999944</v>
      </c>
      <c r="O111" s="154">
        <v>3.1162300000000003</v>
      </c>
      <c r="P111" s="154">
        <v>3.1764100000000037</v>
      </c>
      <c r="Q111" s="154">
        <v>3.2612299999999923</v>
      </c>
      <c r="R111" s="154">
        <v>3.3758400000000042</v>
      </c>
      <c r="S111" s="154">
        <v>3.5129300000000074</v>
      </c>
      <c r="T111" s="154">
        <v>3.6629900000000011</v>
      </c>
      <c r="U111" s="154">
        <v>3.8115299999999985</v>
      </c>
      <c r="V111" s="154">
        <v>3.9481200000000087</v>
      </c>
      <c r="W111" s="154">
        <v>4.0701700000000001</v>
      </c>
      <c r="X111" s="154">
        <v>4.1815600000000002</v>
      </c>
      <c r="Y111" s="154">
        <v>4.2862900000000064</v>
      </c>
      <c r="Z111" s="154">
        <v>4.3907400000000028</v>
      </c>
      <c r="AA111" s="154">
        <v>4.4996200000000046</v>
      </c>
      <c r="AB111" s="154">
        <v>4.6138199999999987</v>
      </c>
      <c r="AC111" s="154">
        <v>4.7319099999999965</v>
      </c>
      <c r="AD111" s="154">
        <v>4.8535160000000017</v>
      </c>
      <c r="AE111" s="154">
        <v>4.9777200000000104</v>
      </c>
      <c r="AF111" s="154">
        <v>5.1038530000000089</v>
      </c>
    </row>
    <row r="112" spans="1:32" x14ac:dyDescent="0.25">
      <c r="A112" s="154" t="s">
        <v>209</v>
      </c>
      <c r="B112" s="154">
        <v>4.4366600000000007</v>
      </c>
      <c r="C112" s="154">
        <v>4.5442900000000011</v>
      </c>
      <c r="D112" s="154">
        <v>4.650999999999998</v>
      </c>
      <c r="E112" s="154">
        <v>4.7552900000000013</v>
      </c>
      <c r="F112" s="154">
        <v>4.855000000000004</v>
      </c>
      <c r="G112" s="154">
        <v>4.9487999999999959</v>
      </c>
      <c r="H112" s="154">
        <v>5.0358800000000148</v>
      </c>
      <c r="I112" s="154">
        <v>5.1172699999999995</v>
      </c>
      <c r="J112" s="154">
        <v>5.1954999999999982</v>
      </c>
      <c r="K112" s="154">
        <v>5.2741600000000011</v>
      </c>
      <c r="L112" s="154">
        <v>5.3557499999999978</v>
      </c>
      <c r="M112" s="154">
        <v>5.4405699999999975</v>
      </c>
      <c r="N112" s="154">
        <v>5.5275199999999973</v>
      </c>
      <c r="O112" s="154">
        <v>5.6159499999999971</v>
      </c>
      <c r="P112" s="154">
        <v>5.7047599999999976</v>
      </c>
      <c r="Q112" s="154">
        <v>5.7926899999999986</v>
      </c>
      <c r="R112" s="154">
        <v>5.8814399999999996</v>
      </c>
      <c r="S112" s="154">
        <v>5.9703599999999986</v>
      </c>
      <c r="T112" s="154">
        <v>6.0530800000000013</v>
      </c>
      <c r="U112" s="154">
        <v>6.1210500000000012</v>
      </c>
      <c r="V112" s="154">
        <v>6.1691400000000005</v>
      </c>
      <c r="W112" s="154">
        <v>6.1934999999999949</v>
      </c>
      <c r="X112" s="154">
        <v>6.1982600000000003</v>
      </c>
      <c r="Y112" s="154">
        <v>6.1959700000000018</v>
      </c>
      <c r="Z112" s="154">
        <v>6.20411</v>
      </c>
      <c r="AA112" s="154">
        <v>6.2349499999999995</v>
      </c>
      <c r="AB112" s="154">
        <v>6.2932499999999978</v>
      </c>
      <c r="AC112" s="154">
        <v>6.3746200000000028</v>
      </c>
      <c r="AD112" s="154">
        <v>6.4709560000000037</v>
      </c>
      <c r="AE112" s="154">
        <v>6.5698639999999973</v>
      </c>
      <c r="AF112" s="154">
        <v>6.6621730000000037</v>
      </c>
    </row>
    <row r="113" spans="1:32" x14ac:dyDescent="0.25">
      <c r="A113" s="154" t="s">
        <v>98</v>
      </c>
      <c r="B113" s="154">
        <v>3.6960300000000026</v>
      </c>
      <c r="C113" s="154">
        <v>3.6974499999999861</v>
      </c>
      <c r="D113" s="154">
        <v>3.6881000000000004</v>
      </c>
      <c r="E113" s="154">
        <v>3.6706500000000046</v>
      </c>
      <c r="F113" s="154">
        <v>3.6491299999999995</v>
      </c>
      <c r="G113" s="154">
        <v>3.626600000000002</v>
      </c>
      <c r="H113" s="154">
        <v>3.6037400000000037</v>
      </c>
      <c r="I113" s="154">
        <v>3.5798999999999981</v>
      </c>
      <c r="J113" s="154">
        <v>3.5551300000000023</v>
      </c>
      <c r="K113" s="154">
        <v>3.5291799999999993</v>
      </c>
      <c r="L113" s="154">
        <v>3.5018400000000125</v>
      </c>
      <c r="M113" s="154">
        <v>3.4736199999999977</v>
      </c>
      <c r="N113" s="154">
        <v>3.4447500000000013</v>
      </c>
      <c r="O113" s="154">
        <v>3.4143500000000007</v>
      </c>
      <c r="P113" s="154">
        <v>3.3811199999999988</v>
      </c>
      <c r="Q113" s="154">
        <v>3.3442499999999993</v>
      </c>
      <c r="R113" s="154">
        <v>3.3036699999999981</v>
      </c>
      <c r="S113" s="154">
        <v>3.2600899999999973</v>
      </c>
      <c r="T113" s="154">
        <v>3.2146300000000045</v>
      </c>
      <c r="U113" s="154">
        <v>3.168770000000007</v>
      </c>
      <c r="V113" s="154">
        <v>3.1237999999999988</v>
      </c>
      <c r="W113" s="154">
        <v>3.0798800000000006</v>
      </c>
      <c r="X113" s="154">
        <v>3.0372499999999998</v>
      </c>
      <c r="Y113" s="154">
        <v>2.997330000000002</v>
      </c>
      <c r="Z113" s="154">
        <v>2.9618500000000028</v>
      </c>
      <c r="AA113" s="154">
        <v>2.9319300000000004</v>
      </c>
      <c r="AB113" s="154">
        <v>2.9082499999999998</v>
      </c>
      <c r="AC113" s="154">
        <v>2.8903000000000021</v>
      </c>
      <c r="AD113" s="154">
        <v>2.8764749999999957</v>
      </c>
      <c r="AE113" s="154">
        <v>2.864459000000001</v>
      </c>
      <c r="AF113" s="154">
        <v>2.8524779999999987</v>
      </c>
    </row>
    <row r="114" spans="1:32" x14ac:dyDescent="0.25">
      <c r="A114" s="154" t="s">
        <v>113</v>
      </c>
      <c r="B114" s="154">
        <v>0.38179099999999999</v>
      </c>
      <c r="C114" s="154">
        <v>0.38635200000000008</v>
      </c>
      <c r="D114" s="154">
        <v>0.39139399999999991</v>
      </c>
      <c r="E114" s="154">
        <v>0.39680999999999989</v>
      </c>
      <c r="F114" s="154">
        <v>0.4024329999999996</v>
      </c>
      <c r="G114" s="154">
        <v>0.40814899999999971</v>
      </c>
      <c r="H114" s="154">
        <v>0.41399899999999984</v>
      </c>
      <c r="I114" s="154">
        <v>0.41997399999999979</v>
      </c>
      <c r="J114" s="154">
        <v>0.42583299999999952</v>
      </c>
      <c r="K114" s="154">
        <v>0.43126200000000009</v>
      </c>
      <c r="L114" s="154">
        <v>0.4361029999999993</v>
      </c>
      <c r="M114" s="154">
        <v>0.44019800000000042</v>
      </c>
      <c r="N114" s="154">
        <v>0.4437260000000009</v>
      </c>
      <c r="O114" s="154">
        <v>0.44732199999999983</v>
      </c>
      <c r="P114" s="154">
        <v>0.45181900000000069</v>
      </c>
      <c r="Q114" s="154">
        <v>0.45784200000000047</v>
      </c>
      <c r="R114" s="154">
        <v>0.46555400000000036</v>
      </c>
      <c r="S114" s="154">
        <v>0.47472199999999953</v>
      </c>
      <c r="T114" s="154">
        <v>0.4851050000000014</v>
      </c>
      <c r="U114" s="154">
        <v>0.49627899999999903</v>
      </c>
      <c r="V114" s="154">
        <v>0.50788899999999948</v>
      </c>
      <c r="W114" s="154">
        <v>0.51994099999999988</v>
      </c>
      <c r="X114" s="154">
        <v>0.5323870000000005</v>
      </c>
      <c r="Y114" s="154">
        <v>0.5447210000000009</v>
      </c>
      <c r="Z114" s="154">
        <v>0.55631600000000025</v>
      </c>
      <c r="AA114" s="154">
        <v>0.56674100000000138</v>
      </c>
      <c r="AB114" s="154">
        <v>0.57574699999999901</v>
      </c>
      <c r="AC114" s="154">
        <v>0.58345499999999995</v>
      </c>
      <c r="AD114" s="154">
        <v>0.5903209999999991</v>
      </c>
      <c r="AE114" s="154">
        <v>0.59699199999999852</v>
      </c>
      <c r="AF114" s="154">
        <v>0.6039440000000017</v>
      </c>
    </row>
    <row r="115" spans="1:32" x14ac:dyDescent="0.25">
      <c r="A115" s="154" t="s">
        <v>210</v>
      </c>
      <c r="B115" s="154">
        <v>0.34393500000000043</v>
      </c>
      <c r="C115" s="154">
        <v>0.35376400000000058</v>
      </c>
      <c r="D115" s="154">
        <v>0.36245899999999975</v>
      </c>
      <c r="E115" s="154">
        <v>0.37034499999999937</v>
      </c>
      <c r="F115" s="154">
        <v>0.37796000000000057</v>
      </c>
      <c r="G115" s="154">
        <v>0.38568599999999947</v>
      </c>
      <c r="H115" s="154">
        <v>0.39356699999999994</v>
      </c>
      <c r="I115" s="154">
        <v>0.40156400000000048</v>
      </c>
      <c r="J115" s="154">
        <v>0.40983700000000012</v>
      </c>
      <c r="K115" s="154">
        <v>0.41860400000000059</v>
      </c>
      <c r="L115" s="154">
        <v>0.42797900000000089</v>
      </c>
      <c r="M115" s="154">
        <v>0.43808100000000028</v>
      </c>
      <c r="N115" s="154">
        <v>0.44889600000000041</v>
      </c>
      <c r="O115" s="154">
        <v>0.4601469999999997</v>
      </c>
      <c r="P115" s="154">
        <v>0.4714529999999994</v>
      </c>
      <c r="Q115" s="154">
        <v>0.48255899999999974</v>
      </c>
      <c r="R115" s="154">
        <v>0.49331999999999976</v>
      </c>
      <c r="S115" s="154">
        <v>0.50382299999999958</v>
      </c>
      <c r="T115" s="154">
        <v>0.51434800000000014</v>
      </c>
      <c r="U115" s="154">
        <v>0.52531300000000025</v>
      </c>
      <c r="V115" s="154">
        <v>0.53696899999999903</v>
      </c>
      <c r="W115" s="154">
        <v>0.54943899999999946</v>
      </c>
      <c r="X115" s="154">
        <v>0.562531</v>
      </c>
      <c r="Y115" s="154">
        <v>0.57584099999999994</v>
      </c>
      <c r="Z115" s="154">
        <v>0.58878099999999967</v>
      </c>
      <c r="AA115" s="154">
        <v>0.60094199999999987</v>
      </c>
      <c r="AB115" s="154">
        <v>0.61216700000000046</v>
      </c>
      <c r="AC115" s="154">
        <v>0.62256700000000009</v>
      </c>
      <c r="AD115" s="154">
        <v>0.63241800000000037</v>
      </c>
      <c r="AE115" s="154">
        <v>0.64208999999999983</v>
      </c>
      <c r="AF115" s="154">
        <v>0.65187499999999954</v>
      </c>
    </row>
    <row r="116" spans="1:32" x14ac:dyDescent="0.25">
      <c r="A116" s="154" t="s">
        <v>8</v>
      </c>
      <c r="B116" s="154">
        <v>11.598600000000006</v>
      </c>
      <c r="C116" s="154">
        <v>11.942800000000002</v>
      </c>
      <c r="D116" s="154">
        <v>12.301299999999994</v>
      </c>
      <c r="E116" s="154">
        <v>12.675499999999996</v>
      </c>
      <c r="F116" s="154">
        <v>13.066500000000001</v>
      </c>
      <c r="G116" s="154">
        <v>13.475399999999999</v>
      </c>
      <c r="H116" s="154">
        <v>13.902700000000008</v>
      </c>
      <c r="I116" s="154">
        <v>14.347899999999992</v>
      </c>
      <c r="J116" s="154">
        <v>14.8088</v>
      </c>
      <c r="K116" s="154">
        <v>15.282499999999995</v>
      </c>
      <c r="L116" s="154">
        <v>15.766799999999952</v>
      </c>
      <c r="M116" s="154">
        <v>16.260899999999925</v>
      </c>
      <c r="N116" s="154">
        <v>16.765100000000015</v>
      </c>
      <c r="O116" s="154">
        <v>17.279099999999929</v>
      </c>
      <c r="P116" s="154">
        <v>17.803000000000093</v>
      </c>
      <c r="Q116" s="154">
        <v>18.3367</v>
      </c>
      <c r="R116" s="154">
        <v>18.880299999999959</v>
      </c>
      <c r="S116" s="154">
        <v>19.433500000000045</v>
      </c>
      <c r="T116" s="154">
        <v>19.996500000000008</v>
      </c>
      <c r="U116" s="154">
        <v>20.569099999999985</v>
      </c>
      <c r="V116" s="154">
        <v>21.151600000000002</v>
      </c>
      <c r="W116" s="154">
        <v>21.743900000000004</v>
      </c>
      <c r="X116" s="154">
        <v>22.346600000000027</v>
      </c>
      <c r="Y116" s="154">
        <v>22.961100000000002</v>
      </c>
      <c r="Z116" s="154">
        <v>23.589800000000007</v>
      </c>
      <c r="AA116" s="154">
        <v>24.234099999999962</v>
      </c>
      <c r="AB116" s="154">
        <v>24.894599999999958</v>
      </c>
      <c r="AC116" s="154">
        <v>25.570899999999945</v>
      </c>
      <c r="AD116" s="154">
        <v>26.262809999999931</v>
      </c>
      <c r="AE116" s="154">
        <v>26.969642000000039</v>
      </c>
      <c r="AF116" s="154">
        <v>27.690797999999948</v>
      </c>
    </row>
    <row r="117" spans="1:32" x14ac:dyDescent="0.25">
      <c r="A117" s="154" t="s">
        <v>9</v>
      </c>
      <c r="B117" s="154">
        <v>9.4375499999999963</v>
      </c>
      <c r="C117" s="154">
        <v>9.6411499999999997</v>
      </c>
      <c r="D117" s="154">
        <v>9.7297200000000235</v>
      </c>
      <c r="E117" s="154">
        <v>9.7558600000000322</v>
      </c>
      <c r="F117" s="154">
        <v>9.7969799999999978</v>
      </c>
      <c r="G117" s="154">
        <v>9.9090899999999813</v>
      </c>
      <c r="H117" s="154">
        <v>10.109800000000003</v>
      </c>
      <c r="I117" s="154">
        <v>10.381899999999995</v>
      </c>
      <c r="J117" s="154">
        <v>10.704700000000004</v>
      </c>
      <c r="K117" s="154">
        <v>11.04439999999998</v>
      </c>
      <c r="L117" s="154">
        <v>11.376200000000004</v>
      </c>
      <c r="M117" s="154">
        <v>11.695899999999966</v>
      </c>
      <c r="N117" s="154">
        <v>12.013699999999979</v>
      </c>
      <c r="O117" s="154">
        <v>12.336699999999945</v>
      </c>
      <c r="P117" s="154">
        <v>12.675999999999981</v>
      </c>
      <c r="Q117" s="154">
        <v>13.039699999999959</v>
      </c>
      <c r="R117" s="154">
        <v>13.429300000000008</v>
      </c>
      <c r="S117" s="154">
        <v>13.840999999999967</v>
      </c>
      <c r="T117" s="154">
        <v>14.271199999999956</v>
      </c>
      <c r="U117" s="154">
        <v>14.714600000000027</v>
      </c>
      <c r="V117" s="154">
        <v>15.167100000000046</v>
      </c>
      <c r="W117" s="154">
        <v>15.627599999999992</v>
      </c>
      <c r="X117" s="154">
        <v>16.097299999999969</v>
      </c>
      <c r="Y117" s="154">
        <v>16.577099999999984</v>
      </c>
      <c r="Z117" s="154">
        <v>17.068800000000003</v>
      </c>
      <c r="AA117" s="154">
        <v>17.573599999999956</v>
      </c>
      <c r="AB117" s="154">
        <v>18.091600000000007</v>
      </c>
      <c r="AC117" s="154">
        <v>18.622100000000007</v>
      </c>
      <c r="AD117" s="154">
        <v>19.164728000000032</v>
      </c>
      <c r="AE117" s="154">
        <v>19.718742999999986</v>
      </c>
      <c r="AF117" s="154">
        <v>20.283690999999955</v>
      </c>
    </row>
    <row r="118" spans="1:32" x14ac:dyDescent="0.25">
      <c r="A118" s="154" t="s">
        <v>66</v>
      </c>
      <c r="B118" s="154">
        <v>18.038300000000017</v>
      </c>
      <c r="C118" s="154">
        <v>18.52950000000002</v>
      </c>
      <c r="D118" s="154">
        <v>19.012700000000006</v>
      </c>
      <c r="E118" s="154">
        <v>19.495000000000019</v>
      </c>
      <c r="F118" s="154">
        <v>19.986900000000016</v>
      </c>
      <c r="G118" s="154">
        <v>20.495599999999992</v>
      </c>
      <c r="H118" s="154">
        <v>21.023299999999992</v>
      </c>
      <c r="I118" s="154">
        <v>21.565299999999979</v>
      </c>
      <c r="J118" s="154">
        <v>22.113499999999995</v>
      </c>
      <c r="K118" s="154">
        <v>22.656300000000002</v>
      </c>
      <c r="L118" s="154">
        <v>23.185600000000001</v>
      </c>
      <c r="M118" s="154">
        <v>23.698900000000002</v>
      </c>
      <c r="N118" s="154">
        <v>24.198800000000002</v>
      </c>
      <c r="O118" s="154">
        <v>24.688699999999983</v>
      </c>
      <c r="P118" s="154">
        <v>25.174100000000006</v>
      </c>
      <c r="Q118" s="154">
        <v>25.659400000000019</v>
      </c>
      <c r="R118" s="154">
        <v>26.143600000000017</v>
      </c>
      <c r="S118" s="154">
        <v>26.625800000000005</v>
      </c>
      <c r="T118" s="154">
        <v>27.1111</v>
      </c>
      <c r="U118" s="154">
        <v>27.605399999999992</v>
      </c>
      <c r="V118" s="154">
        <v>28.112300000000012</v>
      </c>
      <c r="W118" s="154">
        <v>28.635100000000008</v>
      </c>
      <c r="X118" s="154">
        <v>29.170500000000011</v>
      </c>
      <c r="Y118" s="154">
        <v>29.706699999999991</v>
      </c>
      <c r="Z118" s="154">
        <v>30.228000000000023</v>
      </c>
      <c r="AA118" s="154">
        <v>30.723199999999995</v>
      </c>
      <c r="AB118" s="154">
        <v>31.187300000000011</v>
      </c>
      <c r="AC118" s="154">
        <v>31.624300000000023</v>
      </c>
      <c r="AD118" s="154">
        <v>32.042458000000011</v>
      </c>
      <c r="AE118" s="154">
        <v>32.454455000000003</v>
      </c>
      <c r="AF118" s="154">
        <v>32.86932299999998</v>
      </c>
    </row>
    <row r="119" spans="1:32" x14ac:dyDescent="0.25">
      <c r="A119" s="154" t="s">
        <v>60</v>
      </c>
      <c r="B119" s="154">
        <v>0.22321500000000008</v>
      </c>
      <c r="C119" s="154">
        <v>0.22975399999999987</v>
      </c>
      <c r="D119" s="154">
        <v>0.23618999999999979</v>
      </c>
      <c r="E119" s="154">
        <v>0.24245900000000015</v>
      </c>
      <c r="F119" s="154">
        <v>0.2484330000000001</v>
      </c>
      <c r="G119" s="154">
        <v>0.25408199999999909</v>
      </c>
      <c r="H119" s="154">
        <v>0.25932700000000092</v>
      </c>
      <c r="I119" s="154">
        <v>0.26427500000000037</v>
      </c>
      <c r="J119" s="154">
        <v>0.26920600000000033</v>
      </c>
      <c r="K119" s="154">
        <v>0.27448400000000034</v>
      </c>
      <c r="L119" s="154">
        <v>0.28038399999999941</v>
      </c>
      <c r="M119" s="154">
        <v>0.28702700000000031</v>
      </c>
      <c r="N119" s="154">
        <v>0.29434099999999941</v>
      </c>
      <c r="O119" s="154">
        <v>0.30220900000000078</v>
      </c>
      <c r="P119" s="154">
        <v>0.31042300000000056</v>
      </c>
      <c r="Q119" s="154">
        <v>0.31883600000000045</v>
      </c>
      <c r="R119" s="154">
        <v>0.32737099999999936</v>
      </c>
      <c r="S119" s="154">
        <v>0.3360700000000002</v>
      </c>
      <c r="T119" s="154">
        <v>0.34505399999999981</v>
      </c>
      <c r="U119" s="154">
        <v>0.35450099999999962</v>
      </c>
      <c r="V119" s="154">
        <v>0.36451099999999936</v>
      </c>
      <c r="W119" s="154">
        <v>0.37513099999999944</v>
      </c>
      <c r="X119" s="154">
        <v>0.38620299999999941</v>
      </c>
      <c r="Y119" s="154">
        <v>0.39739699999999945</v>
      </c>
      <c r="Z119" s="154">
        <v>0.40824700000000014</v>
      </c>
      <c r="AA119" s="154">
        <v>0.41840300000000064</v>
      </c>
      <c r="AB119" s="154">
        <v>0.4277560000000003</v>
      </c>
      <c r="AC119" s="154">
        <v>0.43633000000000016</v>
      </c>
      <c r="AD119" s="154">
        <v>0.44425899999999946</v>
      </c>
      <c r="AE119" s="154">
        <v>0.45173799999999992</v>
      </c>
      <c r="AF119" s="154">
        <v>0.45890899999999946</v>
      </c>
    </row>
    <row r="120" spans="1:32" x14ac:dyDescent="0.25">
      <c r="A120" s="154" t="s">
        <v>41</v>
      </c>
      <c r="B120" s="154">
        <v>8.4651900000000051</v>
      </c>
      <c r="C120" s="154">
        <v>8.6525099999999977</v>
      </c>
      <c r="D120" s="154">
        <v>8.8682599999999994</v>
      </c>
      <c r="E120" s="154">
        <v>9.1054699999999915</v>
      </c>
      <c r="F120" s="154">
        <v>9.3533900000000081</v>
      </c>
      <c r="G120" s="154">
        <v>9.6044499999999999</v>
      </c>
      <c r="H120" s="154">
        <v>9.8568099999999941</v>
      </c>
      <c r="I120" s="154">
        <v>10.114100000000002</v>
      </c>
      <c r="J120" s="154">
        <v>10.380799999999999</v>
      </c>
      <c r="K120" s="154">
        <v>10.663700000000002</v>
      </c>
      <c r="L120" s="154">
        <v>10.967699999999997</v>
      </c>
      <c r="M120" s="154">
        <v>11.2933</v>
      </c>
      <c r="N120" s="154">
        <v>11.638900000000007</v>
      </c>
      <c r="O120" s="154">
        <v>12.005099999999997</v>
      </c>
      <c r="P120" s="154">
        <v>12.391900000000009</v>
      </c>
      <c r="Q120" s="154">
        <v>12.798800000000005</v>
      </c>
      <c r="R120" s="154">
        <v>13.227100000000007</v>
      </c>
      <c r="S120" s="154">
        <v>13.675600000000065</v>
      </c>
      <c r="T120" s="154">
        <v>14.138200000000039</v>
      </c>
      <c r="U120" s="154">
        <v>14.606599999999995</v>
      </c>
      <c r="V120" s="154">
        <v>15.075099999999948</v>
      </c>
      <c r="W120" s="154">
        <v>15.541000000000048</v>
      </c>
      <c r="X120" s="154">
        <v>16.006699999999974</v>
      </c>
      <c r="Y120" s="154">
        <v>16.477800000000034</v>
      </c>
      <c r="Z120" s="154">
        <v>16.962800000000016</v>
      </c>
      <c r="AA120" s="154">
        <v>17.467900000000043</v>
      </c>
      <c r="AB120" s="154">
        <v>17.994799999999998</v>
      </c>
      <c r="AC120" s="154">
        <v>18.542000000000051</v>
      </c>
      <c r="AD120" s="154">
        <v>19.107705999999986</v>
      </c>
      <c r="AE120" s="154">
        <v>19.68913999999997</v>
      </c>
      <c r="AF120" s="154">
        <v>20.284180000000045</v>
      </c>
    </row>
    <row r="121" spans="1:32" x14ac:dyDescent="0.25">
      <c r="A121" s="154" t="s">
        <v>107</v>
      </c>
      <c r="B121" s="154">
        <v>0.36443100000000012</v>
      </c>
      <c r="C121" s="154">
        <v>0.36752799999999985</v>
      </c>
      <c r="D121" s="154">
        <v>0.37064199999999975</v>
      </c>
      <c r="E121" s="154">
        <v>0.37378400000000001</v>
      </c>
      <c r="F121" s="154">
        <v>0.37700600000000017</v>
      </c>
      <c r="G121" s="154">
        <v>0.38030500000000006</v>
      </c>
      <c r="H121" s="154">
        <v>0.38370999999999988</v>
      </c>
      <c r="I121" s="154">
        <v>0.38718400000000019</v>
      </c>
      <c r="J121" s="154">
        <v>0.39060500000000042</v>
      </c>
      <c r="K121" s="154">
        <v>0.39380500000000035</v>
      </c>
      <c r="L121" s="154">
        <v>0.39666800000000013</v>
      </c>
      <c r="M121" s="154">
        <v>0.39915499999999976</v>
      </c>
      <c r="N121" s="154">
        <v>0.40130300000000035</v>
      </c>
      <c r="O121" s="154">
        <v>0.40321100000000015</v>
      </c>
      <c r="P121" s="154">
        <v>0.40500700000000045</v>
      </c>
      <c r="Q121" s="154">
        <v>0.40678699999999968</v>
      </c>
      <c r="R121" s="154">
        <v>0.40856299999999979</v>
      </c>
      <c r="S121" s="154">
        <v>0.41032400000000013</v>
      </c>
      <c r="T121" s="154">
        <v>0.41212800000000005</v>
      </c>
      <c r="U121" s="154">
        <v>0.41404500000000033</v>
      </c>
      <c r="V121" s="154">
        <v>0.41610999999999965</v>
      </c>
      <c r="W121" s="154">
        <v>0.41836699999999977</v>
      </c>
      <c r="X121" s="154">
        <v>0.42078900000000008</v>
      </c>
      <c r="Y121" s="154">
        <v>0.42324599999999984</v>
      </c>
      <c r="Z121" s="154">
        <v>0.4255700000000005</v>
      </c>
      <c r="AA121" s="154">
        <v>0.42761599999999972</v>
      </c>
      <c r="AB121" s="154">
        <v>0.42936200000000008</v>
      </c>
      <c r="AC121" s="154">
        <v>0.43083500000000008</v>
      </c>
      <c r="AD121" s="154">
        <v>0.432089</v>
      </c>
      <c r="AE121" s="154">
        <v>0.43324500000000066</v>
      </c>
      <c r="AF121" s="154">
        <v>0.43436300000000028</v>
      </c>
    </row>
    <row r="122" spans="1:32" x14ac:dyDescent="0.25">
      <c r="A122" s="154" t="s">
        <v>130</v>
      </c>
      <c r="B122" s="154">
        <v>0.35844899999999996</v>
      </c>
      <c r="C122" s="154">
        <v>0.36090000000000017</v>
      </c>
      <c r="D122" s="154">
        <v>0.36275499999999972</v>
      </c>
      <c r="E122" s="154">
        <v>0.36437699999999967</v>
      </c>
      <c r="F122" s="154">
        <v>0.36624799999999968</v>
      </c>
      <c r="G122" s="154">
        <v>0.368732</v>
      </c>
      <c r="H122" s="154">
        <v>0.37191799999999969</v>
      </c>
      <c r="I122" s="154">
        <v>0.3756540000000001</v>
      </c>
      <c r="J122" s="154">
        <v>0.37966300000000053</v>
      </c>
      <c r="K122" s="154">
        <v>0.38354699999999958</v>
      </c>
      <c r="L122" s="154">
        <v>0.38700400000000018</v>
      </c>
      <c r="M122" s="154">
        <v>0.38997299999999996</v>
      </c>
      <c r="N122" s="154">
        <v>0.39248500000000008</v>
      </c>
      <c r="O122" s="154">
        <v>0.39450800000000036</v>
      </c>
      <c r="P122" s="154">
        <v>0.3960240000000001</v>
      </c>
      <c r="Q122" s="154">
        <v>0.39704699999999987</v>
      </c>
      <c r="R122" s="154">
        <v>0.39756500000000011</v>
      </c>
      <c r="S122" s="154">
        <v>0.39757700000000035</v>
      </c>
      <c r="T122" s="154">
        <v>0.39710699999999999</v>
      </c>
      <c r="U122" s="154">
        <v>0.39620400000000011</v>
      </c>
      <c r="V122" s="154">
        <v>0.39490999999999987</v>
      </c>
      <c r="W122" s="154">
        <v>0.39320899999999998</v>
      </c>
      <c r="X122" s="154">
        <v>0.39116399999999973</v>
      </c>
      <c r="Y122" s="154">
        <v>0.38905000000000023</v>
      </c>
      <c r="Z122" s="154">
        <v>0.38720400000000021</v>
      </c>
      <c r="AA122" s="154">
        <v>0.38584199999999991</v>
      </c>
      <c r="AB122" s="154">
        <v>0.38510300000000042</v>
      </c>
      <c r="AC122" s="154">
        <v>0.38489599999999985</v>
      </c>
      <c r="AD122" s="154">
        <v>0.38506500000000027</v>
      </c>
      <c r="AE122" s="154">
        <v>0.38532000000000005</v>
      </c>
      <c r="AF122" s="154">
        <v>0.38545700000000044</v>
      </c>
    </row>
    <row r="123" spans="1:32" x14ac:dyDescent="0.25">
      <c r="A123" s="154" t="s">
        <v>42</v>
      </c>
      <c r="B123" s="154">
        <v>2.0301399999999994</v>
      </c>
      <c r="C123" s="154">
        <v>2.0852000000000008</v>
      </c>
      <c r="D123" s="154">
        <v>2.1414500000000065</v>
      </c>
      <c r="E123" s="154">
        <v>2.1997900000000055</v>
      </c>
      <c r="F123" s="154">
        <v>2.2613999999999934</v>
      </c>
      <c r="G123" s="154">
        <v>2.3270700000000009</v>
      </c>
      <c r="H123" s="154">
        <v>2.3972400000000058</v>
      </c>
      <c r="I123" s="154">
        <v>2.4715999999999898</v>
      </c>
      <c r="J123" s="154">
        <v>2.5492200000000071</v>
      </c>
      <c r="K123" s="154">
        <v>2.6288000000000049</v>
      </c>
      <c r="L123" s="154">
        <v>2.7093600000000109</v>
      </c>
      <c r="M123" s="154">
        <v>2.7907299999999999</v>
      </c>
      <c r="N123" s="154">
        <v>2.8732300000000017</v>
      </c>
      <c r="O123" s="154">
        <v>2.9571200000000029</v>
      </c>
      <c r="P123" s="154">
        <v>3.0428200000000025</v>
      </c>
      <c r="Q123" s="154">
        <v>3.1307199999999971</v>
      </c>
      <c r="R123" s="154">
        <v>3.2206500000000005</v>
      </c>
      <c r="S123" s="154">
        <v>3.3126599999999971</v>
      </c>
      <c r="T123" s="154">
        <v>3.4075400000000022</v>
      </c>
      <c r="U123" s="154">
        <v>3.5062899999999986</v>
      </c>
      <c r="V123" s="154">
        <v>3.6095400000000026</v>
      </c>
      <c r="W123" s="154">
        <v>3.7176700000000005</v>
      </c>
      <c r="X123" s="154">
        <v>3.830239999999999</v>
      </c>
      <c r="Y123" s="154">
        <v>3.9461700000000017</v>
      </c>
      <c r="Z123" s="154">
        <v>4.0639200000000013</v>
      </c>
      <c r="AA123" s="154">
        <v>4.1823400000000017</v>
      </c>
      <c r="AB123" s="154">
        <v>4.301020000000003</v>
      </c>
      <c r="AC123" s="154">
        <v>4.4201800000000002</v>
      </c>
      <c r="AD123" s="154">
        <v>4.5400679999999998</v>
      </c>
      <c r="AE123" s="154">
        <v>4.6611490000000009</v>
      </c>
      <c r="AF123" s="154">
        <v>4.7837669999999965</v>
      </c>
    </row>
    <row r="124" spans="1:32" x14ac:dyDescent="0.25">
      <c r="A124" s="154" t="s">
        <v>10</v>
      </c>
      <c r="B124" s="154">
        <v>1.0558699999999968</v>
      </c>
      <c r="C124" s="154">
        <v>1.0684400000000003</v>
      </c>
      <c r="D124" s="154">
        <v>1.0829600000000019</v>
      </c>
      <c r="E124" s="154">
        <v>1.0985899999999975</v>
      </c>
      <c r="F124" s="154">
        <v>1.1141400000000019</v>
      </c>
      <c r="G124" s="154">
        <v>1.1286699999999992</v>
      </c>
      <c r="H124" s="154">
        <v>1.1419500000000014</v>
      </c>
      <c r="I124" s="154">
        <v>1.1541399999999995</v>
      </c>
      <c r="J124" s="154">
        <v>1.1652799999999979</v>
      </c>
      <c r="K124" s="154">
        <v>1.175570000000002</v>
      </c>
      <c r="L124" s="154">
        <v>1.1851400000000005</v>
      </c>
      <c r="M124" s="154">
        <v>1.1939199999999968</v>
      </c>
      <c r="N124" s="154">
        <v>1.2018099999999992</v>
      </c>
      <c r="O124" s="154">
        <v>1.2089900000000007</v>
      </c>
      <c r="P124" s="154">
        <v>1.2156800000000019</v>
      </c>
      <c r="Q124" s="154">
        <v>1.2220000000000015</v>
      </c>
      <c r="R124" s="154">
        <v>1.2281000000000002</v>
      </c>
      <c r="S124" s="154">
        <v>1.2339100000000014</v>
      </c>
      <c r="T124" s="154">
        <v>1.2392900000000022</v>
      </c>
      <c r="U124" s="154">
        <v>1.2440200000000015</v>
      </c>
      <c r="V124" s="154">
        <v>1.2479499999999986</v>
      </c>
      <c r="W124" s="154">
        <v>1.25102</v>
      </c>
      <c r="X124" s="154">
        <v>1.2533699999999981</v>
      </c>
      <c r="Y124" s="154">
        <v>1.2552899999999987</v>
      </c>
      <c r="Z124" s="154">
        <v>1.2572199999999993</v>
      </c>
      <c r="AA124" s="154">
        <v>1.2594599999999987</v>
      </c>
      <c r="AB124" s="154">
        <v>1.2621300000000015</v>
      </c>
      <c r="AC124" s="154">
        <v>1.2651399999999984</v>
      </c>
      <c r="AD124" s="154">
        <v>1.2683150000000007</v>
      </c>
      <c r="AE124" s="154">
        <v>1.2713680000000001</v>
      </c>
      <c r="AF124" s="154">
        <v>1.2741139999999997</v>
      </c>
    </row>
    <row r="125" spans="1:32" x14ac:dyDescent="0.25">
      <c r="A125" s="154" t="s">
        <v>141</v>
      </c>
      <c r="B125" s="154">
        <v>85.357900000000129</v>
      </c>
      <c r="C125" s="154">
        <v>87.071499999999943</v>
      </c>
      <c r="D125" s="154">
        <v>88.828299999999928</v>
      </c>
      <c r="E125" s="154">
        <v>90.600499999999926</v>
      </c>
      <c r="F125" s="154">
        <v>92.349099999999964</v>
      </c>
      <c r="G125" s="154">
        <v>94.045600000000007</v>
      </c>
      <c r="H125" s="154">
        <v>95.687500000000028</v>
      </c>
      <c r="I125" s="154">
        <v>97.281700000000143</v>
      </c>
      <c r="J125" s="154">
        <v>98.821500000000015</v>
      </c>
      <c r="K125" s="154">
        <v>100.30099999999995</v>
      </c>
      <c r="L125" s="154">
        <v>101.72000000000001</v>
      </c>
      <c r="M125" s="154">
        <v>103.06700000000006</v>
      </c>
      <c r="N125" s="154">
        <v>104.35600000000004</v>
      </c>
      <c r="O125" s="154">
        <v>105.6399999999999</v>
      </c>
      <c r="P125" s="154">
        <v>106.99600000000007</v>
      </c>
      <c r="Q125" s="154">
        <v>108.47199999999995</v>
      </c>
      <c r="R125" s="154">
        <v>110.09199999999994</v>
      </c>
      <c r="S125" s="154">
        <v>111.836</v>
      </c>
      <c r="T125" s="154">
        <v>113.66199999999995</v>
      </c>
      <c r="U125" s="154">
        <v>115.50500000000005</v>
      </c>
      <c r="V125" s="154">
        <v>117.31899999999996</v>
      </c>
      <c r="W125" s="154">
        <v>119.08999999999997</v>
      </c>
      <c r="X125" s="154">
        <v>120.8280000000001</v>
      </c>
      <c r="Y125" s="154">
        <v>122.53600000000014</v>
      </c>
      <c r="Z125" s="154">
        <v>124.22200000000005</v>
      </c>
      <c r="AA125" s="154">
        <v>125.89100000000001</v>
      </c>
      <c r="AB125" s="154">
        <v>127.54</v>
      </c>
      <c r="AC125" s="154">
        <v>129.1630000000001</v>
      </c>
      <c r="AD125" s="154">
        <v>130.75907399999997</v>
      </c>
      <c r="AE125" s="154">
        <v>132.32803499999989</v>
      </c>
      <c r="AF125" s="154">
        <v>133.87002699999991</v>
      </c>
    </row>
    <row r="126" spans="1:32" x14ac:dyDescent="0.25">
      <c r="A126" s="154" t="s">
        <v>211</v>
      </c>
      <c r="B126" s="154">
        <v>4.3641199999999998</v>
      </c>
      <c r="C126" s="154">
        <v>4.3735800000000014</v>
      </c>
      <c r="D126" s="154">
        <v>4.3753099999999989</v>
      </c>
      <c r="E126" s="154">
        <v>4.3696500000000027</v>
      </c>
      <c r="F126" s="154">
        <v>4.3572800000000056</v>
      </c>
      <c r="G126" s="154">
        <v>4.3390799999999965</v>
      </c>
      <c r="H126" s="154">
        <v>4.3146999999999922</v>
      </c>
      <c r="I126" s="154">
        <v>4.2849299999999975</v>
      </c>
      <c r="J126" s="154">
        <v>4.2532800000000064</v>
      </c>
      <c r="K126" s="154">
        <v>4.2242700000000006</v>
      </c>
      <c r="L126" s="154">
        <v>4.2010899999999962</v>
      </c>
      <c r="M126" s="154">
        <v>4.1855099999999972</v>
      </c>
      <c r="N126" s="154">
        <v>4.1766199999999927</v>
      </c>
      <c r="O126" s="154">
        <v>4.1716500000000085</v>
      </c>
      <c r="P126" s="154">
        <v>4.1663399999999973</v>
      </c>
      <c r="Q126" s="154">
        <v>4.157699999999994</v>
      </c>
      <c r="R126" s="154">
        <v>4.1447300000000009</v>
      </c>
      <c r="S126" s="154">
        <v>4.1286499999999915</v>
      </c>
      <c r="T126" s="154">
        <v>4.1114399999999911</v>
      </c>
      <c r="U126" s="154">
        <v>4.0960400000000101</v>
      </c>
      <c r="V126" s="154">
        <v>4.0844800000000117</v>
      </c>
      <c r="W126" s="154">
        <v>4.0773699999999931</v>
      </c>
      <c r="X126" s="154">
        <v>4.0736999999999934</v>
      </c>
      <c r="Y126" s="154">
        <v>4.0719599999999927</v>
      </c>
      <c r="Z126" s="154">
        <v>4.0699399999999999</v>
      </c>
      <c r="AA126" s="154">
        <v>4.0659799999999935</v>
      </c>
      <c r="AB126" s="154">
        <v>4.0596099999999966</v>
      </c>
      <c r="AC126" s="154">
        <v>4.0512100000000011</v>
      </c>
      <c r="AD126" s="154">
        <v>4.041065000000005</v>
      </c>
      <c r="AE126" s="154">
        <v>4.0297500000000062</v>
      </c>
      <c r="AF126" s="154">
        <v>4.0176870000000067</v>
      </c>
    </row>
    <row r="127" spans="1:32" x14ac:dyDescent="0.25">
      <c r="A127" s="154" t="s">
        <v>50</v>
      </c>
      <c r="B127" s="154">
        <v>2.1841399999999997</v>
      </c>
      <c r="C127" s="154">
        <v>2.2179200000000012</v>
      </c>
      <c r="D127" s="154">
        <v>2.2435000000000014</v>
      </c>
      <c r="E127" s="154">
        <v>2.2631999999999994</v>
      </c>
      <c r="F127" s="154">
        <v>2.2804999999999978</v>
      </c>
      <c r="G127" s="154">
        <v>2.2980400000000016</v>
      </c>
      <c r="H127" s="154">
        <v>2.3165700000000018</v>
      </c>
      <c r="I127" s="154">
        <v>2.3357000000000028</v>
      </c>
      <c r="J127" s="154">
        <v>2.3555899999999976</v>
      </c>
      <c r="K127" s="154">
        <v>2.3761599999999969</v>
      </c>
      <c r="L127" s="154">
        <v>2.3974400000000009</v>
      </c>
      <c r="M127" s="154">
        <v>2.4197800000000012</v>
      </c>
      <c r="N127" s="154">
        <v>2.4436599999999999</v>
      </c>
      <c r="O127" s="154">
        <v>2.4692900000000004</v>
      </c>
      <c r="P127" s="154">
        <v>2.496830000000001</v>
      </c>
      <c r="Q127" s="154">
        <v>2.5264500000000023</v>
      </c>
      <c r="R127" s="154">
        <v>2.5580099999999981</v>
      </c>
      <c r="S127" s="154">
        <v>2.5916700000000028</v>
      </c>
      <c r="T127" s="154">
        <v>2.6281300000000023</v>
      </c>
      <c r="U127" s="154">
        <v>2.6682899999999972</v>
      </c>
      <c r="V127" s="154">
        <v>2.7126499999999991</v>
      </c>
      <c r="W127" s="154">
        <v>2.76152</v>
      </c>
      <c r="X127" s="154">
        <v>2.8142299999999993</v>
      </c>
      <c r="Y127" s="154">
        <v>2.8691099999999978</v>
      </c>
      <c r="Z127" s="154">
        <v>2.9238999999999993</v>
      </c>
      <c r="AA127" s="154">
        <v>2.9768799999999986</v>
      </c>
      <c r="AB127" s="154">
        <v>3.0274000000000023</v>
      </c>
      <c r="AC127" s="154">
        <v>3.0756500000000013</v>
      </c>
      <c r="AD127" s="154">
        <v>3.1217720000000018</v>
      </c>
      <c r="AE127" s="154">
        <v>3.166243999999991</v>
      </c>
      <c r="AF127" s="154">
        <v>3.2094039999999899</v>
      </c>
    </row>
    <row r="128" spans="1:32" x14ac:dyDescent="0.25">
      <c r="A128" s="154" t="s">
        <v>28</v>
      </c>
      <c r="B128" s="154">
        <v>24.87909999999999</v>
      </c>
      <c r="C128" s="154">
        <v>25.336899999999982</v>
      </c>
      <c r="D128" s="154">
        <v>25.791499999999992</v>
      </c>
      <c r="E128" s="154">
        <v>26.237399999999994</v>
      </c>
      <c r="F128" s="154">
        <v>26.667000000000101</v>
      </c>
      <c r="G128" s="154">
        <v>27.075199999999885</v>
      </c>
      <c r="H128" s="154">
        <v>27.460599999999996</v>
      </c>
      <c r="I128" s="154">
        <v>27.82589999999994</v>
      </c>
      <c r="J128" s="154">
        <v>28.175299999999982</v>
      </c>
      <c r="K128" s="154">
        <v>28.514799999999994</v>
      </c>
      <c r="L128" s="154">
        <v>28.849600000000002</v>
      </c>
      <c r="M128" s="154">
        <v>29.181799999999885</v>
      </c>
      <c r="N128" s="154">
        <v>29.512400000000035</v>
      </c>
      <c r="O128" s="154">
        <v>29.843899999999962</v>
      </c>
      <c r="P128" s="154">
        <v>30.179299999999941</v>
      </c>
      <c r="Q128" s="154">
        <v>30.521100000000068</v>
      </c>
      <c r="R128" s="154">
        <v>30.869299999999889</v>
      </c>
      <c r="S128" s="154">
        <v>31.225900000000035</v>
      </c>
      <c r="T128" s="154">
        <v>31.596899999999948</v>
      </c>
      <c r="U128" s="154">
        <v>31.989899999999992</v>
      </c>
      <c r="V128" s="154">
        <v>32.40960000000009</v>
      </c>
      <c r="W128" s="154">
        <v>32.858799999999974</v>
      </c>
      <c r="X128" s="154">
        <v>33.333799999999975</v>
      </c>
      <c r="Y128" s="154">
        <v>33.824799999999982</v>
      </c>
      <c r="Z128" s="154">
        <v>34.318100000000086</v>
      </c>
      <c r="AA128" s="154">
        <v>34.803300000000014</v>
      </c>
      <c r="AB128" s="154">
        <v>35.276799999999938</v>
      </c>
      <c r="AC128" s="154">
        <v>35.739600000000046</v>
      </c>
      <c r="AD128" s="154">
        <v>36.191804999999931</v>
      </c>
      <c r="AE128" s="154">
        <v>36.635155999999974</v>
      </c>
      <c r="AF128" s="154">
        <v>37.070717999999992</v>
      </c>
    </row>
    <row r="129" spans="1:32" x14ac:dyDescent="0.25">
      <c r="A129" s="154" t="s">
        <v>11</v>
      </c>
      <c r="B129" s="154">
        <v>13.247600000000004</v>
      </c>
      <c r="C129" s="154">
        <v>13.592000000000004</v>
      </c>
      <c r="D129" s="154">
        <v>14.071199999999994</v>
      </c>
      <c r="E129" s="154">
        <v>14.637000000000006</v>
      </c>
      <c r="F129" s="154">
        <v>15.217000000000001</v>
      </c>
      <c r="G129" s="154">
        <v>15.7591</v>
      </c>
      <c r="H129" s="154">
        <v>16.248200000000008</v>
      </c>
      <c r="I129" s="154">
        <v>16.7014</v>
      </c>
      <c r="J129" s="154">
        <v>17.13679999999999</v>
      </c>
      <c r="K129" s="154">
        <v>17.584900000000005</v>
      </c>
      <c r="L129" s="154">
        <v>18.067699999999995</v>
      </c>
      <c r="M129" s="154">
        <v>18.588800000000056</v>
      </c>
      <c r="N129" s="154">
        <v>19.139699999999948</v>
      </c>
      <c r="O129" s="154">
        <v>19.716600000000057</v>
      </c>
      <c r="P129" s="154">
        <v>20.312700000000078</v>
      </c>
      <c r="Q129" s="154">
        <v>20.923099999999913</v>
      </c>
      <c r="R129" s="154">
        <v>21.54749999999996</v>
      </c>
      <c r="S129" s="154">
        <v>22.188399999999938</v>
      </c>
      <c r="T129" s="154">
        <v>22.84680000000003</v>
      </c>
      <c r="U129" s="154">
        <v>23.524099999999965</v>
      </c>
      <c r="V129" s="154">
        <v>24.221399999999992</v>
      </c>
      <c r="W129" s="154">
        <v>24.938999999999979</v>
      </c>
      <c r="X129" s="154">
        <v>25.676599999999937</v>
      </c>
      <c r="Y129" s="154">
        <v>26.434399999999933</v>
      </c>
      <c r="Z129" s="154">
        <v>27.212400000000013</v>
      </c>
      <c r="AA129" s="154">
        <v>28.010700000000025</v>
      </c>
      <c r="AB129" s="154">
        <v>28.829500000000024</v>
      </c>
      <c r="AC129" s="154">
        <v>29.668799999999965</v>
      </c>
      <c r="AD129" s="154">
        <v>30.528673000000008</v>
      </c>
      <c r="AE129" s="154">
        <v>31.408823000000059</v>
      </c>
      <c r="AF129" s="154">
        <v>32.309194999999953</v>
      </c>
    </row>
    <row r="130" spans="1:32" x14ac:dyDescent="0.25">
      <c r="A130" s="154" t="s">
        <v>212</v>
      </c>
      <c r="B130" s="154">
        <v>40.626199999999891</v>
      </c>
      <c r="C130" s="154">
        <v>41.190199999999926</v>
      </c>
      <c r="D130" s="154">
        <v>41.711500000000001</v>
      </c>
      <c r="E130" s="154">
        <v>42.209800000000087</v>
      </c>
      <c r="F130" s="154">
        <v>42.712199999999868</v>
      </c>
      <c r="G130" s="154">
        <v>43.237800000000007</v>
      </c>
      <c r="H130" s="154">
        <v>43.793299999999988</v>
      </c>
      <c r="I130" s="154">
        <v>44.37150000000004</v>
      </c>
      <c r="J130" s="154">
        <v>44.959900000000019</v>
      </c>
      <c r="K130" s="154">
        <v>45.539400000000036</v>
      </c>
      <c r="L130" s="154">
        <v>46.095499999999895</v>
      </c>
      <c r="M130" s="154">
        <v>46.627999999999979</v>
      </c>
      <c r="N130" s="154">
        <v>47.140200000000092</v>
      </c>
      <c r="O130" s="154">
        <v>47.62489999999999</v>
      </c>
      <c r="P130" s="154">
        <v>48.073699999999903</v>
      </c>
      <c r="Q130" s="154">
        <v>48.482599999999977</v>
      </c>
      <c r="R130" s="154">
        <v>48.846500000000042</v>
      </c>
      <c r="S130" s="154">
        <v>49.171599999999899</v>
      </c>
      <c r="T130" s="154">
        <v>49.479800000000068</v>
      </c>
      <c r="U130" s="154">
        <v>49.800700000000163</v>
      </c>
      <c r="V130" s="154">
        <v>50.155900000000003</v>
      </c>
      <c r="W130" s="154">
        <v>50.552999999999997</v>
      </c>
      <c r="X130" s="154">
        <v>50.986500000000099</v>
      </c>
      <c r="Y130" s="154">
        <v>51.4482</v>
      </c>
      <c r="Z130" s="154">
        <v>51.924199999999978</v>
      </c>
      <c r="AA130" s="154">
        <v>52.403700000000029</v>
      </c>
      <c r="AB130" s="154">
        <v>52.885199999999948</v>
      </c>
      <c r="AC130" s="154">
        <v>53.370600000000046</v>
      </c>
      <c r="AD130" s="154">
        <v>53.855735000000024</v>
      </c>
      <c r="AE130" s="154">
        <v>54.336138000000005</v>
      </c>
      <c r="AF130" s="154">
        <v>54.808275999999964</v>
      </c>
    </row>
    <row r="131" spans="1:32" x14ac:dyDescent="0.25">
      <c r="A131" s="154" t="s">
        <v>33</v>
      </c>
      <c r="B131" s="154">
        <v>1.4146900000000056</v>
      </c>
      <c r="C131" s="154">
        <v>1.46574</v>
      </c>
      <c r="D131" s="154">
        <v>1.5137199999999991</v>
      </c>
      <c r="E131" s="154">
        <v>1.5599800000000006</v>
      </c>
      <c r="F131" s="154">
        <v>1.606719999999993</v>
      </c>
      <c r="G131" s="154">
        <v>1.6553599999999968</v>
      </c>
      <c r="H131" s="154">
        <v>1.7064899999999976</v>
      </c>
      <c r="I131" s="154">
        <v>1.7589900000000029</v>
      </c>
      <c r="J131" s="154">
        <v>1.8105700000000067</v>
      </c>
      <c r="K131" s="154">
        <v>1.8580399999999913</v>
      </c>
      <c r="L131" s="154">
        <v>1.899259999999992</v>
      </c>
      <c r="M131" s="154">
        <v>1.9335999999999927</v>
      </c>
      <c r="N131" s="154">
        <v>1.962149999999995</v>
      </c>
      <c r="O131" s="154">
        <v>1.9865399999999982</v>
      </c>
      <c r="P131" s="154">
        <v>2.0092300000000041</v>
      </c>
      <c r="Q131" s="154">
        <v>2.0322000000000022</v>
      </c>
      <c r="R131" s="154">
        <v>2.0557299999999974</v>
      </c>
      <c r="S131" s="154">
        <v>2.0799200000000049</v>
      </c>
      <c r="T131" s="154">
        <v>2.1063799999999939</v>
      </c>
      <c r="U131" s="154">
        <v>2.1370399999999954</v>
      </c>
      <c r="V131" s="154">
        <v>2.173169999999998</v>
      </c>
      <c r="W131" s="154">
        <v>2.2156200000000035</v>
      </c>
      <c r="X131" s="154">
        <v>2.2639300000000038</v>
      </c>
      <c r="Y131" s="154">
        <v>2.316519999999997</v>
      </c>
      <c r="Z131" s="154">
        <v>2.3709899999999977</v>
      </c>
      <c r="AA131" s="154">
        <v>2.4255599999999937</v>
      </c>
      <c r="AB131" s="154">
        <v>2.4797099999999963</v>
      </c>
      <c r="AC131" s="154">
        <v>2.5337899999999953</v>
      </c>
      <c r="AD131" s="154">
        <v>2.5878009999999949</v>
      </c>
      <c r="AE131" s="154">
        <v>2.6419960000000073</v>
      </c>
      <c r="AF131" s="154">
        <v>2.6965370000000064</v>
      </c>
    </row>
    <row r="132" spans="1:32" x14ac:dyDescent="0.25">
      <c r="A132" s="154" t="s">
        <v>61</v>
      </c>
      <c r="B132" s="154">
        <v>18.749400000000023</v>
      </c>
      <c r="C132" s="154">
        <v>19.245100000000001</v>
      </c>
      <c r="D132" s="154">
        <v>19.773800000000008</v>
      </c>
      <c r="E132" s="154">
        <v>20.321200000000005</v>
      </c>
      <c r="F132" s="154">
        <v>20.867100000000001</v>
      </c>
      <c r="G132" s="154">
        <v>21.396399999999993</v>
      </c>
      <c r="H132" s="154">
        <v>21.903399999999994</v>
      </c>
      <c r="I132" s="154">
        <v>22.389799999999937</v>
      </c>
      <c r="J132" s="154">
        <v>22.856299999999973</v>
      </c>
      <c r="K132" s="154">
        <v>23.305999999999983</v>
      </c>
      <c r="L132" s="154">
        <v>23.740899999999936</v>
      </c>
      <c r="M132" s="154">
        <v>24.161799999999936</v>
      </c>
      <c r="N132" s="154">
        <v>24.566299999999917</v>
      </c>
      <c r="O132" s="154">
        <v>24.950599999999948</v>
      </c>
      <c r="P132" s="154">
        <v>25.309400000000061</v>
      </c>
      <c r="Q132" s="154">
        <v>25.640300000000096</v>
      </c>
      <c r="R132" s="154">
        <v>25.940600000000007</v>
      </c>
      <c r="S132" s="154">
        <v>26.21480000000011</v>
      </c>
      <c r="T132" s="154">
        <v>26.475899999999967</v>
      </c>
      <c r="U132" s="154">
        <v>26.741099999999939</v>
      </c>
      <c r="V132" s="154">
        <v>27.023099999999939</v>
      </c>
      <c r="W132" s="154">
        <v>27.327099999999998</v>
      </c>
      <c r="X132" s="154">
        <v>27.649899999999963</v>
      </c>
      <c r="Y132" s="154">
        <v>27.98529999999996</v>
      </c>
      <c r="Z132" s="154">
        <v>28.323199999999957</v>
      </c>
      <c r="AA132" s="154">
        <v>28.656300000000044</v>
      </c>
      <c r="AB132" s="154">
        <v>28.982799999999997</v>
      </c>
      <c r="AC132" s="154">
        <v>29.304999999999989</v>
      </c>
      <c r="AD132" s="154">
        <v>29.624035000000021</v>
      </c>
      <c r="AE132" s="154">
        <v>29.942018000000015</v>
      </c>
      <c r="AF132" s="154">
        <v>30.260244000000025</v>
      </c>
    </row>
    <row r="133" spans="1:32" x14ac:dyDescent="0.25">
      <c r="A133" s="154" t="s">
        <v>114</v>
      </c>
      <c r="B133" s="154">
        <v>14.96540000000001</v>
      </c>
      <c r="C133" s="154">
        <v>15.064499999999947</v>
      </c>
      <c r="D133" s="154">
        <v>15.165900000000018</v>
      </c>
      <c r="E133" s="154">
        <v>15.267999999999974</v>
      </c>
      <c r="F133" s="154">
        <v>15.369099999999992</v>
      </c>
      <c r="G133" s="154">
        <v>15.467899999999956</v>
      </c>
      <c r="H133" s="154">
        <v>15.563299999999941</v>
      </c>
      <c r="I133" s="154">
        <v>15.655499999999956</v>
      </c>
      <c r="J133" s="154">
        <v>15.74559999999995</v>
      </c>
      <c r="K133" s="154">
        <v>15.835500000000048</v>
      </c>
      <c r="L133" s="154">
        <v>15.926199999999977</v>
      </c>
      <c r="M133" s="154">
        <v>16.018100000000015</v>
      </c>
      <c r="N133" s="154">
        <v>16.110400000000006</v>
      </c>
      <c r="O133" s="154">
        <v>16.200999999999933</v>
      </c>
      <c r="P133" s="154">
        <v>16.287200000000094</v>
      </c>
      <c r="Q133" s="154">
        <v>16.367199999999968</v>
      </c>
      <c r="R133" s="154">
        <v>16.440200000000015</v>
      </c>
      <c r="S133" s="154">
        <v>16.507100000000005</v>
      </c>
      <c r="T133" s="154">
        <v>16.568700000000018</v>
      </c>
      <c r="U133" s="154">
        <v>16.626900000000042</v>
      </c>
      <c r="V133" s="154">
        <v>16.682900000000025</v>
      </c>
      <c r="W133" s="154">
        <v>16.737000000000013</v>
      </c>
      <c r="X133" s="154">
        <v>16.789100000000015</v>
      </c>
      <c r="Y133" s="154">
        <v>16.83970000000005</v>
      </c>
      <c r="Z133" s="154">
        <v>16.889400000000006</v>
      </c>
      <c r="AA133" s="154">
        <v>16.938500000000026</v>
      </c>
      <c r="AB133" s="154">
        <v>16.987300000000005</v>
      </c>
      <c r="AC133" s="154">
        <v>17.035899999999952</v>
      </c>
      <c r="AD133" s="154">
        <v>17.084459000000031</v>
      </c>
      <c r="AE133" s="154">
        <v>17.132908000000047</v>
      </c>
      <c r="AF133" s="154">
        <v>17.181247999999961</v>
      </c>
    </row>
    <row r="134" spans="1:32" x14ac:dyDescent="0.25">
      <c r="A134" s="154" t="s">
        <v>162</v>
      </c>
      <c r="B134" s="154">
        <v>0.16978699999999994</v>
      </c>
      <c r="C134" s="154">
        <v>0.17348799999999995</v>
      </c>
      <c r="D134" s="154">
        <v>0.17752499999999991</v>
      </c>
      <c r="E134" s="154">
        <v>0.1818250000000001</v>
      </c>
      <c r="F134" s="154">
        <v>0.18626400000000012</v>
      </c>
      <c r="G134" s="154">
        <v>0.19073199999999998</v>
      </c>
      <c r="H134" s="154">
        <v>0.19521600000000003</v>
      </c>
      <c r="I134" s="154">
        <v>0.19971499999999995</v>
      </c>
      <c r="J134" s="154">
        <v>0.20417999999999992</v>
      </c>
      <c r="K134" s="154">
        <v>0.20858200000000002</v>
      </c>
      <c r="L134" s="154">
        <v>0.21287099999999914</v>
      </c>
      <c r="M134" s="154">
        <v>0.21704000000000068</v>
      </c>
      <c r="N134" s="154">
        <v>0.22108800000000015</v>
      </c>
      <c r="O134" s="154">
        <v>0.22502600000000028</v>
      </c>
      <c r="P134" s="154">
        <v>0.22888300000000059</v>
      </c>
      <c r="Q134" s="154">
        <v>0.23268600000000042</v>
      </c>
      <c r="R134" s="154">
        <v>0.23643500000000045</v>
      </c>
      <c r="S134" s="154">
        <v>0.24012899999999948</v>
      </c>
      <c r="T134" s="154">
        <v>0.24378599999999959</v>
      </c>
      <c r="U134" s="154">
        <v>0.24741299999999913</v>
      </c>
      <c r="V134" s="154">
        <v>0.25103700000000001</v>
      </c>
      <c r="W134" s="154">
        <v>0.25465700000000024</v>
      </c>
      <c r="X134" s="154">
        <v>0.25827500000000037</v>
      </c>
      <c r="Y134" s="154">
        <v>0.26188899999999971</v>
      </c>
      <c r="Z134" s="154">
        <v>0.26549700000000065</v>
      </c>
      <c r="AA134" s="154">
        <v>0.26909099999999941</v>
      </c>
      <c r="AB134" s="154">
        <v>0.27267699999999967</v>
      </c>
      <c r="AC134" s="154">
        <v>0.27625500000000058</v>
      </c>
      <c r="AD134" s="154">
        <v>0.27982100000000065</v>
      </c>
      <c r="AE134" s="154">
        <v>0.28337599999999968</v>
      </c>
      <c r="AF134" s="154">
        <v>0.2869130000000002</v>
      </c>
    </row>
    <row r="135" spans="1:32" x14ac:dyDescent="0.25">
      <c r="A135" s="154" t="s">
        <v>160</v>
      </c>
      <c r="B135" s="154">
        <v>3.3981700000000012</v>
      </c>
      <c r="C135" s="154">
        <v>3.4461700000000013</v>
      </c>
      <c r="D135" s="154">
        <v>3.5031799999999995</v>
      </c>
      <c r="E135" s="154">
        <v>3.5644599999999995</v>
      </c>
      <c r="F135" s="154">
        <v>3.6232800000000025</v>
      </c>
      <c r="G135" s="154">
        <v>3.6749399999999954</v>
      </c>
      <c r="H135" s="154">
        <v>3.7173500000000015</v>
      </c>
      <c r="I135" s="154">
        <v>3.7523599999999999</v>
      </c>
      <c r="J135" s="154">
        <v>3.7839699999999996</v>
      </c>
      <c r="K135" s="154">
        <v>3.81813</v>
      </c>
      <c r="L135" s="154">
        <v>3.859</v>
      </c>
      <c r="M135" s="154">
        <v>3.9079299999999986</v>
      </c>
      <c r="N135" s="154">
        <v>3.9632099999999983</v>
      </c>
      <c r="O135" s="154">
        <v>4.0220699999999994</v>
      </c>
      <c r="P135" s="154">
        <v>4.0804400000000003</v>
      </c>
      <c r="Q135" s="154">
        <v>4.1353499999999972</v>
      </c>
      <c r="R135" s="154">
        <v>4.1859200000000039</v>
      </c>
      <c r="S135" s="154">
        <v>4.233150000000002</v>
      </c>
      <c r="T135" s="154">
        <v>4.2783200000000008</v>
      </c>
      <c r="U135" s="154">
        <v>4.3234800000000009</v>
      </c>
      <c r="V135" s="154">
        <v>4.3700600000000005</v>
      </c>
      <c r="W135" s="154">
        <v>4.4183600000000016</v>
      </c>
      <c r="X135" s="154">
        <v>4.46774</v>
      </c>
      <c r="Y135" s="154">
        <v>4.5175300000000034</v>
      </c>
      <c r="Z135" s="154">
        <v>4.5667000000000009</v>
      </c>
      <c r="AA135" s="154">
        <v>4.6145299999999994</v>
      </c>
      <c r="AB135" s="154">
        <v>4.6608299999999989</v>
      </c>
      <c r="AC135" s="154">
        <v>4.7058200000000001</v>
      </c>
      <c r="AD135" s="154">
        <v>4.7495980000000007</v>
      </c>
      <c r="AE135" s="154">
        <v>4.7924090000000001</v>
      </c>
      <c r="AF135" s="154">
        <v>4.8344200000000006</v>
      </c>
    </row>
    <row r="136" spans="1:32" x14ac:dyDescent="0.25">
      <c r="A136" s="154" t="s">
        <v>142</v>
      </c>
      <c r="B136" s="154">
        <v>4.1445600000000047</v>
      </c>
      <c r="C136" s="154">
        <v>4.2367999999999961</v>
      </c>
      <c r="D136" s="154">
        <v>4.3312800000000031</v>
      </c>
      <c r="E136" s="154">
        <v>4.4265800000000048</v>
      </c>
      <c r="F136" s="154">
        <v>4.5207300000000004</v>
      </c>
      <c r="G136" s="154">
        <v>4.6122299999999985</v>
      </c>
      <c r="H136" s="154">
        <v>4.7007800000000017</v>
      </c>
      <c r="I136" s="154">
        <v>4.7866400000000038</v>
      </c>
      <c r="J136" s="154">
        <v>4.869629999999999</v>
      </c>
      <c r="K136" s="154">
        <v>4.9496600000000006</v>
      </c>
      <c r="L136" s="154">
        <v>5.0268000000000015</v>
      </c>
      <c r="M136" s="154">
        <v>5.1007499999999997</v>
      </c>
      <c r="N136" s="154">
        <v>5.1717299999999966</v>
      </c>
      <c r="O136" s="154">
        <v>5.2408799999999989</v>
      </c>
      <c r="P136" s="154">
        <v>5.3096999999999976</v>
      </c>
      <c r="Q136" s="154">
        <v>5.3793299999999951</v>
      </c>
      <c r="R136" s="154">
        <v>5.4502100000000029</v>
      </c>
      <c r="S136" s="154">
        <v>5.5221099999999996</v>
      </c>
      <c r="T136" s="154">
        <v>5.5945100000000014</v>
      </c>
      <c r="U136" s="154">
        <v>5.6665799999999988</v>
      </c>
      <c r="V136" s="154">
        <v>5.7377199999999959</v>
      </c>
      <c r="W136" s="154">
        <v>5.8078200000000004</v>
      </c>
      <c r="X136" s="154">
        <v>5.8771100000000036</v>
      </c>
      <c r="Y136" s="154">
        <v>5.945750000000003</v>
      </c>
      <c r="Z136" s="154">
        <v>6.014000000000002</v>
      </c>
      <c r="AA136" s="154">
        <v>6.0820299999999987</v>
      </c>
      <c r="AB136" s="154">
        <v>6.1499300000000003</v>
      </c>
      <c r="AC136" s="154">
        <v>6.2175800000000017</v>
      </c>
      <c r="AD136" s="154">
        <v>6.2847569999999999</v>
      </c>
      <c r="AE136" s="154">
        <v>6.3511569999999962</v>
      </c>
      <c r="AF136" s="154">
        <v>6.4165679999999972</v>
      </c>
    </row>
    <row r="137" spans="1:32" x14ac:dyDescent="0.25">
      <c r="A137" s="154" t="s">
        <v>43</v>
      </c>
      <c r="B137" s="154">
        <v>8.0128599999999821</v>
      </c>
      <c r="C137" s="154">
        <v>8.2729800000000093</v>
      </c>
      <c r="D137" s="154">
        <v>8.5494199999999889</v>
      </c>
      <c r="E137" s="154">
        <v>8.8424199999999757</v>
      </c>
      <c r="F137" s="154">
        <v>9.1517600000000101</v>
      </c>
      <c r="G137" s="154">
        <v>9.4773299999999772</v>
      </c>
      <c r="H137" s="154">
        <v>9.8199599999999752</v>
      </c>
      <c r="I137" s="154">
        <v>10.180099999999964</v>
      </c>
      <c r="J137" s="154">
        <v>10.556500000000028</v>
      </c>
      <c r="K137" s="154">
        <v>10.94779999999998</v>
      </c>
      <c r="L137" s="154">
        <v>11.352999999999998</v>
      </c>
      <c r="M137" s="154">
        <v>11.772000000000006</v>
      </c>
      <c r="N137" s="154">
        <v>12.205999999999992</v>
      </c>
      <c r="O137" s="154">
        <v>12.6569</v>
      </c>
      <c r="P137" s="154">
        <v>13.127000000000006</v>
      </c>
      <c r="Q137" s="154">
        <v>13.618400000000007</v>
      </c>
      <c r="R137" s="154">
        <v>14.132100000000005</v>
      </c>
      <c r="S137" s="154">
        <v>14.668299999999995</v>
      </c>
      <c r="T137" s="154">
        <v>15.228499999999999</v>
      </c>
      <c r="U137" s="154">
        <v>15.813900000000007</v>
      </c>
      <c r="V137" s="154">
        <v>16.425600000000003</v>
      </c>
      <c r="W137" s="154">
        <v>17.064599999999999</v>
      </c>
      <c r="X137" s="154">
        <v>17.731599999999979</v>
      </c>
      <c r="Y137" s="154">
        <v>18.426399999999973</v>
      </c>
      <c r="Z137" s="154">
        <v>19.148200000000049</v>
      </c>
      <c r="AA137" s="154">
        <v>19.896999999999945</v>
      </c>
      <c r="AB137" s="154">
        <v>20.673000000000016</v>
      </c>
      <c r="AC137" s="154">
        <v>21.477299999999993</v>
      </c>
      <c r="AD137" s="154">
        <v>22.311374999999938</v>
      </c>
      <c r="AE137" s="154">
        <v>23.176690999999948</v>
      </c>
      <c r="AF137" s="154">
        <v>24.074693000000014</v>
      </c>
    </row>
    <row r="138" spans="1:32" x14ac:dyDescent="0.25">
      <c r="A138" s="154" t="s">
        <v>44</v>
      </c>
      <c r="B138" s="154">
        <v>95.269999999999953</v>
      </c>
      <c r="C138" s="154">
        <v>97.726299999999952</v>
      </c>
      <c r="D138" s="154">
        <v>100.22199999999992</v>
      </c>
      <c r="E138" s="154">
        <v>102.76200000000006</v>
      </c>
      <c r="F138" s="154">
        <v>105.35600000000004</v>
      </c>
      <c r="G138" s="154">
        <v>108.01100000000001</v>
      </c>
      <c r="H138" s="154">
        <v>110.73300000000005</v>
      </c>
      <c r="I138" s="154">
        <v>113.52300000000002</v>
      </c>
      <c r="J138" s="154">
        <v>116.38599999999992</v>
      </c>
      <c r="K138" s="154">
        <v>119.32699999999993</v>
      </c>
      <c r="L138" s="154">
        <v>122.352</v>
      </c>
      <c r="M138" s="154">
        <v>125.46299999999994</v>
      </c>
      <c r="N138" s="154">
        <v>128.66699999999994</v>
      </c>
      <c r="O138" s="154">
        <v>131.97299999999998</v>
      </c>
      <c r="P138" s="154">
        <v>135.39399999999998</v>
      </c>
      <c r="Q138" s="154">
        <v>138.93900000000002</v>
      </c>
      <c r="R138" s="154">
        <v>142.61400000000003</v>
      </c>
      <c r="S138" s="154">
        <v>146.41700000000003</v>
      </c>
      <c r="T138" s="154">
        <v>150.34700000000012</v>
      </c>
      <c r="U138" s="154">
        <v>154.40199999999996</v>
      </c>
      <c r="V138" s="154">
        <v>158.57799999999992</v>
      </c>
      <c r="W138" s="154">
        <v>162.87699999999995</v>
      </c>
      <c r="X138" s="154">
        <v>167.29699999999991</v>
      </c>
      <c r="Y138" s="154">
        <v>171.82900000000004</v>
      </c>
      <c r="Z138" s="154">
        <v>176.46100000000007</v>
      </c>
      <c r="AA138" s="154">
        <v>181.18200000000002</v>
      </c>
      <c r="AB138" s="154">
        <v>185.98999999999992</v>
      </c>
      <c r="AC138" s="154">
        <v>190.88600000000002</v>
      </c>
      <c r="AD138" s="154">
        <v>195.87523700000017</v>
      </c>
      <c r="AE138" s="154">
        <v>200.96241700000002</v>
      </c>
      <c r="AF138" s="154">
        <v>206.15270099999995</v>
      </c>
    </row>
    <row r="139" spans="1:32" x14ac:dyDescent="0.25">
      <c r="A139" s="154" t="s">
        <v>213</v>
      </c>
      <c r="B139" s="154">
        <v>20.293100000000006</v>
      </c>
      <c r="C139" s="154">
        <v>20.609200000000001</v>
      </c>
      <c r="D139" s="154">
        <v>20.937399999999986</v>
      </c>
      <c r="E139" s="154">
        <v>21.265799999999995</v>
      </c>
      <c r="F139" s="154">
        <v>21.577999999999971</v>
      </c>
      <c r="G139" s="154">
        <v>21.862300000000001</v>
      </c>
      <c r="H139" s="154">
        <v>22.113500000000009</v>
      </c>
      <c r="I139" s="154">
        <v>22.335599999999975</v>
      </c>
      <c r="J139" s="154">
        <v>22.537300000000013</v>
      </c>
      <c r="K139" s="154">
        <v>22.731999999999967</v>
      </c>
      <c r="L139" s="154">
        <v>22.929099999999995</v>
      </c>
      <c r="M139" s="154">
        <v>23.131799999999973</v>
      </c>
      <c r="N139" s="154">
        <v>23.336700000000018</v>
      </c>
      <c r="O139" s="154">
        <v>23.538500000000017</v>
      </c>
      <c r="P139" s="154">
        <v>23.729499999999994</v>
      </c>
      <c r="Q139" s="154">
        <v>23.904199999999989</v>
      </c>
      <c r="R139" s="154">
        <v>24.061099999999964</v>
      </c>
      <c r="S139" s="154">
        <v>24.203299999999953</v>
      </c>
      <c r="T139" s="154">
        <v>24.335099999999965</v>
      </c>
      <c r="U139" s="154">
        <v>24.463000000000026</v>
      </c>
      <c r="V139" s="154">
        <v>24.591599999999978</v>
      </c>
      <c r="W139" s="154">
        <v>24.722300000000072</v>
      </c>
      <c r="X139" s="154">
        <v>24.854000000000081</v>
      </c>
      <c r="Y139" s="154">
        <v>24.985999999999919</v>
      </c>
      <c r="Z139" s="154">
        <v>25.116399999999956</v>
      </c>
      <c r="AA139" s="154">
        <v>25.243899999999922</v>
      </c>
      <c r="AB139" s="154">
        <v>25.368600000000061</v>
      </c>
      <c r="AC139" s="154">
        <v>25.49100000000001</v>
      </c>
      <c r="AD139" s="154">
        <v>25.61067199999998</v>
      </c>
      <c r="AE139" s="154">
        <v>25.727408000000072</v>
      </c>
      <c r="AF139" s="154">
        <v>25.840863000000091</v>
      </c>
    </row>
    <row r="140" spans="1:32" x14ac:dyDescent="0.25">
      <c r="A140" s="154" t="s">
        <v>202</v>
      </c>
      <c r="B140" s="154">
        <v>1.9962299999999991</v>
      </c>
      <c r="C140" s="154">
        <v>1.9932999999999998</v>
      </c>
      <c r="D140" s="154">
        <v>1.9886599999999992</v>
      </c>
      <c r="E140" s="154">
        <v>1.9840300000000028</v>
      </c>
      <c r="F140" s="154">
        <v>1.9817000000000018</v>
      </c>
      <c r="G140" s="154">
        <v>1.9832500000000013</v>
      </c>
      <c r="H140" s="154">
        <v>1.9894399999999994</v>
      </c>
      <c r="I140" s="154">
        <v>1.9995999999999985</v>
      </c>
      <c r="J140" s="154">
        <v>2.0120599999999995</v>
      </c>
      <c r="K140" s="154">
        <v>2.024389999999999</v>
      </c>
      <c r="L140" s="154">
        <v>2.0348200000000003</v>
      </c>
      <c r="M140" s="154">
        <v>2.0428399999999991</v>
      </c>
      <c r="N140" s="154">
        <v>2.0489299999999977</v>
      </c>
      <c r="O140" s="154">
        <v>2.0534299999999983</v>
      </c>
      <c r="P140" s="154">
        <v>2.0570499999999972</v>
      </c>
      <c r="Q140" s="154">
        <v>2.0602699999999978</v>
      </c>
      <c r="R140" s="154">
        <v>2.0631399999999989</v>
      </c>
      <c r="S140" s="154">
        <v>2.0654599999999999</v>
      </c>
      <c r="T140" s="154">
        <v>2.0673799999999978</v>
      </c>
      <c r="U140" s="154">
        <v>2.0690899999999992</v>
      </c>
      <c r="V140" s="154">
        <v>2.0707400000000007</v>
      </c>
      <c r="W140" s="154">
        <v>2.072379999999991</v>
      </c>
      <c r="X140" s="154">
        <v>2.0740400000000014</v>
      </c>
      <c r="Y140" s="154">
        <v>2.0757399999999966</v>
      </c>
      <c r="Z140" s="154">
        <v>2.0774899999999987</v>
      </c>
      <c r="AA140" s="154">
        <v>2.07931</v>
      </c>
      <c r="AB140" s="154">
        <v>2.0812100000000018</v>
      </c>
      <c r="AC140" s="154">
        <v>2.0831599999999977</v>
      </c>
      <c r="AD140" s="154">
        <v>2.0850510000000004</v>
      </c>
      <c r="AE140" s="154">
        <v>2.086719999999997</v>
      </c>
      <c r="AF140" s="154">
        <v>2.0880350000000005</v>
      </c>
    </row>
    <row r="141" spans="1:32" x14ac:dyDescent="0.25">
      <c r="A141" s="154" t="s">
        <v>99</v>
      </c>
      <c r="B141" s="154">
        <v>4.2472800000000017</v>
      </c>
      <c r="C141" s="154">
        <v>4.2694700000000001</v>
      </c>
      <c r="D141" s="154">
        <v>4.2926799999999998</v>
      </c>
      <c r="E141" s="154">
        <v>4.3167899999999975</v>
      </c>
      <c r="F141" s="154">
        <v>4.3416099999999993</v>
      </c>
      <c r="G141" s="154">
        <v>4.3669899999999986</v>
      </c>
      <c r="H141" s="154">
        <v>4.3932100000000025</v>
      </c>
      <c r="I141" s="154">
        <v>4.4202600000000194</v>
      </c>
      <c r="J141" s="154">
        <v>4.4474900000000179</v>
      </c>
      <c r="K141" s="154">
        <v>4.4740000000000091</v>
      </c>
      <c r="L141" s="154">
        <v>4.4993700000000034</v>
      </c>
      <c r="M141" s="154">
        <v>4.5231500000000047</v>
      </c>
      <c r="N141" s="154">
        <v>4.5460199999999986</v>
      </c>
      <c r="O141" s="154">
        <v>4.5701099999999961</v>
      </c>
      <c r="P141" s="154">
        <v>4.598209999999999</v>
      </c>
      <c r="Q141" s="154">
        <v>4.6323600000000038</v>
      </c>
      <c r="R141" s="154">
        <v>4.6730700000000018</v>
      </c>
      <c r="S141" s="154">
        <v>4.7196499999999979</v>
      </c>
      <c r="T141" s="154">
        <v>4.7714099999999977</v>
      </c>
      <c r="U141" s="154">
        <v>4.8271799999999994</v>
      </c>
      <c r="V141" s="154">
        <v>4.8858799999999976</v>
      </c>
      <c r="W141" s="154">
        <v>4.9475999999999969</v>
      </c>
      <c r="X141" s="154">
        <v>5.0120099999999983</v>
      </c>
      <c r="Y141" s="154">
        <v>5.0770999999999979</v>
      </c>
      <c r="Z141" s="154">
        <v>5.1403099999999995</v>
      </c>
      <c r="AA141" s="154">
        <v>5.1998399999999965</v>
      </c>
      <c r="AB141" s="154">
        <v>5.2546899999999956</v>
      </c>
      <c r="AC141" s="154">
        <v>5.305380000000004</v>
      </c>
      <c r="AD141" s="154">
        <v>5.3533630000000025</v>
      </c>
      <c r="AE141" s="154">
        <v>5.4009159999999978</v>
      </c>
      <c r="AF141" s="154">
        <v>5.449692999999999</v>
      </c>
    </row>
    <row r="142" spans="1:32" x14ac:dyDescent="0.25">
      <c r="A142" s="154" t="s">
        <v>79</v>
      </c>
      <c r="B142" s="154">
        <v>1.8121599999999995</v>
      </c>
      <c r="C142" s="154">
        <v>1.8937699999999997</v>
      </c>
      <c r="D142" s="154">
        <v>1.9832799999999995</v>
      </c>
      <c r="E142" s="154">
        <v>2.0721100000000017</v>
      </c>
      <c r="F142" s="154">
        <v>2.1484299999999998</v>
      </c>
      <c r="G142" s="154">
        <v>2.2042800000000002</v>
      </c>
      <c r="H142" s="154">
        <v>2.236670000000001</v>
      </c>
      <c r="I142" s="154">
        <v>2.2497699999999994</v>
      </c>
      <c r="J142" s="154">
        <v>2.2518800000000017</v>
      </c>
      <c r="K142" s="154">
        <v>2.2549199999999994</v>
      </c>
      <c r="L142" s="154">
        <v>2.2679899999999944</v>
      </c>
      <c r="M142" s="154">
        <v>2.2947899999999999</v>
      </c>
      <c r="N142" s="154">
        <v>2.3342799999999948</v>
      </c>
      <c r="O142" s="154">
        <v>2.3852599999999926</v>
      </c>
      <c r="P142" s="154">
        <v>2.4447500000000013</v>
      </c>
      <c r="Q142" s="154">
        <v>2.5112699999999992</v>
      </c>
      <c r="R142" s="154">
        <v>2.5829899999999957</v>
      </c>
      <c r="S142" s="154">
        <v>2.6627600000000062</v>
      </c>
      <c r="T142" s="154">
        <v>2.7590099999999924</v>
      </c>
      <c r="U142" s="154">
        <v>2.8829399999999965</v>
      </c>
      <c r="V142" s="154">
        <v>3.0414599999999949</v>
      </c>
      <c r="W142" s="154">
        <v>3.2372700000000045</v>
      </c>
      <c r="X142" s="154">
        <v>3.4646400000000082</v>
      </c>
      <c r="Y142" s="154">
        <v>3.7114799999999981</v>
      </c>
      <c r="Z142" s="154">
        <v>3.9609299999999998</v>
      </c>
      <c r="AA142" s="154">
        <v>4.1998100000000083</v>
      </c>
      <c r="AB142" s="154">
        <v>4.4247599999999885</v>
      </c>
      <c r="AC142" s="154">
        <v>4.6362600000000098</v>
      </c>
      <c r="AD142" s="154">
        <v>4.8299460000000005</v>
      </c>
      <c r="AE142" s="154">
        <v>5.0018749999999974</v>
      </c>
      <c r="AF142" s="154">
        <v>5.1497000000000037</v>
      </c>
    </row>
    <row r="143" spans="1:32" x14ac:dyDescent="0.25">
      <c r="A143" s="154" t="s">
        <v>62</v>
      </c>
      <c r="B143" s="154">
        <v>107.67899999999997</v>
      </c>
      <c r="C143" s="154">
        <v>110.73000000000006</v>
      </c>
      <c r="D143" s="154">
        <v>113.74699999999996</v>
      </c>
      <c r="E143" s="154">
        <v>116.75000000000001</v>
      </c>
      <c r="F143" s="154">
        <v>119.76999999999998</v>
      </c>
      <c r="G143" s="154">
        <v>122.82899999999999</v>
      </c>
      <c r="H143" s="154">
        <v>125.93799999999995</v>
      </c>
      <c r="I143" s="154">
        <v>129.08700000000005</v>
      </c>
      <c r="J143" s="154">
        <v>132.25299999999996</v>
      </c>
      <c r="K143" s="154">
        <v>135.40599999999998</v>
      </c>
      <c r="L143" s="154">
        <v>138.52299999999994</v>
      </c>
      <c r="M143" s="154">
        <v>141.60099999999997</v>
      </c>
      <c r="N143" s="154">
        <v>144.65399999999991</v>
      </c>
      <c r="O143" s="154">
        <v>147.70300000000012</v>
      </c>
      <c r="P143" s="154">
        <v>150.77999999999997</v>
      </c>
      <c r="Q143" s="154">
        <v>153.91000000000003</v>
      </c>
      <c r="R143" s="154">
        <v>157.09399999999997</v>
      </c>
      <c r="S143" s="154">
        <v>160.33300000000006</v>
      </c>
      <c r="T143" s="154">
        <v>163.6450000000001</v>
      </c>
      <c r="U143" s="154">
        <v>167.0499999999999</v>
      </c>
      <c r="V143" s="154">
        <v>170.55999999999997</v>
      </c>
      <c r="W143" s="154">
        <v>174.18399999999983</v>
      </c>
      <c r="X143" s="154">
        <v>177.91200000000009</v>
      </c>
      <c r="Y143" s="154">
        <v>181.71300000000011</v>
      </c>
      <c r="Z143" s="154">
        <v>185.54599999999988</v>
      </c>
      <c r="AA143" s="154">
        <v>189.38100000000003</v>
      </c>
      <c r="AB143" s="154">
        <v>193.203</v>
      </c>
      <c r="AC143" s="154">
        <v>197.01599999999951</v>
      </c>
      <c r="AD143" s="154">
        <v>200.81381799999926</v>
      </c>
      <c r="AE143" s="154">
        <v>204.59644200000051</v>
      </c>
      <c r="AF143" s="154">
        <v>208.36233400000086</v>
      </c>
    </row>
    <row r="144" spans="1:32" x14ac:dyDescent="0.25">
      <c r="A144" s="154" t="s">
        <v>167</v>
      </c>
      <c r="B144" s="154">
        <v>1.5087999999999989E-2</v>
      </c>
      <c r="C144" s="154">
        <v>1.5474000000000042E-2</v>
      </c>
      <c r="D144" s="154">
        <v>1.5893999999999998E-2</v>
      </c>
      <c r="E144" s="154">
        <v>1.6341999999999985E-2</v>
      </c>
      <c r="F144" s="154">
        <v>1.680600000000004E-2</v>
      </c>
      <c r="G144" s="154">
        <v>1.7252999999999952E-2</v>
      </c>
      <c r="H144" s="154">
        <v>1.7691000000000026E-2</v>
      </c>
      <c r="I144" s="154">
        <v>1.8123000000000035E-2</v>
      </c>
      <c r="J144" s="154">
        <v>1.8524000000000037E-2</v>
      </c>
      <c r="K144" s="154">
        <v>1.8879000000000028E-2</v>
      </c>
      <c r="L144" s="154">
        <v>1.9175000000000011E-2</v>
      </c>
      <c r="M144" s="154">
        <v>1.9403999999999935E-2</v>
      </c>
      <c r="N144" s="154">
        <v>1.9574000000000015E-2</v>
      </c>
      <c r="O144" s="154">
        <v>1.9699999999999985E-2</v>
      </c>
      <c r="P144" s="154">
        <v>1.9804000000000023E-2</v>
      </c>
      <c r="Q144" s="154">
        <v>1.9905999999999993E-2</v>
      </c>
      <c r="R144" s="154">
        <v>2.0012000000000009E-2</v>
      </c>
      <c r="S144" s="154">
        <v>2.0116000000000009E-2</v>
      </c>
      <c r="T144" s="154">
        <v>2.0227999999999993E-2</v>
      </c>
      <c r="U144" s="154">
        <v>2.0342000000000027E-2</v>
      </c>
      <c r="V144" s="154">
        <v>2.0470000000000002E-2</v>
      </c>
      <c r="W144" s="154">
        <v>2.0598999999999954E-2</v>
      </c>
      <c r="X144" s="154">
        <v>2.0758000000000013E-2</v>
      </c>
      <c r="Y144" s="154">
        <v>2.0920000000000015E-2</v>
      </c>
      <c r="Z144" s="154">
        <v>2.1094000000000002E-2</v>
      </c>
      <c r="AA144" s="154">
        <v>2.1287999999999994E-2</v>
      </c>
      <c r="AB144" s="154">
        <v>2.1503000000000005E-2</v>
      </c>
      <c r="AC144" s="154">
        <v>2.1728999999999991E-2</v>
      </c>
      <c r="AD144" s="154">
        <v>2.1963999999999994E-2</v>
      </c>
      <c r="AE144" s="154">
        <v>2.2205999999999993E-2</v>
      </c>
      <c r="AF144" s="154">
        <v>2.2441999999999986E-2</v>
      </c>
    </row>
    <row r="145" spans="1:32" x14ac:dyDescent="0.25">
      <c r="A145" s="154" t="s">
        <v>143</v>
      </c>
      <c r="B145" s="154">
        <v>2.4710099999999966</v>
      </c>
      <c r="C145" s="154">
        <v>2.5231799999999933</v>
      </c>
      <c r="D145" s="154">
        <v>2.5760200000000055</v>
      </c>
      <c r="E145" s="154">
        <v>2.6296399999999966</v>
      </c>
      <c r="F145" s="154">
        <v>2.6841800000000053</v>
      </c>
      <c r="G145" s="154">
        <v>2.7397300000000007</v>
      </c>
      <c r="H145" s="154">
        <v>2.7963400000000074</v>
      </c>
      <c r="I145" s="154">
        <v>2.8539400000000028</v>
      </c>
      <c r="J145" s="154">
        <v>2.9123299999999923</v>
      </c>
      <c r="K145" s="154">
        <v>2.971200000000001</v>
      </c>
      <c r="L145" s="154">
        <v>3.0303499999999994</v>
      </c>
      <c r="M145" s="154">
        <v>3.0896799999999947</v>
      </c>
      <c r="N145" s="154">
        <v>3.1492600000000048</v>
      </c>
      <c r="O145" s="154">
        <v>3.2091700000000083</v>
      </c>
      <c r="P145" s="154">
        <v>3.2695400000000032</v>
      </c>
      <c r="Q145" s="154">
        <v>3.3304700000000018</v>
      </c>
      <c r="R145" s="154">
        <v>3.391909999999994</v>
      </c>
      <c r="S145" s="154">
        <v>3.4538099999999994</v>
      </c>
      <c r="T145" s="154">
        <v>3.5162699999999991</v>
      </c>
      <c r="U145" s="154">
        <v>3.5793899999999947</v>
      </c>
      <c r="V145" s="154">
        <v>3.6432199999999968</v>
      </c>
      <c r="W145" s="154">
        <v>3.7077799999999987</v>
      </c>
      <c r="X145" s="154">
        <v>3.7729399999999966</v>
      </c>
      <c r="Y145" s="154">
        <v>3.8384600000000058</v>
      </c>
      <c r="Z145" s="154">
        <v>3.9039900000000003</v>
      </c>
      <c r="AA145" s="154">
        <v>3.9692500000000037</v>
      </c>
      <c r="AB145" s="154">
        <v>4.0341199999999997</v>
      </c>
      <c r="AC145" s="154">
        <v>4.0985899999999962</v>
      </c>
      <c r="AD145" s="154">
        <v>4.1626180000000055</v>
      </c>
      <c r="AE145" s="154">
        <v>4.2261969999999929</v>
      </c>
      <c r="AF145" s="154">
        <v>4.2893300000000059</v>
      </c>
    </row>
    <row r="146" spans="1:32" x14ac:dyDescent="0.25">
      <c r="A146" s="154" t="s">
        <v>163</v>
      </c>
      <c r="B146" s="154">
        <v>4.3130600000000037</v>
      </c>
      <c r="C146" s="154">
        <v>4.4230099999999988</v>
      </c>
      <c r="D146" s="154">
        <v>4.5355199999999956</v>
      </c>
      <c r="E146" s="154">
        <v>4.6511700000000022</v>
      </c>
      <c r="F146" s="154">
        <v>4.7706099999999996</v>
      </c>
      <c r="G146" s="154">
        <v>4.8942799999999966</v>
      </c>
      <c r="H146" s="154">
        <v>5.0224399999999996</v>
      </c>
      <c r="I146" s="154">
        <v>5.1549099999999948</v>
      </c>
      <c r="J146" s="154">
        <v>5.2911799999999998</v>
      </c>
      <c r="K146" s="154">
        <v>5.4304799999999984</v>
      </c>
      <c r="L146" s="154">
        <v>5.5722199999999988</v>
      </c>
      <c r="M146" s="154">
        <v>5.7161500000000034</v>
      </c>
      <c r="N146" s="154">
        <v>5.8623200000000057</v>
      </c>
      <c r="O146" s="154">
        <v>6.0107199999999956</v>
      </c>
      <c r="P146" s="154">
        <v>6.1615200000000012</v>
      </c>
      <c r="Q146" s="154">
        <v>6.3147100000000016</v>
      </c>
      <c r="R146" s="154">
        <v>6.4702700000000002</v>
      </c>
      <c r="S146" s="154">
        <v>6.6279199999999996</v>
      </c>
      <c r="T146" s="154">
        <v>6.7871899999999972</v>
      </c>
      <c r="U146" s="154">
        <v>6.9474499999999964</v>
      </c>
      <c r="V146" s="154">
        <v>7.1082399999999977</v>
      </c>
      <c r="W146" s="154">
        <v>7.2693499999999922</v>
      </c>
      <c r="X146" s="154">
        <v>7.4308399999999963</v>
      </c>
      <c r="Y146" s="154">
        <v>7.5928599999999991</v>
      </c>
      <c r="Z146" s="154">
        <v>7.7557800000000023</v>
      </c>
      <c r="AA146" s="154">
        <v>7.919819999999997</v>
      </c>
      <c r="AB146" s="154">
        <v>8.0849899999999941</v>
      </c>
      <c r="AC146" s="154">
        <v>8.2511599999999916</v>
      </c>
      <c r="AD146" s="154">
        <v>8.4183459999999979</v>
      </c>
      <c r="AE146" s="154">
        <v>8.586525</v>
      </c>
      <c r="AF146" s="154">
        <v>8.755675000000009</v>
      </c>
    </row>
    <row r="147" spans="1:32" x14ac:dyDescent="0.25">
      <c r="A147" s="154" t="s">
        <v>151</v>
      </c>
      <c r="B147" s="154">
        <v>4.2137399999999969</v>
      </c>
      <c r="C147" s="154">
        <v>4.3234099999999982</v>
      </c>
      <c r="D147" s="154">
        <v>4.4327400000000017</v>
      </c>
      <c r="E147" s="154">
        <v>4.5418999999999983</v>
      </c>
      <c r="F147" s="154">
        <v>4.65123</v>
      </c>
      <c r="G147" s="154">
        <v>4.7608500000000031</v>
      </c>
      <c r="H147" s="154">
        <v>4.8706900000000015</v>
      </c>
      <c r="I147" s="154">
        <v>4.9803400000000027</v>
      </c>
      <c r="J147" s="154">
        <v>5.0893099999999967</v>
      </c>
      <c r="K147" s="154">
        <v>5.196939999999997</v>
      </c>
      <c r="L147" s="154">
        <v>5.3026999999999989</v>
      </c>
      <c r="M147" s="154">
        <v>5.4066200000000029</v>
      </c>
      <c r="N147" s="154">
        <v>5.5086099999999982</v>
      </c>
      <c r="O147" s="154">
        <v>5.6079499999999998</v>
      </c>
      <c r="P147" s="154">
        <v>5.7037400000000043</v>
      </c>
      <c r="Q147" s="154">
        <v>5.7954899999999983</v>
      </c>
      <c r="R147" s="154">
        <v>5.8828000000000005</v>
      </c>
      <c r="S147" s="154">
        <v>5.966160000000003</v>
      </c>
      <c r="T147" s="154">
        <v>6.0471199999999987</v>
      </c>
      <c r="U147" s="154">
        <v>6.1278400000000026</v>
      </c>
      <c r="V147" s="154">
        <v>6.2098799999999947</v>
      </c>
      <c r="W147" s="154">
        <v>6.2937800000000017</v>
      </c>
      <c r="X147" s="154">
        <v>6.379220000000001</v>
      </c>
      <c r="Y147" s="154">
        <v>6.465740000000002</v>
      </c>
      <c r="Z147" s="154">
        <v>6.5525800000000025</v>
      </c>
      <c r="AA147" s="154">
        <v>6.639120000000001</v>
      </c>
      <c r="AB147" s="154">
        <v>6.7253099999999719</v>
      </c>
      <c r="AC147" s="154">
        <v>6.8113000000000063</v>
      </c>
      <c r="AD147" s="154">
        <v>6.8969079999999847</v>
      </c>
      <c r="AE147" s="154">
        <v>6.9819809999999789</v>
      </c>
      <c r="AF147" s="154">
        <v>7.0663300000000016</v>
      </c>
    </row>
    <row r="148" spans="1:32" x14ac:dyDescent="0.25">
      <c r="A148" s="154" t="s">
        <v>152</v>
      </c>
      <c r="B148" s="154">
        <v>21.826700000000006</v>
      </c>
      <c r="C148" s="154">
        <v>22.283100000000005</v>
      </c>
      <c r="D148" s="154">
        <v>22.737100000000012</v>
      </c>
      <c r="E148" s="154">
        <v>23.184200000000001</v>
      </c>
      <c r="F148" s="154">
        <v>23.619399999999999</v>
      </c>
      <c r="G148" s="154">
        <v>24.038800000000098</v>
      </c>
      <c r="H148" s="154">
        <v>24.441099999999935</v>
      </c>
      <c r="I148" s="154">
        <v>24.827400000000001</v>
      </c>
      <c r="J148" s="154">
        <v>25.199700000000028</v>
      </c>
      <c r="K148" s="154">
        <v>25.561300000000088</v>
      </c>
      <c r="L148" s="154">
        <v>25.914900000000042</v>
      </c>
      <c r="M148" s="154">
        <v>26.261399999999977</v>
      </c>
      <c r="N148" s="154">
        <v>26.60150000000008</v>
      </c>
      <c r="O148" s="154">
        <v>26.937700000000035</v>
      </c>
      <c r="P148" s="154">
        <v>27.273200000000024</v>
      </c>
      <c r="Q148" s="154">
        <v>27.610399999999892</v>
      </c>
      <c r="R148" s="154">
        <v>27.949899999999992</v>
      </c>
      <c r="S148" s="154">
        <v>28.292699999999972</v>
      </c>
      <c r="T148" s="154">
        <v>28.642000000000071</v>
      </c>
      <c r="U148" s="154">
        <v>29.001499999999929</v>
      </c>
      <c r="V148" s="154">
        <v>29.373599999999971</v>
      </c>
      <c r="W148" s="154">
        <v>29.760000000000076</v>
      </c>
      <c r="X148" s="154">
        <v>30.159000000000031</v>
      </c>
      <c r="Y148" s="154">
        <v>30.565700000000088</v>
      </c>
      <c r="Z148" s="154">
        <v>30.973400000000069</v>
      </c>
      <c r="AA148" s="154">
        <v>31.376700000000056</v>
      </c>
      <c r="AB148" s="154">
        <v>31.773799999999994</v>
      </c>
      <c r="AC148" s="154">
        <v>32.16550000000008</v>
      </c>
      <c r="AD148" s="154">
        <v>32.551814999999955</v>
      </c>
      <c r="AE148" s="154">
        <v>32.933835000000073</v>
      </c>
      <c r="AF148" s="154">
        <v>33.312177999999989</v>
      </c>
    </row>
    <row r="149" spans="1:32" x14ac:dyDescent="0.25">
      <c r="A149" s="154" t="s">
        <v>67</v>
      </c>
      <c r="B149" s="154">
        <v>61.947299999999998</v>
      </c>
      <c r="C149" s="154">
        <v>63.508500000000019</v>
      </c>
      <c r="D149" s="154">
        <v>65.075499999999991</v>
      </c>
      <c r="E149" s="154">
        <v>66.650200000000027</v>
      </c>
      <c r="F149" s="154">
        <v>68.236200000000039</v>
      </c>
      <c r="G149" s="154">
        <v>69.83570000000006</v>
      </c>
      <c r="H149" s="154">
        <v>71.446100000000015</v>
      </c>
      <c r="I149" s="154">
        <v>73.064799999999778</v>
      </c>
      <c r="J149" s="154">
        <v>74.693699999999822</v>
      </c>
      <c r="K149" s="154">
        <v>76.335800000000035</v>
      </c>
      <c r="L149" s="154">
        <v>77.991599999999991</v>
      </c>
      <c r="M149" s="154">
        <v>79.665300000000016</v>
      </c>
      <c r="N149" s="154">
        <v>81.352100000000036</v>
      </c>
      <c r="O149" s="154">
        <v>83.032000000000011</v>
      </c>
      <c r="P149" s="154">
        <v>84.678500000000042</v>
      </c>
      <c r="Q149" s="154">
        <v>86.274199999999965</v>
      </c>
      <c r="R149" s="154">
        <v>87.809399999999982</v>
      </c>
      <c r="S149" s="154">
        <v>89.29349999999998</v>
      </c>
      <c r="T149" s="154">
        <v>90.751899999999964</v>
      </c>
      <c r="U149" s="154">
        <v>92.220899999999958</v>
      </c>
      <c r="V149" s="154">
        <v>93.726600000000047</v>
      </c>
      <c r="W149" s="154">
        <v>95.277900000000017</v>
      </c>
      <c r="X149" s="154">
        <v>96.866600000000005</v>
      </c>
      <c r="Y149" s="154">
        <v>98.481000000000094</v>
      </c>
      <c r="Z149" s="154">
        <v>100.10199999999956</v>
      </c>
      <c r="AA149" s="154">
        <v>101.71599999999965</v>
      </c>
      <c r="AB149" s="154">
        <v>103.32000000000005</v>
      </c>
      <c r="AC149" s="154">
        <v>104.91800000000023</v>
      </c>
      <c r="AD149" s="154">
        <v>106.51207399999966</v>
      </c>
      <c r="AE149" s="154">
        <v>108.10630999999975</v>
      </c>
      <c r="AF149" s="154">
        <v>109.70339600000003</v>
      </c>
    </row>
    <row r="150" spans="1:32" x14ac:dyDescent="0.25">
      <c r="A150" s="154" t="s">
        <v>88</v>
      </c>
      <c r="B150" s="154">
        <v>37.954600000000006</v>
      </c>
      <c r="C150" s="154">
        <v>38.07720000000004</v>
      </c>
      <c r="D150" s="154">
        <v>38.191799999999972</v>
      </c>
      <c r="E150" s="154">
        <v>38.295500000000033</v>
      </c>
      <c r="F150" s="154">
        <v>38.383499999999977</v>
      </c>
      <c r="G150" s="154">
        <v>38.452600000000018</v>
      </c>
      <c r="H150" s="154">
        <v>38.503600000000041</v>
      </c>
      <c r="I150" s="154">
        <v>38.53870000000002</v>
      </c>
      <c r="J150" s="154">
        <v>38.558100000000067</v>
      </c>
      <c r="K150" s="154">
        <v>38.561699999999981</v>
      </c>
      <c r="L150" s="154">
        <v>38.550500000000056</v>
      </c>
      <c r="M150" s="154">
        <v>38.524000000000072</v>
      </c>
      <c r="N150" s="154">
        <v>38.484500000000047</v>
      </c>
      <c r="O150" s="154">
        <v>38.438800000000022</v>
      </c>
      <c r="P150" s="154">
        <v>38.396099999999976</v>
      </c>
      <c r="Q150" s="154">
        <v>38.362700000000018</v>
      </c>
      <c r="R150" s="154">
        <v>38.341000000000044</v>
      </c>
      <c r="S150" s="154">
        <v>38.329600000000028</v>
      </c>
      <c r="T150" s="154">
        <v>38.325700000000062</v>
      </c>
      <c r="U150" s="154">
        <v>38.324899999999978</v>
      </c>
      <c r="V150" s="154">
        <v>38.323400000000056</v>
      </c>
      <c r="W150" s="154">
        <v>38.320900000000066</v>
      </c>
      <c r="X150" s="154">
        <v>38.317399999999992</v>
      </c>
      <c r="Y150" s="154">
        <v>38.309500000000028</v>
      </c>
      <c r="Z150" s="154">
        <v>38.293099999999974</v>
      </c>
      <c r="AA150" s="154">
        <v>38.265199999999986</v>
      </c>
      <c r="AB150" s="154">
        <v>38.224400000000045</v>
      </c>
      <c r="AC150" s="154">
        <v>38.170700000000004</v>
      </c>
      <c r="AD150" s="154">
        <v>38.104832000000002</v>
      </c>
      <c r="AE150" s="154">
        <v>38.028278000000036</v>
      </c>
      <c r="AF150" s="154">
        <v>37.942231000000021</v>
      </c>
    </row>
    <row r="151" spans="1:32" x14ac:dyDescent="0.25">
      <c r="A151" s="154" t="s">
        <v>108</v>
      </c>
      <c r="B151" s="154">
        <v>9.9533299999999905</v>
      </c>
      <c r="C151" s="154">
        <v>9.9741899999999983</v>
      </c>
      <c r="D151" s="154">
        <v>10.00960000000001</v>
      </c>
      <c r="E151" s="154">
        <v>10.055</v>
      </c>
      <c r="F151" s="154">
        <v>10.103399999999992</v>
      </c>
      <c r="G151" s="154">
        <v>10.149699999999998</v>
      </c>
      <c r="H151" s="154">
        <v>10.192399999999997</v>
      </c>
      <c r="I151" s="154">
        <v>10.23289999999999</v>
      </c>
      <c r="J151" s="154">
        <v>10.272300000000008</v>
      </c>
      <c r="K151" s="154">
        <v>10.312600000000002</v>
      </c>
      <c r="L151" s="154">
        <v>10.355100000000007</v>
      </c>
      <c r="M151" s="154">
        <v>10.399300000000006</v>
      </c>
      <c r="N151" s="154">
        <v>10.443700000000005</v>
      </c>
      <c r="O151" s="154">
        <v>10.487099999999993</v>
      </c>
      <c r="P151" s="154">
        <v>10.528300000000009</v>
      </c>
      <c r="Q151" s="154">
        <v>10.565700000000001</v>
      </c>
      <c r="R151" s="154">
        <v>10.599999999999987</v>
      </c>
      <c r="S151" s="154">
        <v>10.630100000000006</v>
      </c>
      <c r="T151" s="154">
        <v>10.652100000000015</v>
      </c>
      <c r="U151" s="154">
        <v>10.660599999999997</v>
      </c>
      <c r="V151" s="154">
        <v>10.652300000000013</v>
      </c>
      <c r="W151" s="154">
        <v>10.625300000000003</v>
      </c>
      <c r="X151" s="154">
        <v>10.581800000000007</v>
      </c>
      <c r="Y151" s="154">
        <v>10.527699999999999</v>
      </c>
      <c r="Z151" s="154">
        <v>10.471199999999985</v>
      </c>
      <c r="AA151" s="154">
        <v>10.418500000000007</v>
      </c>
      <c r="AB151" s="154">
        <v>10.371600000000011</v>
      </c>
      <c r="AC151" s="154">
        <v>10.329500000000012</v>
      </c>
      <c r="AD151" s="154">
        <v>10.291196000000001</v>
      </c>
      <c r="AE151" s="154">
        <v>10.254665999999997</v>
      </c>
      <c r="AF151" s="154">
        <v>10.218412999999982</v>
      </c>
    </row>
    <row r="152" spans="1:32" x14ac:dyDescent="0.25">
      <c r="A152" s="154" t="s">
        <v>131</v>
      </c>
      <c r="B152" s="154">
        <v>3.5179700000000067</v>
      </c>
      <c r="C152" s="154">
        <v>3.5515899999999956</v>
      </c>
      <c r="D152" s="154">
        <v>3.5868800000000016</v>
      </c>
      <c r="E152" s="154">
        <v>3.6227100000000054</v>
      </c>
      <c r="F152" s="154">
        <v>3.6574100000000067</v>
      </c>
      <c r="G152" s="154">
        <v>3.6896400000000025</v>
      </c>
      <c r="H152" s="154">
        <v>3.7193199999999953</v>
      </c>
      <c r="I152" s="154">
        <v>3.7463600000000019</v>
      </c>
      <c r="J152" s="154">
        <v>3.7693400000000001</v>
      </c>
      <c r="K152" s="154">
        <v>3.7865699999999971</v>
      </c>
      <c r="L152" s="154">
        <v>3.7969800000000045</v>
      </c>
      <c r="M152" s="154">
        <v>3.799910000000001</v>
      </c>
      <c r="N152" s="154">
        <v>3.7960299999999956</v>
      </c>
      <c r="O152" s="154">
        <v>3.7872700000000012</v>
      </c>
      <c r="P152" s="154">
        <v>3.776360000000003</v>
      </c>
      <c r="Q152" s="154">
        <v>3.7653999999999987</v>
      </c>
      <c r="R152" s="154">
        <v>3.7551099999999997</v>
      </c>
      <c r="S152" s="154">
        <v>3.7452599999999969</v>
      </c>
      <c r="T152" s="154">
        <v>3.7357900000000019</v>
      </c>
      <c r="U152" s="154">
        <v>3.7263300000000017</v>
      </c>
      <c r="V152" s="154">
        <v>3.7166899999999998</v>
      </c>
      <c r="W152" s="154">
        <v>3.7069800000000028</v>
      </c>
      <c r="X152" s="154">
        <v>3.6975800000000092</v>
      </c>
      <c r="Y152" s="154">
        <v>3.68872</v>
      </c>
      <c r="Z152" s="154">
        <v>3.6807199999999836</v>
      </c>
      <c r="AA152" s="154">
        <v>3.6737300000000035</v>
      </c>
      <c r="AB152" s="154">
        <v>3.667900000000007</v>
      </c>
      <c r="AC152" s="154">
        <v>3.6631300000000024</v>
      </c>
      <c r="AD152" s="154">
        <v>3.6590069999999986</v>
      </c>
      <c r="AE152" s="154">
        <v>3.6549780000000061</v>
      </c>
      <c r="AF152" s="154">
        <v>3.6506080000000019</v>
      </c>
    </row>
    <row r="153" spans="1:32" x14ac:dyDescent="0.25">
      <c r="A153" s="154" t="s">
        <v>80</v>
      </c>
      <c r="B153" s="154">
        <v>0.47644499999999973</v>
      </c>
      <c r="C153" s="154">
        <v>0.48749100000000073</v>
      </c>
      <c r="D153" s="154">
        <v>0.49551700000000004</v>
      </c>
      <c r="E153" s="154">
        <v>0.50156599999999929</v>
      </c>
      <c r="F153" s="154">
        <v>0.50709499999999963</v>
      </c>
      <c r="G153" s="154">
        <v>0.51345500000000011</v>
      </c>
      <c r="H153" s="154">
        <v>0.52230399999999977</v>
      </c>
      <c r="I153" s="154">
        <v>0.53460799999999953</v>
      </c>
      <c r="J153" s="154">
        <v>0.55043000000000009</v>
      </c>
      <c r="K153" s="154">
        <v>0.56944700000000037</v>
      </c>
      <c r="L153" s="154">
        <v>0.59226700000000054</v>
      </c>
      <c r="M153" s="154">
        <v>0.61688599999999971</v>
      </c>
      <c r="N153" s="154">
        <v>0.64565899999999998</v>
      </c>
      <c r="O153" s="154">
        <v>0.68858600000000081</v>
      </c>
      <c r="P153" s="154">
        <v>0.75885499999999961</v>
      </c>
      <c r="Q153" s="154">
        <v>0.86486299999999883</v>
      </c>
      <c r="R153" s="154">
        <v>1.0103799999999994</v>
      </c>
      <c r="S153" s="154">
        <v>1.1896299999999995</v>
      </c>
      <c r="T153" s="154">
        <v>1.3893400000000011</v>
      </c>
      <c r="U153" s="154">
        <v>1.5907800000000005</v>
      </c>
      <c r="V153" s="154">
        <v>1.779680000000001</v>
      </c>
      <c r="W153" s="154">
        <v>1.9520499999999998</v>
      </c>
      <c r="X153" s="154">
        <v>2.1095699999999993</v>
      </c>
      <c r="Y153" s="154">
        <v>2.25047</v>
      </c>
      <c r="Z153" s="154">
        <v>2.3744200000000024</v>
      </c>
      <c r="AA153" s="154">
        <v>2.4815400000000012</v>
      </c>
      <c r="AB153" s="154">
        <v>2.569799999999999</v>
      </c>
      <c r="AC153" s="154">
        <v>2.6392100000000007</v>
      </c>
      <c r="AD153" s="154">
        <v>2.6948489999999996</v>
      </c>
      <c r="AE153" s="154">
        <v>2.743900999999997</v>
      </c>
      <c r="AF153" s="154">
        <v>2.7918070000000008</v>
      </c>
    </row>
    <row r="154" spans="1:32" x14ac:dyDescent="0.25">
      <c r="A154" s="154" t="s">
        <v>12</v>
      </c>
      <c r="B154" s="154">
        <v>0.61058200000000118</v>
      </c>
      <c r="C154" s="154">
        <v>0.62241799999999892</v>
      </c>
      <c r="D154" s="154">
        <v>0.63479299999999894</v>
      </c>
      <c r="E154" s="154">
        <v>0.64758799999999939</v>
      </c>
      <c r="F154" s="154">
        <v>0.66056300000000023</v>
      </c>
      <c r="G154" s="154">
        <v>0.6735410000000005</v>
      </c>
      <c r="H154" s="154">
        <v>0.68646300000000071</v>
      </c>
      <c r="I154" s="154">
        <v>0.69929900000000011</v>
      </c>
      <c r="J154" s="154">
        <v>0.71199199999999985</v>
      </c>
      <c r="K154" s="154">
        <v>0.72448400000000046</v>
      </c>
      <c r="L154" s="154">
        <v>0.7367099999999992</v>
      </c>
      <c r="M154" s="154">
        <v>0.74865800000000082</v>
      </c>
      <c r="N154" s="154">
        <v>0.76025800000000043</v>
      </c>
      <c r="O154" s="154">
        <v>0.7713839999999994</v>
      </c>
      <c r="P154" s="154">
        <v>0.78186399999999889</v>
      </c>
      <c r="Q154" s="154">
        <v>0.79159799999999991</v>
      </c>
      <c r="R154" s="154">
        <v>0.80054300000000023</v>
      </c>
      <c r="S154" s="154">
        <v>0.80873500000000142</v>
      </c>
      <c r="T154" s="154">
        <v>0.81633500000000081</v>
      </c>
      <c r="U154" s="154">
        <v>0.82353699999999963</v>
      </c>
      <c r="V154" s="154">
        <v>0.83051899999999879</v>
      </c>
      <c r="W154" s="154">
        <v>0.83730399999999949</v>
      </c>
      <c r="X154" s="154">
        <v>0.84390700000000018</v>
      </c>
      <c r="Y154" s="154">
        <v>0.85039999999999927</v>
      </c>
      <c r="Z154" s="154">
        <v>0.85686700000000149</v>
      </c>
      <c r="AA154" s="154">
        <v>0.86336299999999966</v>
      </c>
      <c r="AB154" s="154">
        <v>0.86992500000000073</v>
      </c>
      <c r="AC154" s="154">
        <v>0.87656199999999906</v>
      </c>
      <c r="AD154" s="154">
        <v>0.88324699999999912</v>
      </c>
      <c r="AE154" s="154">
        <v>0.88991799999999877</v>
      </c>
      <c r="AF154" s="154">
        <v>0.89653600000000122</v>
      </c>
    </row>
    <row r="155" spans="1:32" x14ac:dyDescent="0.25">
      <c r="A155" s="154" t="s">
        <v>89</v>
      </c>
      <c r="B155" s="154">
        <v>23.489399999999986</v>
      </c>
      <c r="C155" s="154">
        <v>23.454199999999986</v>
      </c>
      <c r="D155" s="154">
        <v>23.3734</v>
      </c>
      <c r="E155" s="154">
        <v>23.255999999999997</v>
      </c>
      <c r="F155" s="154">
        <v>23.11620000000001</v>
      </c>
      <c r="G155" s="154">
        <v>22.965099999999985</v>
      </c>
      <c r="H155" s="154">
        <v>22.804199999999991</v>
      </c>
      <c r="I155" s="154">
        <v>22.632799999999975</v>
      </c>
      <c r="J155" s="154">
        <v>22.458099999999973</v>
      </c>
      <c r="K155" s="154">
        <v>22.288100000000021</v>
      </c>
      <c r="L155" s="154">
        <v>22.128100000000007</v>
      </c>
      <c r="M155" s="154">
        <v>21.984100000000002</v>
      </c>
      <c r="N155" s="154">
        <v>21.85469999999993</v>
      </c>
      <c r="O155" s="154">
        <v>21.728900000000003</v>
      </c>
      <c r="P155" s="154">
        <v>21.591200000000001</v>
      </c>
      <c r="Q155" s="154">
        <v>21.430999999999987</v>
      </c>
      <c r="R155" s="154">
        <v>21.243900000000007</v>
      </c>
      <c r="S155" s="154">
        <v>21.036099999999998</v>
      </c>
      <c r="T155" s="154">
        <v>20.821099999999976</v>
      </c>
      <c r="U155" s="154">
        <v>20.617999999999984</v>
      </c>
      <c r="V155" s="154">
        <v>20.440300000000011</v>
      </c>
      <c r="W155" s="154">
        <v>20.29300000000001</v>
      </c>
      <c r="X155" s="154">
        <v>20.171299999999977</v>
      </c>
      <c r="Y155" s="154">
        <v>20.068200000000001</v>
      </c>
      <c r="Z155" s="154">
        <v>19.972699999999971</v>
      </c>
      <c r="AA155" s="154">
        <v>19.876600000000025</v>
      </c>
      <c r="AB155" s="154">
        <v>19.778100000000002</v>
      </c>
      <c r="AC155" s="154">
        <v>19.679300000000001</v>
      </c>
      <c r="AD155" s="154">
        <v>19.580634000000003</v>
      </c>
      <c r="AE155" s="154">
        <v>19.483359999999976</v>
      </c>
      <c r="AF155" s="154">
        <v>19.388361999999965</v>
      </c>
    </row>
    <row r="156" spans="1:32" x14ac:dyDescent="0.25">
      <c r="A156" s="154" t="s">
        <v>214</v>
      </c>
      <c r="B156" s="154">
        <v>147.56399999999951</v>
      </c>
      <c r="C156" s="154">
        <v>148.03599999999966</v>
      </c>
      <c r="D156" s="154">
        <v>148.31799999999973</v>
      </c>
      <c r="E156" s="154">
        <v>148.43100000000001</v>
      </c>
      <c r="F156" s="154">
        <v>148.41200000000057</v>
      </c>
      <c r="G156" s="154">
        <v>148.28899999999993</v>
      </c>
      <c r="H156" s="154">
        <v>148.07400000000018</v>
      </c>
      <c r="I156" s="154">
        <v>147.76800000000063</v>
      </c>
      <c r="J156" s="154">
        <v>147.38100000000051</v>
      </c>
      <c r="K156" s="154">
        <v>146.92000000000039</v>
      </c>
      <c r="L156" s="154">
        <v>146.39699999999974</v>
      </c>
      <c r="M156" s="154">
        <v>145.8150000000004</v>
      </c>
      <c r="N156" s="154">
        <v>145.19499999999982</v>
      </c>
      <c r="O156" s="154">
        <v>144.58500000000041</v>
      </c>
      <c r="P156" s="154">
        <v>144.04499999999993</v>
      </c>
      <c r="Q156" s="154">
        <v>143.61799999999991</v>
      </c>
      <c r="R156" s="154">
        <v>143.32300000000055</v>
      </c>
      <c r="S156" s="154">
        <v>143.14999999999989</v>
      </c>
      <c r="T156" s="154">
        <v>143.08299999999943</v>
      </c>
      <c r="U156" s="154">
        <v>143.09300000000033</v>
      </c>
      <c r="V156" s="154">
        <v>143.15400000000042</v>
      </c>
      <c r="W156" s="154">
        <v>143.2639999999999</v>
      </c>
      <c r="X156" s="154">
        <v>143.42099999999996</v>
      </c>
      <c r="Y156" s="154">
        <v>143.59700000000018</v>
      </c>
      <c r="Z156" s="154">
        <v>143.76100000000022</v>
      </c>
      <c r="AA156" s="154">
        <v>143.88799999999955</v>
      </c>
      <c r="AB156" s="154">
        <v>143.96499999999997</v>
      </c>
      <c r="AC156" s="154">
        <v>143.98999999999955</v>
      </c>
      <c r="AD156" s="154">
        <v>143.9647089999998</v>
      </c>
      <c r="AE156" s="154">
        <v>143.89555100000049</v>
      </c>
      <c r="AF156" s="154">
        <v>143.78684199999952</v>
      </c>
    </row>
    <row r="157" spans="1:32" x14ac:dyDescent="0.25">
      <c r="A157" s="154" t="s">
        <v>13</v>
      </c>
      <c r="B157" s="154">
        <v>7.2357999999999976</v>
      </c>
      <c r="C157" s="154">
        <v>7.0517599999999998</v>
      </c>
      <c r="D157" s="154">
        <v>6.701850000000003</v>
      </c>
      <c r="E157" s="154">
        <v>6.2999099999999979</v>
      </c>
      <c r="F157" s="154">
        <v>6.0051000000000023</v>
      </c>
      <c r="G157" s="154">
        <v>5.9280799999999987</v>
      </c>
      <c r="H157" s="154">
        <v>6.11517</v>
      </c>
      <c r="I157" s="154">
        <v>6.5223800000000027</v>
      </c>
      <c r="J157" s="154">
        <v>7.0598099999999988</v>
      </c>
      <c r="K157" s="154">
        <v>7.5932399999999953</v>
      </c>
      <c r="L157" s="154">
        <v>8.0256999999999987</v>
      </c>
      <c r="M157" s="154">
        <v>8.3294100000000011</v>
      </c>
      <c r="N157" s="154">
        <v>8.5362000000000009</v>
      </c>
      <c r="O157" s="154">
        <v>8.6803500000000025</v>
      </c>
      <c r="P157" s="154">
        <v>8.8184400000000043</v>
      </c>
      <c r="Q157" s="154">
        <v>8.9917399999999983</v>
      </c>
      <c r="R157" s="154">
        <v>9.2065800000000042</v>
      </c>
      <c r="S157" s="154">
        <v>9.4474000000000053</v>
      </c>
      <c r="T157" s="154">
        <v>9.7081699999999955</v>
      </c>
      <c r="U157" s="154">
        <v>9.9774499999999957</v>
      </c>
      <c r="V157" s="154">
        <v>10.246799999999991</v>
      </c>
      <c r="W157" s="154">
        <v>10.516099999999998</v>
      </c>
      <c r="X157" s="154">
        <v>10.788900000000003</v>
      </c>
      <c r="Y157" s="154">
        <v>11.065200000000003</v>
      </c>
      <c r="Z157" s="154">
        <v>11.345400000000009</v>
      </c>
      <c r="AA157" s="154">
        <v>11.629599999999995</v>
      </c>
      <c r="AB157" s="154">
        <v>11.9175</v>
      </c>
      <c r="AC157" s="154">
        <v>12.208399999999999</v>
      </c>
      <c r="AD157" s="154">
        <v>12.501156000000003</v>
      </c>
      <c r="AE157" s="154">
        <v>12.794412000000001</v>
      </c>
      <c r="AF157" s="154">
        <v>13.087172999999995</v>
      </c>
    </row>
    <row r="158" spans="1:32" x14ac:dyDescent="0.25">
      <c r="A158" s="154" t="s">
        <v>215</v>
      </c>
      <c r="B158" s="154">
        <v>5.535000000000013E-3</v>
      </c>
      <c r="C158" s="154">
        <v>5.4890000000000017E-3</v>
      </c>
      <c r="D158" s="154">
        <v>5.4389999999999968E-3</v>
      </c>
      <c r="E158" s="154">
        <v>5.3760000000000023E-3</v>
      </c>
      <c r="F158" s="154">
        <v>5.3260000000000226E-3</v>
      </c>
      <c r="G158" s="154">
        <v>5.2890000000000124E-3</v>
      </c>
      <c r="H158" s="154">
        <v>5.2640000000000022E-3</v>
      </c>
      <c r="I158" s="154">
        <v>5.2509999999999987E-3</v>
      </c>
      <c r="J158" s="154">
        <v>5.2410000000000009E-3</v>
      </c>
      <c r="K158" s="154">
        <v>5.2009999999999982E-3</v>
      </c>
      <c r="L158" s="154">
        <v>5.1139999999999909E-3</v>
      </c>
      <c r="M158" s="154">
        <v>4.9719999999999929E-3</v>
      </c>
      <c r="N158" s="154">
        <v>4.791999999999989E-3</v>
      </c>
      <c r="O158" s="154">
        <v>4.5859999999999989E-3</v>
      </c>
      <c r="P158" s="154">
        <v>4.4080000000000031E-3</v>
      </c>
      <c r="Q158" s="154">
        <v>4.2750000000000054E-3</v>
      </c>
      <c r="R158" s="154">
        <v>4.2009999999999973E-3</v>
      </c>
      <c r="S158" s="154">
        <v>4.1649999999999977E-3</v>
      </c>
      <c r="T158" s="154">
        <v>4.1659999999999944E-3</v>
      </c>
      <c r="U158" s="154">
        <v>4.1759999999999992E-3</v>
      </c>
      <c r="V158" s="154">
        <v>4.1769999999999924E-3</v>
      </c>
      <c r="W158" s="154">
        <v>4.1519999999999942E-3</v>
      </c>
      <c r="X158" s="154">
        <v>4.1170000000000017E-3</v>
      </c>
      <c r="Y158" s="154">
        <v>4.081000000000003E-3</v>
      </c>
      <c r="Z158" s="154">
        <v>4.054000000000002E-3</v>
      </c>
      <c r="AA158" s="154">
        <v>4.034000000000002E-3</v>
      </c>
      <c r="AB158" s="154">
        <v>4.0349999999999969E-3</v>
      </c>
      <c r="AC158" s="154">
        <v>4.0489999999999979E-3</v>
      </c>
      <c r="AD158" s="154">
        <v>4.073999999999996E-3</v>
      </c>
      <c r="AE158" s="154">
        <v>4.0960000000000015E-3</v>
      </c>
      <c r="AF158" s="154">
        <v>4.1260000000000012E-3</v>
      </c>
    </row>
    <row r="159" spans="1:32" x14ac:dyDescent="0.25">
      <c r="A159" s="154" t="s">
        <v>132</v>
      </c>
      <c r="B159" s="154">
        <v>4.0833999999999905E-2</v>
      </c>
      <c r="C159" s="154">
        <v>4.1013000000000029E-2</v>
      </c>
      <c r="D159" s="154">
        <v>4.1360999999999974E-2</v>
      </c>
      <c r="E159" s="154">
        <v>4.184600000000005E-2</v>
      </c>
      <c r="F159" s="154">
        <v>4.237299999999998E-2</v>
      </c>
      <c r="G159" s="154">
        <v>4.2891000000000089E-2</v>
      </c>
      <c r="H159" s="154">
        <v>4.3372999999999919E-2</v>
      </c>
      <c r="I159" s="154">
        <v>4.3846000000000017E-2</v>
      </c>
      <c r="J159" s="154">
        <v>4.431699999999987E-2</v>
      </c>
      <c r="K159" s="154">
        <v>4.4823999999999926E-2</v>
      </c>
      <c r="L159" s="154">
        <v>4.5373999999999956E-2</v>
      </c>
      <c r="M159" s="154">
        <v>4.5990000000000052E-2</v>
      </c>
      <c r="N159" s="154">
        <v>4.6641000000000044E-2</v>
      </c>
      <c r="O159" s="154">
        <v>4.7306000000000049E-2</v>
      </c>
      <c r="P159" s="154">
        <v>4.7970999999999951E-2</v>
      </c>
      <c r="Q159" s="154">
        <v>4.8610999999999974E-2</v>
      </c>
      <c r="R159" s="154">
        <v>4.920999999999999E-2</v>
      </c>
      <c r="S159" s="154">
        <v>4.9783000000000036E-2</v>
      </c>
      <c r="T159" s="154">
        <v>5.0332000000000071E-2</v>
      </c>
      <c r="U159" s="154">
        <v>5.0886000000000008E-2</v>
      </c>
      <c r="V159" s="154">
        <v>5.1444999999999956E-2</v>
      </c>
      <c r="W159" s="154">
        <v>5.2005999999999962E-2</v>
      </c>
      <c r="X159" s="154">
        <v>5.2591000000000034E-2</v>
      </c>
      <c r="Y159" s="154">
        <v>5.3168999999999932E-2</v>
      </c>
      <c r="Z159" s="154">
        <v>5.3738999999999995E-2</v>
      </c>
      <c r="AA159" s="154">
        <v>5.4287999999999927E-2</v>
      </c>
      <c r="AB159" s="154">
        <v>5.4821000000000002E-2</v>
      </c>
      <c r="AC159" s="154">
        <v>5.5344999999999991E-2</v>
      </c>
      <c r="AD159" s="154">
        <v>5.5849999999999927E-2</v>
      </c>
      <c r="AE159" s="154">
        <v>5.634500000000002E-2</v>
      </c>
      <c r="AF159" s="154">
        <v>5.6812999999999947E-2</v>
      </c>
    </row>
    <row r="160" spans="1:32" x14ac:dyDescent="0.25">
      <c r="A160" s="154" t="s">
        <v>133</v>
      </c>
      <c r="B160" s="154">
        <v>0.13818500000000028</v>
      </c>
      <c r="C160" s="154">
        <v>0.14015599999999967</v>
      </c>
      <c r="D160" s="154">
        <v>0.14192499999999958</v>
      </c>
      <c r="E160" s="154">
        <v>0.14356499999999958</v>
      </c>
      <c r="F160" s="154">
        <v>0.14524700000000004</v>
      </c>
      <c r="G160" s="154">
        <v>0.14704400000000042</v>
      </c>
      <c r="H160" s="154">
        <v>0.14900399999999972</v>
      </c>
      <c r="I160" s="154">
        <v>0.1510859999999995</v>
      </c>
      <c r="J160" s="154">
        <v>0.15318299999999946</v>
      </c>
      <c r="K160" s="154">
        <v>0.15517200000000003</v>
      </c>
      <c r="L160" s="154">
        <v>0.15694900000000009</v>
      </c>
      <c r="M160" s="154">
        <v>0.15846399999999988</v>
      </c>
      <c r="N160" s="154">
        <v>0.1597629999999996</v>
      </c>
      <c r="O160" s="154">
        <v>0.16097300000000039</v>
      </c>
      <c r="P160" s="154">
        <v>0.16225099999999987</v>
      </c>
      <c r="Q160" s="154">
        <v>0.16371400000000016</v>
      </c>
      <c r="R160" s="154">
        <v>0.16540700000000036</v>
      </c>
      <c r="S160" s="154">
        <v>0.16728800000000002</v>
      </c>
      <c r="T160" s="154">
        <v>0.16921999999999993</v>
      </c>
      <c r="U160" s="154">
        <v>0.17102199999999992</v>
      </c>
      <c r="V160" s="154">
        <v>0.17257999999999993</v>
      </c>
      <c r="W160" s="154">
        <v>0.17383199999999982</v>
      </c>
      <c r="X160" s="154">
        <v>0.17483499999999982</v>
      </c>
      <c r="Y160" s="154">
        <v>0.17565999999999976</v>
      </c>
      <c r="Z160" s="154">
        <v>0.1764209999999998</v>
      </c>
      <c r="AA160" s="154">
        <v>0.1772060000000002</v>
      </c>
      <c r="AB160" s="154">
        <v>0.17801499999999967</v>
      </c>
      <c r="AC160" s="154">
        <v>0.17884399999999995</v>
      </c>
      <c r="AD160" s="154">
        <v>0.17966699999999963</v>
      </c>
      <c r="AE160" s="154">
        <v>0.18045399999999975</v>
      </c>
      <c r="AF160" s="154">
        <v>0.18120299999999995</v>
      </c>
    </row>
    <row r="161" spans="1:32" x14ac:dyDescent="0.25">
      <c r="A161" s="154" t="s">
        <v>158</v>
      </c>
      <c r="B161" s="154">
        <v>6.2759999999999908E-3</v>
      </c>
      <c r="C161" s="154">
        <v>6.2939999999999975E-3</v>
      </c>
      <c r="D161" s="154">
        <v>6.3060000000000086E-3</v>
      </c>
      <c r="E161" s="154">
        <v>6.3040000000000145E-3</v>
      </c>
      <c r="F161" s="154">
        <v>6.3070000000000079E-3</v>
      </c>
      <c r="G161" s="154">
        <v>6.3040000000000066E-3</v>
      </c>
      <c r="H161" s="154">
        <v>6.2960000000000073E-3</v>
      </c>
      <c r="I161" s="154">
        <v>6.2910000000000006E-3</v>
      </c>
      <c r="J161" s="154">
        <v>6.2849999999999998E-3</v>
      </c>
      <c r="K161" s="154">
        <v>6.2809999999999993E-3</v>
      </c>
      <c r="L161" s="154">
        <v>6.2720000000000007E-3</v>
      </c>
      <c r="M161" s="154">
        <v>6.2680000000000036E-3</v>
      </c>
      <c r="N161" s="154">
        <v>6.2620000000000019E-3</v>
      </c>
      <c r="O161" s="154">
        <v>6.2549999999999993E-3</v>
      </c>
      <c r="P161" s="154">
        <v>6.2590000000000302E-3</v>
      </c>
      <c r="Q161" s="154">
        <v>6.2610000000000061E-3</v>
      </c>
      <c r="R161" s="154">
        <v>6.2600000000000017E-3</v>
      </c>
      <c r="S161" s="154">
        <v>6.2609999999999749E-3</v>
      </c>
      <c r="T161" s="154">
        <v>6.2689999999999907E-3</v>
      </c>
      <c r="U161" s="154">
        <v>6.2769999999999909E-3</v>
      </c>
      <c r="V161" s="154">
        <v>6.2739999999999862E-3</v>
      </c>
      <c r="W161" s="154">
        <v>6.2739999999999792E-3</v>
      </c>
      <c r="X161" s="154">
        <v>6.2759999999999769E-3</v>
      </c>
      <c r="Y161" s="154">
        <v>6.2730000000000164E-3</v>
      </c>
      <c r="Z161" s="154">
        <v>6.2769999999999788E-3</v>
      </c>
      <c r="AA161" s="154">
        <v>6.2899999999999831E-3</v>
      </c>
      <c r="AB161" s="154">
        <v>6.3049999999999938E-3</v>
      </c>
      <c r="AC161" s="154">
        <v>6.3200000000000018E-3</v>
      </c>
      <c r="AD161" s="154">
        <v>6.3419999999999969E-3</v>
      </c>
      <c r="AE161" s="154">
        <v>6.3749999999999987E-3</v>
      </c>
      <c r="AF161" s="154">
        <v>6.4069999999999986E-3</v>
      </c>
    </row>
    <row r="162" spans="1:32" x14ac:dyDescent="0.25">
      <c r="A162" s="154" t="s">
        <v>216</v>
      </c>
      <c r="B162" s="154">
        <v>0.10750499999999986</v>
      </c>
      <c r="C162" s="154">
        <v>0.10781400000000002</v>
      </c>
      <c r="D162" s="154">
        <v>0.10800300000000004</v>
      </c>
      <c r="E162" s="154">
        <v>0.10809200000000008</v>
      </c>
      <c r="F162" s="154">
        <v>0.10812900000000002</v>
      </c>
      <c r="G162" s="154">
        <v>0.10812199999999982</v>
      </c>
      <c r="H162" s="154">
        <v>0.10807499999999999</v>
      </c>
      <c r="I162" s="154">
        <v>0.10800400000000032</v>
      </c>
      <c r="J162" s="154">
        <v>0.10792199999999975</v>
      </c>
      <c r="K162" s="154">
        <v>0.10787999999999963</v>
      </c>
      <c r="L162" s="154">
        <v>0.10789799999999976</v>
      </c>
      <c r="M162" s="154">
        <v>0.10798799999999995</v>
      </c>
      <c r="N162" s="154">
        <v>0.1081460000000003</v>
      </c>
      <c r="O162" s="154">
        <v>0.10834999999999995</v>
      </c>
      <c r="P162" s="154">
        <v>0.10855899999999993</v>
      </c>
      <c r="Q162" s="154">
        <v>0.10874399999999987</v>
      </c>
      <c r="R162" s="154">
        <v>0.10890699999999967</v>
      </c>
      <c r="S162" s="154">
        <v>0.1090470000000002</v>
      </c>
      <c r="T162" s="154">
        <v>0.10916500000000001</v>
      </c>
      <c r="U162" s="154">
        <v>0.10925299999999988</v>
      </c>
      <c r="V162" s="154">
        <v>0.10931500000000019</v>
      </c>
      <c r="W162" s="154">
        <v>0.10934100000000005</v>
      </c>
      <c r="X162" s="154">
        <v>0.10932800000000006</v>
      </c>
      <c r="Y162" s="154">
        <v>0.10931999999999981</v>
      </c>
      <c r="Z162" s="154">
        <v>0.10935699999999984</v>
      </c>
      <c r="AA162" s="154">
        <v>0.10945500000000014</v>
      </c>
      <c r="AB162" s="154">
        <v>0.10964299999999998</v>
      </c>
      <c r="AC162" s="154">
        <v>0.10989699999999988</v>
      </c>
      <c r="AD162" s="154">
        <v>0.1101999999999996</v>
      </c>
      <c r="AE162" s="154">
        <v>0.11048799999999975</v>
      </c>
      <c r="AF162" s="154">
        <v>0.11075699999999958</v>
      </c>
    </row>
    <row r="163" spans="1:32" x14ac:dyDescent="0.25">
      <c r="A163" s="154" t="s">
        <v>170</v>
      </c>
      <c r="B163" s="154">
        <v>0.16286600000000004</v>
      </c>
      <c r="C163" s="154">
        <v>0.164076</v>
      </c>
      <c r="D163" s="154">
        <v>0.16556999999999997</v>
      </c>
      <c r="E163" s="154">
        <v>0.16720700000000002</v>
      </c>
      <c r="F163" s="154">
        <v>0.1687880000000001</v>
      </c>
      <c r="G163" s="154">
        <v>0.17015700000000006</v>
      </c>
      <c r="H163" s="154">
        <v>0.17128299999999991</v>
      </c>
      <c r="I163" s="154">
        <v>0.17219800000000007</v>
      </c>
      <c r="J163" s="154">
        <v>0.17298100000000008</v>
      </c>
      <c r="K163" s="154">
        <v>0.17375500000000002</v>
      </c>
      <c r="L163" s="154">
        <v>0.17461000000000002</v>
      </c>
      <c r="M163" s="154">
        <v>0.17556600000000008</v>
      </c>
      <c r="N163" s="154">
        <v>0.17658200000000018</v>
      </c>
      <c r="O163" s="154">
        <v>0.17766200000000013</v>
      </c>
      <c r="P163" s="154">
        <v>0.17878100000000002</v>
      </c>
      <c r="Q163" s="154">
        <v>0.17992900000000017</v>
      </c>
      <c r="R163" s="154">
        <v>0.181094</v>
      </c>
      <c r="S163" s="154">
        <v>0.182286</v>
      </c>
      <c r="T163" s="154">
        <v>0.18352600000000005</v>
      </c>
      <c r="U163" s="154">
        <v>0.18482599999999999</v>
      </c>
      <c r="V163" s="154">
        <v>0.18620499999999998</v>
      </c>
      <c r="W163" s="154">
        <v>0.18766499999999986</v>
      </c>
      <c r="X163" s="154">
        <v>0.1891940000000005</v>
      </c>
      <c r="Y163" s="154">
        <v>0.1907569999999994</v>
      </c>
      <c r="Z163" s="154">
        <v>0.19229000000000021</v>
      </c>
      <c r="AA163" s="154">
        <v>0.19375899999999996</v>
      </c>
      <c r="AB163" s="154">
        <v>0.19512500000000016</v>
      </c>
      <c r="AC163" s="154">
        <v>0.1964400000000005</v>
      </c>
      <c r="AD163" s="154">
        <v>0.1976950000000004</v>
      </c>
      <c r="AE163" s="154">
        <v>0.19890900000000036</v>
      </c>
      <c r="AF163" s="154">
        <v>0.20011699999999963</v>
      </c>
    </row>
    <row r="164" spans="1:32" x14ac:dyDescent="0.25">
      <c r="A164" s="154" t="s">
        <v>217</v>
      </c>
      <c r="B164" s="154">
        <v>0.11389299999999994</v>
      </c>
      <c r="C164" s="154">
        <v>0.11629399999999995</v>
      </c>
      <c r="D164" s="154">
        <v>0.11881600000000007</v>
      </c>
      <c r="E164" s="154">
        <v>0.1214070000000001</v>
      </c>
      <c r="F164" s="154">
        <v>0.12397300000000001</v>
      </c>
      <c r="G164" s="154">
        <v>0.12645399999999998</v>
      </c>
      <c r="H164" s="154">
        <v>0.12882099999999999</v>
      </c>
      <c r="I164" s="154">
        <v>0.13110700000000014</v>
      </c>
      <c r="J164" s="154">
        <v>0.13341800000000012</v>
      </c>
      <c r="K164" s="154">
        <v>0.13588599999999998</v>
      </c>
      <c r="L164" s="154">
        <v>0.13860599999999998</v>
      </c>
      <c r="M164" s="154">
        <v>0.14162200000000008</v>
      </c>
      <c r="N164" s="154">
        <v>0.14488899999999999</v>
      </c>
      <c r="O164" s="154">
        <v>0.14837199999999992</v>
      </c>
      <c r="P164" s="154">
        <v>0.15196899999999997</v>
      </c>
      <c r="Q164" s="154">
        <v>0.15562999999999988</v>
      </c>
      <c r="R164" s="154">
        <v>0.159328</v>
      </c>
      <c r="S164" s="154">
        <v>0.163101</v>
      </c>
      <c r="T164" s="154">
        <v>0.16691300000000014</v>
      </c>
      <c r="U164" s="154">
        <v>0.17081300000000008</v>
      </c>
      <c r="V164" s="154">
        <v>0.17477599999999993</v>
      </c>
      <c r="W164" s="154">
        <v>0.17879999999999996</v>
      </c>
      <c r="X164" s="154">
        <v>0.18288900000000005</v>
      </c>
      <c r="Y164" s="154">
        <v>0.18704500000000004</v>
      </c>
      <c r="Z164" s="154">
        <v>0.19126599999999996</v>
      </c>
      <c r="AA164" s="154">
        <v>0.19555299999999998</v>
      </c>
      <c r="AB164" s="154">
        <v>0.19990999999999984</v>
      </c>
      <c r="AC164" s="154">
        <v>0.20432699999999995</v>
      </c>
      <c r="AD164" s="154">
        <v>0.20881799999999986</v>
      </c>
      <c r="AE164" s="154">
        <v>0.21337900000000004</v>
      </c>
      <c r="AF164" s="154">
        <v>0.21801099999999987</v>
      </c>
    </row>
    <row r="165" spans="1:32" x14ac:dyDescent="0.25">
      <c r="A165" s="154" t="s">
        <v>81</v>
      </c>
      <c r="B165" s="154">
        <v>16.326800000000006</v>
      </c>
      <c r="C165" s="154">
        <v>16.867800000000038</v>
      </c>
      <c r="D165" s="154">
        <v>17.378800000000076</v>
      </c>
      <c r="E165" s="154">
        <v>17.859800000000018</v>
      </c>
      <c r="F165" s="154">
        <v>18.311099999999975</v>
      </c>
      <c r="G165" s="154">
        <v>18.735800000000062</v>
      </c>
      <c r="H165" s="154">
        <v>19.131599999999967</v>
      </c>
      <c r="I165" s="154">
        <v>19.505599999999966</v>
      </c>
      <c r="J165" s="154">
        <v>19.882500000000032</v>
      </c>
      <c r="K165" s="154">
        <v>20.294400000000014</v>
      </c>
      <c r="L165" s="154">
        <v>20.76429999999997</v>
      </c>
      <c r="M165" s="154">
        <v>21.303600000000067</v>
      </c>
      <c r="N165" s="154">
        <v>21.906299999999938</v>
      </c>
      <c r="O165" s="154">
        <v>22.556400000000092</v>
      </c>
      <c r="P165" s="154">
        <v>23.228900000000049</v>
      </c>
      <c r="Q165" s="154">
        <v>23.905699999999992</v>
      </c>
      <c r="R165" s="154">
        <v>24.578299999999935</v>
      </c>
      <c r="S165" s="154">
        <v>25.252599999999994</v>
      </c>
      <c r="T165" s="154">
        <v>25.94080000000001</v>
      </c>
      <c r="U165" s="154">
        <v>26.66149999999994</v>
      </c>
      <c r="V165" s="154">
        <v>27.425700000000052</v>
      </c>
      <c r="W165" s="154">
        <v>28.238000000000063</v>
      </c>
      <c r="X165" s="154">
        <v>29.08640000000003</v>
      </c>
      <c r="Y165" s="154">
        <v>29.94449999999993</v>
      </c>
      <c r="Z165" s="154">
        <v>30.776699999999941</v>
      </c>
      <c r="AA165" s="154">
        <v>31.557100000000009</v>
      </c>
      <c r="AB165" s="154">
        <v>32.275699999999908</v>
      </c>
      <c r="AC165" s="154">
        <v>32.938200000000016</v>
      </c>
      <c r="AD165" s="154">
        <v>33.554342999999932</v>
      </c>
      <c r="AE165" s="154">
        <v>34.140661999999914</v>
      </c>
      <c r="AF165" s="154">
        <v>34.709640000000043</v>
      </c>
    </row>
    <row r="166" spans="1:32" x14ac:dyDescent="0.25">
      <c r="A166" s="154" t="s">
        <v>45</v>
      </c>
      <c r="B166" s="154">
        <v>7.5556200000000029</v>
      </c>
      <c r="C166" s="154">
        <v>7.7896499999999911</v>
      </c>
      <c r="D166" s="154">
        <v>8.0297299999999954</v>
      </c>
      <c r="E166" s="154">
        <v>8.2721700000000116</v>
      </c>
      <c r="F166" s="154">
        <v>8.5121700000000047</v>
      </c>
      <c r="G166" s="154">
        <v>8.7466099999999969</v>
      </c>
      <c r="H166" s="154">
        <v>8.9740799999999901</v>
      </c>
      <c r="I166" s="154">
        <v>9.196530000000001</v>
      </c>
      <c r="J166" s="154">
        <v>9.4183900000000094</v>
      </c>
      <c r="K166" s="154">
        <v>9.6459600000000094</v>
      </c>
      <c r="L166" s="154">
        <v>9.8840500000000056</v>
      </c>
      <c r="M166" s="154">
        <v>10.134500000000005</v>
      </c>
      <c r="N166" s="154">
        <v>10.396900000000002</v>
      </c>
      <c r="O166" s="154">
        <v>10.670999999999994</v>
      </c>
      <c r="P166" s="154">
        <v>10.955900000000009</v>
      </c>
      <c r="Q166" s="154">
        <v>11.251299999999995</v>
      </c>
      <c r="R166" s="154">
        <v>11.556799999999992</v>
      </c>
      <c r="S166" s="154">
        <v>11.873600000000001</v>
      </c>
      <c r="T166" s="154">
        <v>12.203999999999995</v>
      </c>
      <c r="U166" s="154">
        <v>12.55089999999999</v>
      </c>
      <c r="V166" s="154">
        <v>12.916200000000007</v>
      </c>
      <c r="W166" s="154">
        <v>13.300900000000002</v>
      </c>
      <c r="X166" s="154">
        <v>13.703500000000004</v>
      </c>
      <c r="Y166" s="154">
        <v>14.120300000000011</v>
      </c>
      <c r="Z166" s="154">
        <v>14.546099999999999</v>
      </c>
      <c r="AA166" s="154">
        <v>14.976999999999997</v>
      </c>
      <c r="AB166" s="154">
        <v>15.411599999999991</v>
      </c>
      <c r="AC166" s="154">
        <v>15.850600000000005</v>
      </c>
      <c r="AD166" s="154">
        <v>16.294270000000008</v>
      </c>
      <c r="AE166" s="154">
        <v>16.743858999999993</v>
      </c>
      <c r="AF166" s="154">
        <v>17.200154000000008</v>
      </c>
    </row>
    <row r="167" spans="1:32" x14ac:dyDescent="0.25">
      <c r="A167" s="154" t="s">
        <v>218</v>
      </c>
      <c r="B167" s="154">
        <v>10.1327</v>
      </c>
      <c r="C167" s="154">
        <v>10.218699999999993</v>
      </c>
      <c r="D167" s="154">
        <v>10.318499999999986</v>
      </c>
      <c r="E167" s="154">
        <v>10.414400000000009</v>
      </c>
      <c r="F167" s="154">
        <v>10.482000000000015</v>
      </c>
      <c r="G167" s="154">
        <v>10.504600000000011</v>
      </c>
      <c r="H167" s="154">
        <v>10.475199999999992</v>
      </c>
      <c r="I167" s="154">
        <v>10.401599999999995</v>
      </c>
      <c r="J167" s="154">
        <v>10.300000000000004</v>
      </c>
      <c r="K167" s="154">
        <v>10.193999999999992</v>
      </c>
      <c r="L167" s="154">
        <v>10.1012</v>
      </c>
      <c r="M167" s="154">
        <v>10.0266</v>
      </c>
      <c r="N167" s="154">
        <v>9.9660899999999994</v>
      </c>
      <c r="O167" s="154">
        <v>9.9169700000000134</v>
      </c>
      <c r="P167" s="154">
        <v>9.8734899999999985</v>
      </c>
      <c r="Q167" s="154">
        <v>9.8313699999999979</v>
      </c>
      <c r="R167" s="154">
        <v>9.7911199999999994</v>
      </c>
      <c r="S167" s="154">
        <v>9.7546999999999979</v>
      </c>
      <c r="T167" s="154">
        <v>9.7207600000000003</v>
      </c>
      <c r="U167" s="154">
        <v>9.6876100000000065</v>
      </c>
      <c r="V167" s="154">
        <v>9.654000000000007</v>
      </c>
      <c r="W167" s="154">
        <v>9.6192100000000025</v>
      </c>
      <c r="X167" s="154">
        <v>9.5833700000000075</v>
      </c>
      <c r="Y167" s="154">
        <v>9.5473099999999906</v>
      </c>
      <c r="Z167" s="154">
        <v>9.5123899999999963</v>
      </c>
      <c r="AA167" s="154">
        <v>9.479459999999996</v>
      </c>
      <c r="AB167" s="154">
        <v>9.4487000000000005</v>
      </c>
      <c r="AC167" s="154">
        <v>9.4195300000000035</v>
      </c>
      <c r="AD167" s="154">
        <v>9.3912500000000048</v>
      </c>
      <c r="AE167" s="154">
        <v>9.3627599999999944</v>
      </c>
      <c r="AF167" s="154">
        <v>9.3333399999999962</v>
      </c>
    </row>
    <row r="168" spans="1:32" x14ac:dyDescent="0.25">
      <c r="A168" s="154" t="s">
        <v>14</v>
      </c>
      <c r="B168" s="154">
        <v>7.0624000000000048E-2</v>
      </c>
      <c r="C168" s="154">
        <v>7.1500000000000036E-2</v>
      </c>
      <c r="D168" s="154">
        <v>7.2711999999999943E-2</v>
      </c>
      <c r="E168" s="154">
        <v>7.4113999999999972E-2</v>
      </c>
      <c r="F168" s="154">
        <v>7.5491000000000003E-2</v>
      </c>
      <c r="G168" s="154">
        <v>7.6703000000000063E-2</v>
      </c>
      <c r="H168" s="154">
        <v>7.7674999999999966E-2</v>
      </c>
      <c r="I168" s="154">
        <v>7.8458999999999987E-2</v>
      </c>
      <c r="J168" s="154">
        <v>7.9187999999999967E-2</v>
      </c>
      <c r="K168" s="154">
        <v>8.0051000000000011E-2</v>
      </c>
      <c r="L168" s="154">
        <v>8.1151000000000181E-2</v>
      </c>
      <c r="M168" s="154">
        <v>8.2567000000000071E-2</v>
      </c>
      <c r="N168" s="154">
        <v>8.4203000000000125E-2</v>
      </c>
      <c r="O168" s="154">
        <v>8.5909999999999834E-2</v>
      </c>
      <c r="P168" s="154">
        <v>8.7484000000000214E-2</v>
      </c>
      <c r="Q168" s="154">
        <v>8.8744000000000323E-2</v>
      </c>
      <c r="R168" s="154">
        <v>8.9659000000000336E-2</v>
      </c>
      <c r="S168" s="154">
        <v>9.0281000000000403E-2</v>
      </c>
      <c r="T168" s="154">
        <v>9.0685999999999808E-2</v>
      </c>
      <c r="U168" s="154">
        <v>9.1034000000000059E-2</v>
      </c>
      <c r="V168" s="154">
        <v>9.140500000000025E-2</v>
      </c>
      <c r="W168" s="154">
        <v>9.1834000000000054E-2</v>
      </c>
      <c r="X168" s="154">
        <v>9.2285000000000034E-2</v>
      </c>
      <c r="Y168" s="154">
        <v>9.2765000000000056E-2</v>
      </c>
      <c r="Z168" s="154">
        <v>9.3253999999999823E-2</v>
      </c>
      <c r="AA168" s="154">
        <v>9.3741999999999631E-2</v>
      </c>
      <c r="AB168" s="154">
        <v>9.4228000000000048E-2</v>
      </c>
      <c r="AC168" s="154">
        <v>9.4737000000000002E-2</v>
      </c>
      <c r="AD168" s="154">
        <v>9.5234999999999972E-2</v>
      </c>
      <c r="AE168" s="154">
        <v>9.5701999999999704E-2</v>
      </c>
      <c r="AF168" s="154">
        <v>9.6112000000000128E-2</v>
      </c>
    </row>
    <row r="169" spans="1:32" x14ac:dyDescent="0.25">
      <c r="A169" s="154" t="s">
        <v>46</v>
      </c>
      <c r="B169" s="154">
        <v>4.3122499999999944</v>
      </c>
      <c r="C169" s="154">
        <v>4.3372400000000075</v>
      </c>
      <c r="D169" s="154">
        <v>4.3313299999999861</v>
      </c>
      <c r="E169" s="154">
        <v>4.307300000000013</v>
      </c>
      <c r="F169" s="154">
        <v>4.2836199999999902</v>
      </c>
      <c r="G169" s="154">
        <v>4.2748199999999894</v>
      </c>
      <c r="H169" s="154">
        <v>4.2823499999999974</v>
      </c>
      <c r="I169" s="154">
        <v>4.3054499999999933</v>
      </c>
      <c r="J169" s="154">
        <v>4.3536500000000053</v>
      </c>
      <c r="K169" s="154">
        <v>4.4377999999999913</v>
      </c>
      <c r="L169" s="154">
        <v>4.5643000000000145</v>
      </c>
      <c r="M169" s="154">
        <v>4.7391500000000075</v>
      </c>
      <c r="N169" s="154">
        <v>4.9572200000000066</v>
      </c>
      <c r="O169" s="154">
        <v>5.199549999999995</v>
      </c>
      <c r="P169" s="154">
        <v>5.4396899999999837</v>
      </c>
      <c r="Q169" s="154">
        <v>5.658379999999986</v>
      </c>
      <c r="R169" s="154">
        <v>5.8486900000000208</v>
      </c>
      <c r="S169" s="154">
        <v>6.0154199999999838</v>
      </c>
      <c r="T169" s="154">
        <v>6.165369999999978</v>
      </c>
      <c r="U169" s="154">
        <v>6.3102600000000191</v>
      </c>
      <c r="V169" s="154">
        <v>6.458719999999988</v>
      </c>
      <c r="W169" s="154">
        <v>6.6116899999999887</v>
      </c>
      <c r="X169" s="154">
        <v>6.7660999999999936</v>
      </c>
      <c r="Y169" s="154">
        <v>6.9220800000000189</v>
      </c>
      <c r="Z169" s="154">
        <v>7.0791600000000123</v>
      </c>
      <c r="AA169" s="154">
        <v>7.2370200000000118</v>
      </c>
      <c r="AB169" s="154">
        <v>7.3961899999999821</v>
      </c>
      <c r="AC169" s="154">
        <v>7.5572100000000084</v>
      </c>
      <c r="AD169" s="154">
        <v>7.7197290000000054</v>
      </c>
      <c r="AE169" s="154">
        <v>7.8831230000000128</v>
      </c>
      <c r="AF169" s="154">
        <v>8.0469310000000132</v>
      </c>
    </row>
    <row r="170" spans="1:32" x14ac:dyDescent="0.25">
      <c r="A170" s="154" t="s">
        <v>68</v>
      </c>
      <c r="B170" s="154">
        <v>3.0129500000000053</v>
      </c>
      <c r="C170" s="154">
        <v>3.0965700000000003</v>
      </c>
      <c r="D170" s="154">
        <v>3.1894299999999878</v>
      </c>
      <c r="E170" s="154">
        <v>3.2875899999999945</v>
      </c>
      <c r="F170" s="154">
        <v>3.3853499999999932</v>
      </c>
      <c r="G170" s="154">
        <v>3.4787800000000009</v>
      </c>
      <c r="H170" s="154">
        <v>3.5661299999999887</v>
      </c>
      <c r="I170" s="154">
        <v>3.6491400000000063</v>
      </c>
      <c r="J170" s="154">
        <v>3.7314399999999854</v>
      </c>
      <c r="K170" s="154">
        <v>3.818459999999984</v>
      </c>
      <c r="L170" s="154">
        <v>3.9139600000000176</v>
      </c>
      <c r="M170" s="154">
        <v>4.0187799999999978</v>
      </c>
      <c r="N170" s="154">
        <v>4.1312099999999958</v>
      </c>
      <c r="O170" s="154">
        <v>4.2493000000000016</v>
      </c>
      <c r="P170" s="154">
        <v>4.3700400000000208</v>
      </c>
      <c r="Q170" s="154">
        <v>4.4910400000000017</v>
      </c>
      <c r="R170" s="154">
        <v>4.6118999999999986</v>
      </c>
      <c r="S170" s="154">
        <v>4.7325299999999961</v>
      </c>
      <c r="T170" s="154">
        <v>4.8511100000000011</v>
      </c>
      <c r="U170" s="154">
        <v>4.9655199999999979</v>
      </c>
      <c r="V170" s="154">
        <v>5.0742499999999975</v>
      </c>
      <c r="W170" s="154">
        <v>5.1760199999999985</v>
      </c>
      <c r="X170" s="154">
        <v>5.2709599999999996</v>
      </c>
      <c r="Y170" s="154">
        <v>5.3608400000000032</v>
      </c>
      <c r="Z170" s="154">
        <v>5.4483399999999991</v>
      </c>
      <c r="AA170" s="154">
        <v>5.5352600000000116</v>
      </c>
      <c r="AB170" s="154">
        <v>5.6224499999999979</v>
      </c>
      <c r="AC170" s="154">
        <v>5.7088400000000021</v>
      </c>
      <c r="AD170" s="154">
        <v>5.7919010000000002</v>
      </c>
      <c r="AE170" s="154">
        <v>5.8681040000000051</v>
      </c>
      <c r="AF170" s="154">
        <v>5.9350529999999981</v>
      </c>
    </row>
    <row r="171" spans="1:32" x14ac:dyDescent="0.25">
      <c r="A171" s="154" t="s">
        <v>90</v>
      </c>
      <c r="B171" s="154">
        <v>5.288450000000009</v>
      </c>
      <c r="C171" s="154">
        <v>5.3092299999999994</v>
      </c>
      <c r="D171" s="154">
        <v>5.3290299999999995</v>
      </c>
      <c r="E171" s="154">
        <v>5.3472099999999996</v>
      </c>
      <c r="F171" s="154">
        <v>5.362899999999998</v>
      </c>
      <c r="G171" s="154">
        <v>5.3754700000000017</v>
      </c>
      <c r="H171" s="154">
        <v>5.3847900000000033</v>
      </c>
      <c r="I171" s="154">
        <v>5.3911999999999995</v>
      </c>
      <c r="J171" s="154">
        <v>5.3952500000000043</v>
      </c>
      <c r="K171" s="154">
        <v>5.39771</v>
      </c>
      <c r="L171" s="154">
        <v>5.3992100000000027</v>
      </c>
      <c r="M171" s="154">
        <v>5.4000099999999858</v>
      </c>
      <c r="N171" s="154">
        <v>5.4001500000000018</v>
      </c>
      <c r="O171" s="154">
        <v>5.399889999999993</v>
      </c>
      <c r="P171" s="154">
        <v>5.3994199999999966</v>
      </c>
      <c r="Q171" s="154">
        <v>5.3989599999999962</v>
      </c>
      <c r="R171" s="154">
        <v>5.3985399999999988</v>
      </c>
      <c r="S171" s="154">
        <v>5.398329999999997</v>
      </c>
      <c r="T171" s="154">
        <v>5.39886</v>
      </c>
      <c r="U171" s="154">
        <v>5.4007200000000033</v>
      </c>
      <c r="V171" s="154">
        <v>5.4042900000000023</v>
      </c>
      <c r="W171" s="154">
        <v>5.4098499999999969</v>
      </c>
      <c r="X171" s="154">
        <v>5.4170699999999989</v>
      </c>
      <c r="Y171" s="154">
        <v>5.4251299999999967</v>
      </c>
      <c r="Z171" s="154">
        <v>5.432839999999997</v>
      </c>
      <c r="AA171" s="154">
        <v>5.4393200000000004</v>
      </c>
      <c r="AB171" s="154">
        <v>5.4442200000000014</v>
      </c>
      <c r="AC171" s="154">
        <v>5.4476599999999982</v>
      </c>
      <c r="AD171" s="154">
        <v>5.4498160000000055</v>
      </c>
      <c r="AE171" s="154">
        <v>5.4509870000000049</v>
      </c>
      <c r="AF171" s="154">
        <v>5.4514000000000031</v>
      </c>
    </row>
    <row r="172" spans="1:32" x14ac:dyDescent="0.25">
      <c r="A172" s="154" t="s">
        <v>109</v>
      </c>
      <c r="B172" s="154">
        <v>2.006480000000002</v>
      </c>
      <c r="C172" s="154">
        <v>2.0078800000000019</v>
      </c>
      <c r="D172" s="154">
        <v>2.0055100000000015</v>
      </c>
      <c r="E172" s="154">
        <v>2.0007700000000006</v>
      </c>
      <c r="F172" s="154">
        <v>1.9956099999999981</v>
      </c>
      <c r="G172" s="154">
        <v>1.9914700000000007</v>
      </c>
      <c r="H172" s="154">
        <v>1.9889899999999996</v>
      </c>
      <c r="I172" s="154">
        <v>1.9879499999999999</v>
      </c>
      <c r="J172" s="154">
        <v>1.9879799999999994</v>
      </c>
      <c r="K172" s="154">
        <v>1.9883199999999983</v>
      </c>
      <c r="L172" s="154">
        <v>1.9885000000000006</v>
      </c>
      <c r="M172" s="154">
        <v>1.9883499999999998</v>
      </c>
      <c r="N172" s="154">
        <v>1.9882599999999986</v>
      </c>
      <c r="O172" s="154">
        <v>1.9889599999999996</v>
      </c>
      <c r="P172" s="154">
        <v>1.991429999999998</v>
      </c>
      <c r="Q172" s="154">
        <v>1.9962800000000005</v>
      </c>
      <c r="R172" s="154">
        <v>2.0037899999999982</v>
      </c>
      <c r="S172" s="154">
        <v>2.0135399999999999</v>
      </c>
      <c r="T172" s="154">
        <v>2.02454</v>
      </c>
      <c r="U172" s="154">
        <v>2.0354199999999989</v>
      </c>
      <c r="V172" s="154">
        <v>2.0451699999999997</v>
      </c>
      <c r="W172" s="154">
        <v>2.0534399999999993</v>
      </c>
      <c r="X172" s="154">
        <v>2.0603899999999995</v>
      </c>
      <c r="Y172" s="154">
        <v>2.0661199999999988</v>
      </c>
      <c r="Z172" s="154">
        <v>2.0708399999999991</v>
      </c>
      <c r="AA172" s="154">
        <v>2.0747899999999988</v>
      </c>
      <c r="AB172" s="154">
        <v>2.0778599999999985</v>
      </c>
      <c r="AC172" s="154">
        <v>2.0799799999999982</v>
      </c>
      <c r="AD172" s="154">
        <v>2.0812600000000008</v>
      </c>
      <c r="AE172" s="154">
        <v>2.081900000000001</v>
      </c>
      <c r="AF172" s="154">
        <v>2.0820550000000084</v>
      </c>
    </row>
    <row r="173" spans="1:32" x14ac:dyDescent="0.25">
      <c r="A173" s="154" t="s">
        <v>164</v>
      </c>
      <c r="B173" s="154">
        <v>0.31183999999999973</v>
      </c>
      <c r="C173" s="154">
        <v>0.32075300000000029</v>
      </c>
      <c r="D173" s="154">
        <v>0.32995299999999994</v>
      </c>
      <c r="E173" s="154">
        <v>0.3394560000000002</v>
      </c>
      <c r="F173" s="154">
        <v>0.34922499999999967</v>
      </c>
      <c r="G173" s="154">
        <v>0.35922500000000029</v>
      </c>
      <c r="H173" s="154">
        <v>0.36946900000000016</v>
      </c>
      <c r="I173" s="154">
        <v>0.37994700000000031</v>
      </c>
      <c r="J173" s="154">
        <v>0.39064299999999952</v>
      </c>
      <c r="K173" s="154">
        <v>0.40153799999999951</v>
      </c>
      <c r="L173" s="154">
        <v>0.41260900000000028</v>
      </c>
      <c r="M173" s="154">
        <v>0.42385300000000042</v>
      </c>
      <c r="N173" s="154">
        <v>0.43526199999999982</v>
      </c>
      <c r="O173" s="154">
        <v>0.44676900000000025</v>
      </c>
      <c r="P173" s="154">
        <v>0.45832400000000018</v>
      </c>
      <c r="Q173" s="154">
        <v>0.46988499999999961</v>
      </c>
      <c r="R173" s="154">
        <v>0.48142199999999974</v>
      </c>
      <c r="S173" s="154">
        <v>0.49294000000000027</v>
      </c>
      <c r="T173" s="154">
        <v>0.50447700000000051</v>
      </c>
      <c r="U173" s="154">
        <v>0.51607899999999962</v>
      </c>
      <c r="V173" s="154">
        <v>0.52779000000000043</v>
      </c>
      <c r="W173" s="154">
        <v>0.53961400000000037</v>
      </c>
      <c r="X173" s="154">
        <v>0.55153099999999955</v>
      </c>
      <c r="Y173" s="154">
        <v>0.56351300000000049</v>
      </c>
      <c r="Z173" s="154">
        <v>0.57550399999999979</v>
      </c>
      <c r="AA173" s="154">
        <v>0.5874819999999995</v>
      </c>
      <c r="AB173" s="154">
        <v>0.5994190000000007</v>
      </c>
      <c r="AC173" s="154">
        <v>0.61134299999999964</v>
      </c>
      <c r="AD173" s="154">
        <v>0.62328100000000008</v>
      </c>
      <c r="AE173" s="154">
        <v>0.63525399999999954</v>
      </c>
      <c r="AF173" s="154">
        <v>0.64729700000000012</v>
      </c>
    </row>
    <row r="174" spans="1:32" x14ac:dyDescent="0.25">
      <c r="A174" s="154" t="s">
        <v>15</v>
      </c>
      <c r="B174" s="154">
        <v>7.3973500000000012</v>
      </c>
      <c r="C174" s="154">
        <v>7.4559400000000036</v>
      </c>
      <c r="D174" s="154">
        <v>7.4885399999999978</v>
      </c>
      <c r="E174" s="154">
        <v>7.5198099999999988</v>
      </c>
      <c r="F174" s="154">
        <v>7.5839500000000006</v>
      </c>
      <c r="G174" s="154">
        <v>7.704889999999998</v>
      </c>
      <c r="H174" s="154">
        <v>7.8923900000000087</v>
      </c>
      <c r="I174" s="154">
        <v>8.1374800000000018</v>
      </c>
      <c r="J174" s="154">
        <v>8.4223700000000026</v>
      </c>
      <c r="K174" s="154">
        <v>8.7202300000000008</v>
      </c>
      <c r="L174" s="154">
        <v>9.0114799999999988</v>
      </c>
      <c r="M174" s="154">
        <v>9.2908200000000054</v>
      </c>
      <c r="N174" s="154">
        <v>9.5641700000000025</v>
      </c>
      <c r="O174" s="154">
        <v>9.8363999999999958</v>
      </c>
      <c r="P174" s="154">
        <v>10.116200000000006</v>
      </c>
      <c r="Q174" s="154">
        <v>10.409900000000007</v>
      </c>
      <c r="R174" s="154">
        <v>10.718300000000006</v>
      </c>
      <c r="S174" s="154">
        <v>11.038599999999999</v>
      </c>
      <c r="T174" s="154">
        <v>11.36929999999999</v>
      </c>
      <c r="U174" s="154">
        <v>11.707999999999998</v>
      </c>
      <c r="V174" s="154">
        <v>12.053199999999999</v>
      </c>
      <c r="W174" s="154">
        <v>12.404700000000005</v>
      </c>
      <c r="X174" s="154">
        <v>12.763799999999993</v>
      </c>
      <c r="Y174" s="154">
        <v>13.132300000000001</v>
      </c>
      <c r="Z174" s="154">
        <v>13.513100000000005</v>
      </c>
      <c r="AA174" s="154">
        <v>13.908100000000006</v>
      </c>
      <c r="AB174" s="154">
        <v>14.317999999999998</v>
      </c>
      <c r="AC174" s="154">
        <v>14.742499999999993</v>
      </c>
      <c r="AD174" s="154">
        <v>15.181925000000003</v>
      </c>
      <c r="AE174" s="154">
        <v>15.636170999999999</v>
      </c>
      <c r="AF174" s="154">
        <v>16.105174000000002</v>
      </c>
    </row>
    <row r="175" spans="1:32" x14ac:dyDescent="0.25">
      <c r="A175" s="154" t="s">
        <v>34</v>
      </c>
      <c r="B175" s="154">
        <v>37.560500000000019</v>
      </c>
      <c r="C175" s="154">
        <v>38.437899999999978</v>
      </c>
      <c r="D175" s="154">
        <v>39.360199999999978</v>
      </c>
      <c r="E175" s="154">
        <v>40.300200000000004</v>
      </c>
      <c r="F175" s="154">
        <v>41.218900000000005</v>
      </c>
      <c r="G175" s="154">
        <v>42.088199999999972</v>
      </c>
      <c r="H175" s="154">
        <v>42.898499999999977</v>
      </c>
      <c r="I175" s="154">
        <v>43.656999999999989</v>
      </c>
      <c r="J175" s="154">
        <v>44.372099999999953</v>
      </c>
      <c r="K175" s="154">
        <v>45.058799999999998</v>
      </c>
      <c r="L175" s="154">
        <v>45.728299999999976</v>
      </c>
      <c r="M175" s="154">
        <v>46.385000000000005</v>
      </c>
      <c r="N175" s="154">
        <v>47.026199999999946</v>
      </c>
      <c r="O175" s="154">
        <v>47.648700000000019</v>
      </c>
      <c r="P175" s="154">
        <v>48.24740000000002</v>
      </c>
      <c r="Q175" s="154">
        <v>48.820599999999963</v>
      </c>
      <c r="R175" s="154">
        <v>49.364599999999996</v>
      </c>
      <c r="S175" s="154">
        <v>49.887199999999986</v>
      </c>
      <c r="T175" s="154">
        <v>50.412100000000024</v>
      </c>
      <c r="U175" s="154">
        <v>50.970800000000054</v>
      </c>
      <c r="V175" s="154">
        <v>51.584699999999998</v>
      </c>
      <c r="W175" s="154">
        <v>52.263500000000008</v>
      </c>
      <c r="X175" s="154">
        <v>52.99819999999999</v>
      </c>
      <c r="Y175" s="154">
        <v>53.767400000000016</v>
      </c>
      <c r="Z175" s="154">
        <v>54.5396</v>
      </c>
      <c r="AA175" s="154">
        <v>55.29120000000006</v>
      </c>
      <c r="AB175" s="154">
        <v>56.015499999999996</v>
      </c>
      <c r="AC175" s="154">
        <v>56.717200000000012</v>
      </c>
      <c r="AD175" s="154">
        <v>57.398421000000027</v>
      </c>
      <c r="AE175" s="154">
        <v>58.065096999999938</v>
      </c>
      <c r="AF175" s="154">
        <v>58.721229000000008</v>
      </c>
    </row>
    <row r="176" spans="1:32" x14ac:dyDescent="0.25">
      <c r="A176" s="154" t="s">
        <v>219</v>
      </c>
      <c r="B176" s="154">
        <v>42.92309999999997</v>
      </c>
      <c r="C176" s="154">
        <v>43.378099999999932</v>
      </c>
      <c r="D176" s="154">
        <v>43.853400000000036</v>
      </c>
      <c r="E176" s="154">
        <v>44.340600000000038</v>
      </c>
      <c r="F176" s="154">
        <v>44.825900000000019</v>
      </c>
      <c r="G176" s="154">
        <v>45.298599999999972</v>
      </c>
      <c r="H176" s="154">
        <v>45.757399999999961</v>
      </c>
      <c r="I176" s="154">
        <v>46.202599999999975</v>
      </c>
      <c r="J176" s="154">
        <v>46.62739999999998</v>
      </c>
      <c r="K176" s="154">
        <v>47.023900000000033</v>
      </c>
      <c r="L176" s="154">
        <v>47.386300000000013</v>
      </c>
      <c r="M176" s="154">
        <v>47.712800000000037</v>
      </c>
      <c r="N176" s="154">
        <v>48.004799999999769</v>
      </c>
      <c r="O176" s="154">
        <v>48.265000000000029</v>
      </c>
      <c r="P176" s="154">
        <v>48.498099999999994</v>
      </c>
      <c r="Q176" s="154">
        <v>48.708500000000221</v>
      </c>
      <c r="R176" s="154">
        <v>48.89579999999993</v>
      </c>
      <c r="S176" s="154">
        <v>49.062400000000125</v>
      </c>
      <c r="T176" s="154">
        <v>49.218999999999802</v>
      </c>
      <c r="U176" s="154">
        <v>49.379200000000132</v>
      </c>
      <c r="V176" s="154">
        <v>49.552899999999816</v>
      </c>
      <c r="W176" s="154">
        <v>49.744699999999959</v>
      </c>
      <c r="X176" s="154">
        <v>49.952199999999941</v>
      </c>
      <c r="Y176" s="154">
        <v>50.169200000000004</v>
      </c>
      <c r="Z176" s="154">
        <v>50.385600000000238</v>
      </c>
      <c r="AA176" s="154">
        <v>50.593699999999963</v>
      </c>
      <c r="AB176" s="154">
        <v>50.791899999999927</v>
      </c>
      <c r="AC176" s="154">
        <v>50.982200000000191</v>
      </c>
      <c r="AD176" s="154">
        <v>51.164435000000168</v>
      </c>
      <c r="AE176" s="154">
        <v>51.339237999999987</v>
      </c>
      <c r="AF176" s="154">
        <v>51.506974999999798</v>
      </c>
    </row>
    <row r="177" spans="1:32" x14ac:dyDescent="0.25">
      <c r="A177" s="154" t="s">
        <v>220</v>
      </c>
      <c r="B177" s="154">
        <v>39.306100000000022</v>
      </c>
      <c r="C177" s="154">
        <v>39.403199999999977</v>
      </c>
      <c r="D177" s="154">
        <v>39.515499999999996</v>
      </c>
      <c r="E177" s="154">
        <v>39.638599999999975</v>
      </c>
      <c r="F177" s="154">
        <v>39.76459999999998</v>
      </c>
      <c r="G177" s="154">
        <v>39.890500000000074</v>
      </c>
      <c r="H177" s="154">
        <v>40.00930000000001</v>
      </c>
      <c r="I177" s="154">
        <v>40.131600000000027</v>
      </c>
      <c r="J177" s="154">
        <v>40.292599999999979</v>
      </c>
      <c r="K177" s="154">
        <v>40.539699999999982</v>
      </c>
      <c r="L177" s="154">
        <v>40.903699999999965</v>
      </c>
      <c r="M177" s="154">
        <v>41.392100000000028</v>
      </c>
      <c r="N177" s="154">
        <v>41.985499999999973</v>
      </c>
      <c r="O177" s="154">
        <v>42.653399999999998</v>
      </c>
      <c r="P177" s="154">
        <v>43.351699999999973</v>
      </c>
      <c r="Q177" s="154">
        <v>44.04260000000005</v>
      </c>
      <c r="R177" s="154">
        <v>44.725500000000004</v>
      </c>
      <c r="S177" s="154">
        <v>45.393899999999981</v>
      </c>
      <c r="T177" s="154">
        <v>45.997799999999955</v>
      </c>
      <c r="U177" s="154">
        <v>46.47610000000001</v>
      </c>
      <c r="V177" s="154">
        <v>46.788599999999967</v>
      </c>
      <c r="W177" s="154">
        <v>46.909099999999974</v>
      </c>
      <c r="X177" s="154">
        <v>46.857400000000041</v>
      </c>
      <c r="Y177" s="154">
        <v>46.697599999999973</v>
      </c>
      <c r="Z177" s="154">
        <v>46.521799999999971</v>
      </c>
      <c r="AA177" s="154">
        <v>46.397700000000022</v>
      </c>
      <c r="AB177" s="154">
        <v>46.347599999999986</v>
      </c>
      <c r="AC177" s="154">
        <v>46.354299999999981</v>
      </c>
      <c r="AD177" s="154">
        <v>46.397451999999973</v>
      </c>
      <c r="AE177" s="154">
        <v>46.441048999999957</v>
      </c>
      <c r="AF177" s="154">
        <v>46.45921899999999</v>
      </c>
    </row>
    <row r="178" spans="1:32" x14ac:dyDescent="0.25">
      <c r="A178" s="154" t="s">
        <v>63</v>
      </c>
      <c r="B178" s="154">
        <v>17.329699999999981</v>
      </c>
      <c r="C178" s="154">
        <v>17.539599999999993</v>
      </c>
      <c r="D178" s="154">
        <v>17.740599999999997</v>
      </c>
      <c r="E178" s="154">
        <v>17.928600000000003</v>
      </c>
      <c r="F178" s="154">
        <v>18.09830000000002</v>
      </c>
      <c r="G178" s="154">
        <v>18.247099999999985</v>
      </c>
      <c r="H178" s="154">
        <v>18.372100000000014</v>
      </c>
      <c r="I178" s="154">
        <v>18.476499999999984</v>
      </c>
      <c r="J178" s="154">
        <v>18.570700000000006</v>
      </c>
      <c r="K178" s="154">
        <v>18.669100000000014</v>
      </c>
      <c r="L178" s="154">
        <v>18.78189999999999</v>
      </c>
      <c r="M178" s="154">
        <v>18.913100000000004</v>
      </c>
      <c r="N178" s="154">
        <v>19.059299999999993</v>
      </c>
      <c r="O178" s="154">
        <v>19.215299999999989</v>
      </c>
      <c r="P178" s="154">
        <v>19.372499999999992</v>
      </c>
      <c r="Q178" s="154">
        <v>19.524599999999996</v>
      </c>
      <c r="R178" s="154">
        <v>19.670200000000023</v>
      </c>
      <c r="S178" s="154">
        <v>19.810800000000004</v>
      </c>
      <c r="T178" s="154">
        <v>19.945800000000006</v>
      </c>
      <c r="U178" s="154">
        <v>20.075100000000006</v>
      </c>
      <c r="V178" s="154">
        <v>20.198399999999996</v>
      </c>
      <c r="W178" s="154">
        <v>20.314999999999991</v>
      </c>
      <c r="X178" s="154">
        <v>20.424599999999987</v>
      </c>
      <c r="Y178" s="154">
        <v>20.527199999999983</v>
      </c>
      <c r="Z178" s="154">
        <v>20.623599999999982</v>
      </c>
      <c r="AA178" s="154">
        <v>20.713999999999917</v>
      </c>
      <c r="AB178" s="154">
        <v>20.79850000000005</v>
      </c>
      <c r="AC178" s="154">
        <v>20.876900000000013</v>
      </c>
      <c r="AD178" s="154">
        <v>20.950040999999946</v>
      </c>
      <c r="AE178" s="154">
        <v>21.018858999999964</v>
      </c>
      <c r="AF178" s="154">
        <v>21.084042000000068</v>
      </c>
    </row>
    <row r="179" spans="1:32" x14ac:dyDescent="0.25">
      <c r="A179" s="154" t="s">
        <v>221</v>
      </c>
      <c r="B179" s="154">
        <v>25.916100000000046</v>
      </c>
      <c r="C179" s="154">
        <v>26.598999999999958</v>
      </c>
      <c r="D179" s="154">
        <v>27.301300000000019</v>
      </c>
      <c r="E179" s="154">
        <v>28.026900000000079</v>
      </c>
      <c r="F179" s="154">
        <v>28.779600000000048</v>
      </c>
      <c r="G179" s="154">
        <v>29.562499999999993</v>
      </c>
      <c r="H179" s="154">
        <v>30.377300000000005</v>
      </c>
      <c r="I179" s="154">
        <v>31.22450000000001</v>
      </c>
      <c r="J179" s="154">
        <v>32.103499999999919</v>
      </c>
      <c r="K179" s="154">
        <v>33.012899999999924</v>
      </c>
      <c r="L179" s="154">
        <v>33.951199999999943</v>
      </c>
      <c r="M179" s="154">
        <v>34.919399999999904</v>
      </c>
      <c r="N179" s="154">
        <v>35.916800000000066</v>
      </c>
      <c r="O179" s="154">
        <v>36.937599999999918</v>
      </c>
      <c r="P179" s="154">
        <v>37.97399999999999</v>
      </c>
      <c r="Q179" s="154">
        <v>39.020799999999944</v>
      </c>
      <c r="R179" s="154">
        <v>40.075200000000017</v>
      </c>
      <c r="S179" s="154">
        <v>41.139300000000041</v>
      </c>
      <c r="T179" s="154">
        <v>42.218600000000002</v>
      </c>
      <c r="U179" s="154">
        <v>43.321299999999987</v>
      </c>
      <c r="V179" s="154">
        <v>44.453199999999953</v>
      </c>
      <c r="W179" s="154">
        <v>45.616200000000006</v>
      </c>
      <c r="X179" s="154">
        <v>46.808499999999945</v>
      </c>
      <c r="Y179" s="154">
        <v>48.027399999999957</v>
      </c>
      <c r="Z179" s="154">
        <v>49.268900000000066</v>
      </c>
      <c r="AA179" s="154">
        <v>50.529899999999948</v>
      </c>
      <c r="AB179" s="154">
        <v>51.809600000000046</v>
      </c>
      <c r="AC179" s="154">
        <v>53.109000000000052</v>
      </c>
      <c r="AD179" s="154">
        <v>54.430579000000016</v>
      </c>
      <c r="AE179" s="154">
        <v>55.777277999999988</v>
      </c>
      <c r="AF179" s="154">
        <v>57.151209999999956</v>
      </c>
    </row>
    <row r="180" spans="1:32" x14ac:dyDescent="0.25">
      <c r="A180" s="154" t="s">
        <v>153</v>
      </c>
      <c r="B180" s="154">
        <v>0.40747200000000006</v>
      </c>
      <c r="C180" s="154">
        <v>0.41521600000000003</v>
      </c>
      <c r="D180" s="154">
        <v>0.422763</v>
      </c>
      <c r="E180" s="154">
        <v>0.43003899999999995</v>
      </c>
      <c r="F180" s="154">
        <v>0.43703699999999995</v>
      </c>
      <c r="G180" s="154">
        <v>0.44372400000000006</v>
      </c>
      <c r="H180" s="154">
        <v>0.45003600000000049</v>
      </c>
      <c r="I180" s="154">
        <v>0.45595399999999997</v>
      </c>
      <c r="J180" s="154">
        <v>0.46155999999999997</v>
      </c>
      <c r="K180" s="154">
        <v>0.46700299999999978</v>
      </c>
      <c r="L180" s="154">
        <v>0.47238999999999981</v>
      </c>
      <c r="M180" s="154">
        <v>0.4777399999999995</v>
      </c>
      <c r="N180" s="154">
        <v>0.4830440000000007</v>
      </c>
      <c r="O180" s="154">
        <v>0.48833200000000049</v>
      </c>
      <c r="P180" s="154">
        <v>0.49362999999999957</v>
      </c>
      <c r="Q180" s="154">
        <v>0.4989459999999995</v>
      </c>
      <c r="R180" s="154">
        <v>0.50430700000000073</v>
      </c>
      <c r="S180" s="154">
        <v>0.50970499999999941</v>
      </c>
      <c r="T180" s="154">
        <v>0.51514799999999983</v>
      </c>
      <c r="U180" s="154">
        <v>0.52061899999999961</v>
      </c>
      <c r="V180" s="154">
        <v>0.52610299999999977</v>
      </c>
      <c r="W180" s="154">
        <v>0.53158899999999976</v>
      </c>
      <c r="X180" s="154">
        <v>0.53707700000000036</v>
      </c>
      <c r="Y180" s="154">
        <v>0.54254000000000058</v>
      </c>
      <c r="Z180" s="154">
        <v>0.54792799999999986</v>
      </c>
      <c r="AA180" s="154">
        <v>0.55320799999999948</v>
      </c>
      <c r="AB180" s="154">
        <v>0.55836800000000053</v>
      </c>
      <c r="AC180" s="154">
        <v>0.56340200000000074</v>
      </c>
      <c r="AD180" s="154">
        <v>0.56830099999999972</v>
      </c>
      <c r="AE180" s="154">
        <v>0.5730849999999994</v>
      </c>
      <c r="AF180" s="154">
        <v>0.5777519999999996</v>
      </c>
    </row>
    <row r="181" spans="1:32" x14ac:dyDescent="0.25">
      <c r="A181" s="154" t="s">
        <v>100</v>
      </c>
      <c r="B181" s="154">
        <v>8.5673800000000018</v>
      </c>
      <c r="C181" s="154">
        <v>8.6251400000000018</v>
      </c>
      <c r="D181" s="154">
        <v>8.6867400000000075</v>
      </c>
      <c r="E181" s="154">
        <v>8.7467799999999993</v>
      </c>
      <c r="F181" s="154">
        <v>8.7982299999999967</v>
      </c>
      <c r="G181" s="154">
        <v>8.8364199999999897</v>
      </c>
      <c r="H181" s="154">
        <v>8.8591899999999981</v>
      </c>
      <c r="I181" s="154">
        <v>8.8688499999999948</v>
      </c>
      <c r="J181" s="154">
        <v>8.8708499999999972</v>
      </c>
      <c r="K181" s="154">
        <v>8.8731000000000044</v>
      </c>
      <c r="L181" s="154">
        <v>8.8816399999999991</v>
      </c>
      <c r="M181" s="154">
        <v>8.8977900000000041</v>
      </c>
      <c r="N181" s="154">
        <v>8.9206900000000005</v>
      </c>
      <c r="O181" s="154">
        <v>8.9514200000000113</v>
      </c>
      <c r="P181" s="154">
        <v>8.9906400000000009</v>
      </c>
      <c r="Q181" s="154">
        <v>9.0386200000000034</v>
      </c>
      <c r="R181" s="154">
        <v>9.0962600000000027</v>
      </c>
      <c r="S181" s="154">
        <v>9.163240000000016</v>
      </c>
      <c r="T181" s="154">
        <v>9.2368899999999972</v>
      </c>
      <c r="U181" s="154">
        <v>9.3134800000000091</v>
      </c>
      <c r="V181" s="154">
        <v>9.3901699999999977</v>
      </c>
      <c r="W181" s="154">
        <v>9.4658900000000035</v>
      </c>
      <c r="X181" s="154">
        <v>9.5409100000000038</v>
      </c>
      <c r="Y181" s="154">
        <v>9.6152500000000085</v>
      </c>
      <c r="Z181" s="154">
        <v>9.6893799999999981</v>
      </c>
      <c r="AA181" s="154">
        <v>9.7635699999999943</v>
      </c>
      <c r="AB181" s="154">
        <v>9.8375299999999744</v>
      </c>
      <c r="AC181" s="154">
        <v>9.9107000000000038</v>
      </c>
      <c r="AD181" s="154">
        <v>9.9827090000000105</v>
      </c>
      <c r="AE181" s="154">
        <v>10.053134999999997</v>
      </c>
      <c r="AF181" s="154">
        <v>10.121685999999984</v>
      </c>
    </row>
    <row r="182" spans="1:32" x14ac:dyDescent="0.25">
      <c r="A182" s="154" t="s">
        <v>223</v>
      </c>
      <c r="B182" s="154">
        <v>6.6748900000000058</v>
      </c>
      <c r="C182" s="154">
        <v>6.7410700000000006</v>
      </c>
      <c r="D182" s="154">
        <v>6.8153799999999976</v>
      </c>
      <c r="E182" s="154">
        <v>6.8916000000000048</v>
      </c>
      <c r="F182" s="154">
        <v>6.9612600000000082</v>
      </c>
      <c r="G182" s="154">
        <v>7.018519999999997</v>
      </c>
      <c r="H182" s="154">
        <v>7.0611699999999979</v>
      </c>
      <c r="I182" s="154">
        <v>7.0917699999999977</v>
      </c>
      <c r="J182" s="154">
        <v>7.11512999999999</v>
      </c>
      <c r="K182" s="154">
        <v>7.138460000000002</v>
      </c>
      <c r="L182" s="154">
        <v>7.1672499999999966</v>
      </c>
      <c r="M182" s="154">
        <v>7.2026899999999996</v>
      </c>
      <c r="N182" s="154">
        <v>7.2439099999999916</v>
      </c>
      <c r="O182" s="154">
        <v>7.2918900000000084</v>
      </c>
      <c r="P182" s="154">
        <v>7.3472500000000007</v>
      </c>
      <c r="Q182" s="154">
        <v>7.4103099999999964</v>
      </c>
      <c r="R182" s="154">
        <v>7.4814100000000021</v>
      </c>
      <c r="S182" s="154">
        <v>7.560360000000002</v>
      </c>
      <c r="T182" s="154">
        <v>7.6461100000000011</v>
      </c>
      <c r="U182" s="154">
        <v>7.737160000000002</v>
      </c>
      <c r="V182" s="154">
        <v>7.8319700000000001</v>
      </c>
      <c r="W182" s="154">
        <v>7.9304200000000042</v>
      </c>
      <c r="X182" s="154">
        <v>8.0316699999999965</v>
      </c>
      <c r="Y182" s="154">
        <v>8.1326700000000045</v>
      </c>
      <c r="Z182" s="154">
        <v>8.2296299999999984</v>
      </c>
      <c r="AA182" s="154">
        <v>8.3197699999999948</v>
      </c>
      <c r="AB182" s="154">
        <v>8.4017400000000073</v>
      </c>
      <c r="AC182" s="154">
        <v>8.4760000000000026</v>
      </c>
      <c r="AD182" s="154">
        <v>8.5440339999999981</v>
      </c>
      <c r="AE182" s="154">
        <v>8.6082589999999914</v>
      </c>
      <c r="AF182" s="154">
        <v>8.670535000000001</v>
      </c>
    </row>
    <row r="183" spans="1:32" x14ac:dyDescent="0.25">
      <c r="A183" s="154" t="s">
        <v>224</v>
      </c>
      <c r="B183" s="154">
        <v>12.446200000000019</v>
      </c>
      <c r="C183" s="154">
        <v>12.81519999999999</v>
      </c>
      <c r="D183" s="154">
        <v>13.187100000000003</v>
      </c>
      <c r="E183" s="154">
        <v>13.564200000000016</v>
      </c>
      <c r="F183" s="154">
        <v>13.949700000000018</v>
      </c>
      <c r="G183" s="154">
        <v>14.345499999999983</v>
      </c>
      <c r="H183" s="154">
        <v>14.755299999999977</v>
      </c>
      <c r="I183" s="154">
        <v>15.177500000000009</v>
      </c>
      <c r="J183" s="154">
        <v>15.602200000000012</v>
      </c>
      <c r="K183" s="154">
        <v>16.016099999999977</v>
      </c>
      <c r="L183" s="154">
        <v>16.410799999999984</v>
      </c>
      <c r="M183" s="154">
        <v>16.766900000000007</v>
      </c>
      <c r="N183" s="154">
        <v>17.087899999999987</v>
      </c>
      <c r="O183" s="154">
        <v>17.415299999999974</v>
      </c>
      <c r="P183" s="154">
        <v>17.806599999999989</v>
      </c>
      <c r="Q183" s="154">
        <v>18.294599999999996</v>
      </c>
      <c r="R183" s="154">
        <v>18.914999999999996</v>
      </c>
      <c r="S183" s="154">
        <v>19.632799999999978</v>
      </c>
      <c r="T183" s="154">
        <v>20.325400000000023</v>
      </c>
      <c r="U183" s="154">
        <v>20.824900000000021</v>
      </c>
      <c r="V183" s="154">
        <v>21.018799999999978</v>
      </c>
      <c r="W183" s="154">
        <v>20.864000000000029</v>
      </c>
      <c r="X183" s="154">
        <v>20.420700000000021</v>
      </c>
      <c r="Y183" s="154">
        <v>19.809099999999997</v>
      </c>
      <c r="Z183" s="154">
        <v>19.203099999999949</v>
      </c>
      <c r="AA183" s="154">
        <v>18.734999999999985</v>
      </c>
      <c r="AB183" s="154">
        <v>18.430500000000052</v>
      </c>
      <c r="AC183" s="154">
        <v>18.269900000000018</v>
      </c>
      <c r="AD183" s="154">
        <v>18.284406999999959</v>
      </c>
      <c r="AE183" s="154">
        <v>18.499181000000057</v>
      </c>
      <c r="AF183" s="154">
        <v>18.924442000000052</v>
      </c>
    </row>
    <row r="184" spans="1:32" x14ac:dyDescent="0.25">
      <c r="A184" s="154" t="s">
        <v>225</v>
      </c>
      <c r="B184" s="154">
        <v>20.311700000000013</v>
      </c>
      <c r="C184" s="154">
        <v>20.518800000000002</v>
      </c>
      <c r="D184" s="154">
        <v>20.716700000000003</v>
      </c>
      <c r="E184" s="154">
        <v>20.902899999999981</v>
      </c>
      <c r="F184" s="154">
        <v>21.074099999999994</v>
      </c>
      <c r="G184" s="154">
        <v>21.2285</v>
      </c>
      <c r="H184" s="154">
        <v>21.36409999999999</v>
      </c>
      <c r="I184" s="154">
        <v>21.483499999999989</v>
      </c>
      <c r="J184" s="154">
        <v>21.595400000000016</v>
      </c>
      <c r="K184" s="154">
        <v>21.711599999999986</v>
      </c>
      <c r="L184" s="154">
        <v>21.840199999999999</v>
      </c>
      <c r="M184" s="154">
        <v>21.985299999999899</v>
      </c>
      <c r="N184" s="154">
        <v>22.143300000000039</v>
      </c>
      <c r="O184" s="154">
        <v>22.306300000000078</v>
      </c>
      <c r="P184" s="154">
        <v>22.462399999999985</v>
      </c>
      <c r="Q184" s="154">
        <v>22.602900000000044</v>
      </c>
      <c r="R184" s="154">
        <v>22.725500000000054</v>
      </c>
      <c r="S184" s="154">
        <v>22.832999999999917</v>
      </c>
      <c r="T184" s="154">
        <v>22.928500000000003</v>
      </c>
      <c r="U184" s="154">
        <v>23.017100000000013</v>
      </c>
      <c r="V184" s="154">
        <v>23.102399999999985</v>
      </c>
      <c r="W184" s="154">
        <v>23.18499999999996</v>
      </c>
      <c r="X184" s="154">
        <v>23.263899999999989</v>
      </c>
      <c r="Y184" s="154">
        <v>23.339899999999929</v>
      </c>
      <c r="Z184" s="154">
        <v>23.413699999999903</v>
      </c>
      <c r="AA184" s="154">
        <v>23.485800000000047</v>
      </c>
      <c r="AB184" s="154">
        <v>23.556700000000092</v>
      </c>
      <c r="AC184" s="154">
        <v>23.626499999999982</v>
      </c>
      <c r="AD184" s="154">
        <v>23.694088999999952</v>
      </c>
      <c r="AE184" s="154">
        <v>23.758246999999955</v>
      </c>
      <c r="AF184" s="154">
        <v>23.81790499999995</v>
      </c>
    </row>
    <row r="185" spans="1:32" x14ac:dyDescent="0.25">
      <c r="A185" s="154" t="s">
        <v>53</v>
      </c>
      <c r="B185" s="154">
        <v>5.2837300000000011</v>
      </c>
      <c r="C185" s="154">
        <v>5.4007099999999895</v>
      </c>
      <c r="D185" s="154">
        <v>5.5029800000000053</v>
      </c>
      <c r="E185" s="154">
        <v>5.5941099999999944</v>
      </c>
      <c r="F185" s="154">
        <v>5.6798299999999964</v>
      </c>
      <c r="G185" s="154">
        <v>5.7647099999999991</v>
      </c>
      <c r="H185" s="154">
        <v>5.8495399999999949</v>
      </c>
      <c r="I185" s="154">
        <v>5.9342800000000029</v>
      </c>
      <c r="J185" s="154">
        <v>6.0216899999999951</v>
      </c>
      <c r="K185" s="154">
        <v>6.114889999999999</v>
      </c>
      <c r="L185" s="154">
        <v>6.2161999999999962</v>
      </c>
      <c r="M185" s="154">
        <v>6.327119999999999</v>
      </c>
      <c r="N185" s="154">
        <v>6.4476899999999979</v>
      </c>
      <c r="O185" s="154">
        <v>6.5768799999999983</v>
      </c>
      <c r="P185" s="154">
        <v>6.7128399999999981</v>
      </c>
      <c r="Q185" s="154">
        <v>6.8541800000000004</v>
      </c>
      <c r="R185" s="154">
        <v>7.0005599999999957</v>
      </c>
      <c r="S185" s="154">
        <v>7.1523899999999978</v>
      </c>
      <c r="T185" s="154">
        <v>7.3097300000000018</v>
      </c>
      <c r="U185" s="154">
        <v>7.4728199999999978</v>
      </c>
      <c r="V185" s="154">
        <v>7.6416300000000019</v>
      </c>
      <c r="W185" s="154">
        <v>7.8159499999999946</v>
      </c>
      <c r="X185" s="154">
        <v>7.9950600000000023</v>
      </c>
      <c r="Y185" s="154">
        <v>8.1778100000000045</v>
      </c>
      <c r="Z185" s="154">
        <v>8.3627499999999984</v>
      </c>
      <c r="AA185" s="154">
        <v>8.5486500000000039</v>
      </c>
      <c r="AB185" s="154">
        <v>8.7349500000000049</v>
      </c>
      <c r="AC185" s="154">
        <v>8.9213399999999972</v>
      </c>
      <c r="AD185" s="154">
        <v>9.1072109999999977</v>
      </c>
      <c r="AE185" s="154">
        <v>9.291999999999998</v>
      </c>
      <c r="AF185" s="154">
        <v>9.4752459999999985</v>
      </c>
    </row>
    <row r="186" spans="1:32" x14ac:dyDescent="0.25">
      <c r="A186" s="154" t="s">
        <v>226</v>
      </c>
      <c r="B186" s="154">
        <v>25.459600000000005</v>
      </c>
      <c r="C186" s="154">
        <v>26.315000000000012</v>
      </c>
      <c r="D186" s="154">
        <v>27.219600000000021</v>
      </c>
      <c r="E186" s="154">
        <v>28.1493</v>
      </c>
      <c r="F186" s="154">
        <v>29.070599999999978</v>
      </c>
      <c r="G186" s="154">
        <v>29.960799999999992</v>
      </c>
      <c r="H186" s="154">
        <v>30.811900000000016</v>
      </c>
      <c r="I186" s="154">
        <v>31.635299999999866</v>
      </c>
      <c r="J186" s="154">
        <v>32.451700000000017</v>
      </c>
      <c r="K186" s="154">
        <v>33.291500000000021</v>
      </c>
      <c r="L186" s="154">
        <v>34.178000000000011</v>
      </c>
      <c r="M186" s="154">
        <v>35.116999999999983</v>
      </c>
      <c r="N186" s="154">
        <v>36.105799999999959</v>
      </c>
      <c r="O186" s="154">
        <v>37.149099999999848</v>
      </c>
      <c r="P186" s="154">
        <v>38.250000000000092</v>
      </c>
      <c r="Q186" s="154">
        <v>39.410500000000027</v>
      </c>
      <c r="R186" s="154">
        <v>40.634899999999988</v>
      </c>
      <c r="S186" s="154">
        <v>41.923700000000075</v>
      </c>
      <c r="T186" s="154">
        <v>43.270100000000092</v>
      </c>
      <c r="U186" s="154">
        <v>44.66420000000015</v>
      </c>
      <c r="V186" s="154">
        <v>46.09859999999987</v>
      </c>
      <c r="W186" s="154">
        <v>47.570899999999902</v>
      </c>
      <c r="X186" s="154">
        <v>49.082999999999949</v>
      </c>
      <c r="Y186" s="154">
        <v>50.63659999999993</v>
      </c>
      <c r="Z186" s="154">
        <v>52.23490000000006</v>
      </c>
      <c r="AA186" s="154">
        <v>53.879999999999939</v>
      </c>
      <c r="AB186" s="154">
        <v>55.572199999999903</v>
      </c>
      <c r="AC186" s="154">
        <v>57.310000000000052</v>
      </c>
      <c r="AD186" s="154">
        <v>59.091392000000006</v>
      </c>
      <c r="AE186" s="154">
        <v>60.913557000000033</v>
      </c>
      <c r="AF186" s="154">
        <v>62.774618999999959</v>
      </c>
    </row>
    <row r="187" spans="1:32" x14ac:dyDescent="0.25">
      <c r="A187" s="154" t="s">
        <v>69</v>
      </c>
      <c r="B187" s="154">
        <v>56.582800000000127</v>
      </c>
      <c r="C187" s="154">
        <v>57.258399999999909</v>
      </c>
      <c r="D187" s="154">
        <v>57.837900000000175</v>
      </c>
      <c r="E187" s="154">
        <v>58.364900000000112</v>
      </c>
      <c r="F187" s="154">
        <v>58.901699999999884</v>
      </c>
      <c r="G187" s="154">
        <v>59.491799999999991</v>
      </c>
      <c r="H187" s="154">
        <v>60.151499999999913</v>
      </c>
      <c r="I187" s="154">
        <v>60.86350000000008</v>
      </c>
      <c r="J187" s="154">
        <v>61.597300000000104</v>
      </c>
      <c r="K187" s="154">
        <v>62.30669999999995</v>
      </c>
      <c r="L187" s="154">
        <v>62.957999999999927</v>
      </c>
      <c r="M187" s="154">
        <v>63.543299999999903</v>
      </c>
      <c r="N187" s="154">
        <v>64.073199999999957</v>
      </c>
      <c r="O187" s="154">
        <v>64.554999999999993</v>
      </c>
      <c r="P187" s="154">
        <v>65.002199999999874</v>
      </c>
      <c r="Q187" s="154">
        <v>65.4255</v>
      </c>
      <c r="R187" s="154">
        <v>65.824200000000033</v>
      </c>
      <c r="S187" s="154">
        <v>66.195599999999928</v>
      </c>
      <c r="T187" s="154">
        <v>66.545800000000014</v>
      </c>
      <c r="U187" s="154">
        <v>66.88190000000003</v>
      </c>
      <c r="V187" s="154">
        <v>67.208800000000025</v>
      </c>
      <c r="W187" s="154">
        <v>67.530099999999905</v>
      </c>
      <c r="X187" s="154">
        <v>67.843999999999923</v>
      </c>
      <c r="Y187" s="154">
        <v>68.143100000000047</v>
      </c>
      <c r="Z187" s="154">
        <v>68.416800000000052</v>
      </c>
      <c r="AA187" s="154">
        <v>68.657600000000059</v>
      </c>
      <c r="AB187" s="154">
        <v>68.863499999999931</v>
      </c>
      <c r="AC187" s="154">
        <v>69.037500000000051</v>
      </c>
      <c r="AD187" s="154">
        <v>69.183173000000068</v>
      </c>
      <c r="AE187" s="154">
        <v>69.306159999999906</v>
      </c>
      <c r="AF187" s="154">
        <v>69.410868000000008</v>
      </c>
    </row>
    <row r="188" spans="1:32" x14ac:dyDescent="0.25">
      <c r="A188" s="154" t="s">
        <v>227</v>
      </c>
      <c r="B188" s="154">
        <v>0.9168079999999994</v>
      </c>
      <c r="C188" s="154">
        <v>0.9494930000000017</v>
      </c>
      <c r="D188" s="154">
        <v>0.97971800000000231</v>
      </c>
      <c r="E188" s="154">
        <v>1.0083599999999977</v>
      </c>
      <c r="F188" s="154">
        <v>1.0368299999999995</v>
      </c>
      <c r="G188" s="154">
        <v>1.0662200000000022</v>
      </c>
      <c r="H188" s="154">
        <v>1.0967099999999974</v>
      </c>
      <c r="I188" s="154">
        <v>1.1281699999999988</v>
      </c>
      <c r="J188" s="154">
        <v>1.1609400000000034</v>
      </c>
      <c r="K188" s="154">
        <v>1.195420000000003</v>
      </c>
      <c r="L188" s="154">
        <v>1.2318399999999996</v>
      </c>
      <c r="M188" s="154">
        <v>1.2704900000000021</v>
      </c>
      <c r="N188" s="154">
        <v>1.3113499999999996</v>
      </c>
      <c r="O188" s="154">
        <v>1.3541899999999973</v>
      </c>
      <c r="P188" s="154">
        <v>1.3985700000000021</v>
      </c>
      <c r="Q188" s="154">
        <v>1.4441999999999968</v>
      </c>
      <c r="R188" s="154">
        <v>1.4910199999999989</v>
      </c>
      <c r="S188" s="154">
        <v>1.5391200000000003</v>
      </c>
      <c r="T188" s="154">
        <v>1.5885699999999994</v>
      </c>
      <c r="U188" s="154">
        <v>1.6395600000000012</v>
      </c>
      <c r="V188" s="154">
        <v>1.692150000000002</v>
      </c>
      <c r="W188" s="154">
        <v>1.7463599999999968</v>
      </c>
      <c r="X188" s="154">
        <v>1.8021200000000031</v>
      </c>
      <c r="Y188" s="154">
        <v>1.8593199999999979</v>
      </c>
      <c r="Z188" s="154">
        <v>1.9178500000000018</v>
      </c>
      <c r="AA188" s="154">
        <v>1.9775899999999966</v>
      </c>
      <c r="AB188" s="154">
        <v>2.0385000000000018</v>
      </c>
      <c r="AC188" s="154">
        <v>2.1005700000000007</v>
      </c>
      <c r="AD188" s="154">
        <v>2.1637650000000019</v>
      </c>
      <c r="AE188" s="154">
        <v>2.2280749999999983</v>
      </c>
      <c r="AF188" s="154">
        <v>2.2934930000000011</v>
      </c>
    </row>
    <row r="189" spans="1:32" x14ac:dyDescent="0.25">
      <c r="A189" s="154" t="s">
        <v>70</v>
      </c>
      <c r="B189" s="154">
        <v>0.75193299999999819</v>
      </c>
      <c r="C189" s="154">
        <v>0.77701100000000189</v>
      </c>
      <c r="D189" s="154">
        <v>0.80543500000000012</v>
      </c>
      <c r="E189" s="154">
        <v>0.8336109999999991</v>
      </c>
      <c r="F189" s="154">
        <v>0.856683999999999</v>
      </c>
      <c r="G189" s="154">
        <v>0.8714470000000023</v>
      </c>
      <c r="H189" s="154">
        <v>0.87591599999999969</v>
      </c>
      <c r="I189" s="154">
        <v>0.87199400000000149</v>
      </c>
      <c r="J189" s="154">
        <v>0.86519400000000157</v>
      </c>
      <c r="K189" s="154">
        <v>0.86326899999999906</v>
      </c>
      <c r="L189" s="154">
        <v>0.87160699999999958</v>
      </c>
      <c r="M189" s="154">
        <v>0.89253100000000096</v>
      </c>
      <c r="N189" s="154">
        <v>0.92382500000000145</v>
      </c>
      <c r="O189" s="154">
        <v>0.96085200000000193</v>
      </c>
      <c r="P189" s="154">
        <v>0.99669799999999953</v>
      </c>
      <c r="Q189" s="154">
        <v>1.0264799999999981</v>
      </c>
      <c r="R189" s="154">
        <v>1.0486199999999974</v>
      </c>
      <c r="S189" s="154">
        <v>1.0649699999999998</v>
      </c>
      <c r="T189" s="154">
        <v>1.0781100000000026</v>
      </c>
      <c r="U189" s="154">
        <v>1.0920200000000031</v>
      </c>
      <c r="V189" s="154">
        <v>1.1095899999999961</v>
      </c>
      <c r="W189" s="154">
        <v>1.1315200000000041</v>
      </c>
      <c r="X189" s="154">
        <v>1.1567600000000002</v>
      </c>
      <c r="Y189" s="154">
        <v>1.1843700000000004</v>
      </c>
      <c r="Z189" s="154">
        <v>1.2128099999999966</v>
      </c>
      <c r="AA189" s="154">
        <v>1.2409800000000022</v>
      </c>
      <c r="AB189" s="154">
        <v>1.2686700000000004</v>
      </c>
      <c r="AC189" s="154">
        <v>1.2963100000000005</v>
      </c>
      <c r="AD189" s="154">
        <v>1.3240939999999992</v>
      </c>
      <c r="AE189" s="154">
        <v>1.3523599999999996</v>
      </c>
      <c r="AF189" s="154">
        <v>1.3813999999999993</v>
      </c>
    </row>
    <row r="190" spans="1:32" x14ac:dyDescent="0.25">
      <c r="A190" s="154" t="s">
        <v>47</v>
      </c>
      <c r="B190" s="154">
        <v>3.7869400000000026</v>
      </c>
      <c r="C190" s="154">
        <v>3.8822699999999934</v>
      </c>
      <c r="D190" s="154">
        <v>3.9733300000000011</v>
      </c>
      <c r="E190" s="154">
        <v>4.0649300000000039</v>
      </c>
      <c r="F190" s="154">
        <v>4.1636400000000062</v>
      </c>
      <c r="G190" s="154">
        <v>4.274019999999993</v>
      </c>
      <c r="H190" s="154">
        <v>4.3982399999999915</v>
      </c>
      <c r="I190" s="154">
        <v>4.5345499999999879</v>
      </c>
      <c r="J190" s="154">
        <v>4.6790199999999986</v>
      </c>
      <c r="K190" s="154">
        <v>4.8257000000000057</v>
      </c>
      <c r="L190" s="154">
        <v>4.9703699999999911</v>
      </c>
      <c r="M190" s="154">
        <v>5.1117699999999893</v>
      </c>
      <c r="N190" s="154">
        <v>5.2514700000000083</v>
      </c>
      <c r="O190" s="154">
        <v>5.3913999999999946</v>
      </c>
      <c r="P190" s="154">
        <v>5.5346000000000029</v>
      </c>
      <c r="Q190" s="154">
        <v>5.6832699999999932</v>
      </c>
      <c r="R190" s="154">
        <v>5.8377899999999929</v>
      </c>
      <c r="S190" s="154">
        <v>5.9973900000000055</v>
      </c>
      <c r="T190" s="154">
        <v>6.1618000000000004</v>
      </c>
      <c r="U190" s="154">
        <v>6.3304699999999974</v>
      </c>
      <c r="V190" s="154">
        <v>6.5029500000000064</v>
      </c>
      <c r="W190" s="154">
        <v>6.6792799999999923</v>
      </c>
      <c r="X190" s="154">
        <v>6.8594799999999978</v>
      </c>
      <c r="Y190" s="154">
        <v>7.042950000000002</v>
      </c>
      <c r="Z190" s="154">
        <v>7.2289100000000071</v>
      </c>
      <c r="AA190" s="154">
        <v>7.4168000000000065</v>
      </c>
      <c r="AB190" s="154">
        <v>7.6063700000000054</v>
      </c>
      <c r="AC190" s="154">
        <v>7.7976899999999887</v>
      </c>
      <c r="AD190" s="154">
        <v>7.9909260000000053</v>
      </c>
      <c r="AE190" s="154">
        <v>8.1863840000000092</v>
      </c>
      <c r="AF190" s="154">
        <v>8.3842910000000064</v>
      </c>
    </row>
    <row r="191" spans="1:32" x14ac:dyDescent="0.25">
      <c r="A191" s="154" t="s">
        <v>171</v>
      </c>
      <c r="B191" s="154">
        <v>9.5153000000000071E-2</v>
      </c>
      <c r="C191" s="154">
        <v>9.5332999999999987E-2</v>
      </c>
      <c r="D191" s="154">
        <v>9.5496000000000053E-2</v>
      </c>
      <c r="E191" s="154">
        <v>9.5643999999999951E-2</v>
      </c>
      <c r="F191" s="154">
        <v>9.5833000000000362E-2</v>
      </c>
      <c r="G191" s="154">
        <v>9.6075999999999981E-2</v>
      </c>
      <c r="H191" s="154">
        <v>9.636899999999958E-2</v>
      </c>
      <c r="I191" s="154">
        <v>9.6725000000000297E-2</v>
      </c>
      <c r="J191" s="154">
        <v>9.7135000000000193E-2</v>
      </c>
      <c r="K191" s="154">
        <v>9.7590999999999678E-2</v>
      </c>
      <c r="L191" s="154">
        <v>9.8082000000000016E-2</v>
      </c>
      <c r="M191" s="154">
        <v>9.8611000000000101E-2</v>
      </c>
      <c r="N191" s="154">
        <v>9.9184000000000022E-2</v>
      </c>
      <c r="O191" s="154">
        <v>9.9789000000000211E-2</v>
      </c>
      <c r="P191" s="154">
        <v>0.10040599999999976</v>
      </c>
      <c r="Q191" s="154">
        <v>0.10104100000000028</v>
      </c>
      <c r="R191" s="154">
        <v>0.10168899999999963</v>
      </c>
      <c r="S191" s="154">
        <v>0.10235699999999996</v>
      </c>
      <c r="T191" s="154">
        <v>0.1030049999999999</v>
      </c>
      <c r="U191" s="154">
        <v>0.10360400000000046</v>
      </c>
      <c r="V191" s="154">
        <v>0.10413699999999999</v>
      </c>
      <c r="W191" s="154">
        <v>0.10457700000000014</v>
      </c>
      <c r="X191" s="154">
        <v>0.10495100000000003</v>
      </c>
      <c r="Y191" s="154">
        <v>0.10532800000000014</v>
      </c>
      <c r="Z191" s="154">
        <v>0.10578199999999956</v>
      </c>
      <c r="AA191" s="154">
        <v>0.10636399999999961</v>
      </c>
      <c r="AB191" s="154">
        <v>0.10712200000000016</v>
      </c>
      <c r="AC191" s="154">
        <v>0.10802000000000044</v>
      </c>
      <c r="AD191" s="154">
        <v>0.10900800000000038</v>
      </c>
      <c r="AE191" s="154">
        <v>0.110041</v>
      </c>
      <c r="AF191" s="154">
        <v>0.11103699999999979</v>
      </c>
    </row>
    <row r="192" spans="1:32" x14ac:dyDescent="0.25">
      <c r="A192" s="154" t="s">
        <v>134</v>
      </c>
      <c r="B192" s="154">
        <v>1.2219000000000024</v>
      </c>
      <c r="C192" s="154">
        <v>1.2299099999999954</v>
      </c>
      <c r="D192" s="154">
        <v>1.2374900000000018</v>
      </c>
      <c r="E192" s="154">
        <v>1.2444099999999991</v>
      </c>
      <c r="F192" s="154">
        <v>1.2503200000000017</v>
      </c>
      <c r="G192" s="154">
        <v>1.2550000000000006</v>
      </c>
      <c r="H192" s="154">
        <v>1.2583600000000048</v>
      </c>
      <c r="I192" s="154">
        <v>1.2606800000000045</v>
      </c>
      <c r="J192" s="154">
        <v>1.2625400000000029</v>
      </c>
      <c r="K192" s="154">
        <v>1.264780000000004</v>
      </c>
      <c r="L192" s="154">
        <v>1.2679800000000019</v>
      </c>
      <c r="M192" s="154">
        <v>1.2723799999999987</v>
      </c>
      <c r="N192" s="154">
        <v>1.2778400000000003</v>
      </c>
      <c r="O192" s="154">
        <v>1.2840499999999986</v>
      </c>
      <c r="P192" s="154">
        <v>1.290540000000002</v>
      </c>
      <c r="Q192" s="154">
        <v>1.2969299999999984</v>
      </c>
      <c r="R192" s="154">
        <v>1.3031400000000002</v>
      </c>
      <c r="S192" s="154">
        <v>1.3092600000000014</v>
      </c>
      <c r="T192" s="154">
        <v>1.3153699999999986</v>
      </c>
      <c r="U192" s="154">
        <v>1.3216200000000005</v>
      </c>
      <c r="V192" s="154">
        <v>1.3280999999999996</v>
      </c>
      <c r="W192" s="154">
        <v>1.3347900000000008</v>
      </c>
      <c r="X192" s="154">
        <v>1.341589999999999</v>
      </c>
      <c r="Y192" s="154">
        <v>1.3482499999999973</v>
      </c>
      <c r="Z192" s="154">
        <v>1.3544900000000006</v>
      </c>
      <c r="AA192" s="154">
        <v>1.360089999999998</v>
      </c>
      <c r="AB192" s="154">
        <v>1.3649600000000004</v>
      </c>
      <c r="AC192" s="154">
        <v>1.3691199999999983</v>
      </c>
      <c r="AD192" s="154">
        <v>1.3725980000000026</v>
      </c>
      <c r="AE192" s="154">
        <v>1.3754430000000002</v>
      </c>
      <c r="AF192" s="154">
        <v>1.3777290000000002</v>
      </c>
    </row>
    <row r="193" spans="1:32" x14ac:dyDescent="0.25">
      <c r="A193" s="154" t="s">
        <v>29</v>
      </c>
      <c r="B193" s="154">
        <v>8.2327999999999886</v>
      </c>
      <c r="C193" s="154">
        <v>8.4176800000000132</v>
      </c>
      <c r="D193" s="154">
        <v>8.6032299999999822</v>
      </c>
      <c r="E193" s="154">
        <v>8.7848899999999865</v>
      </c>
      <c r="F193" s="154">
        <v>8.9565999999999821</v>
      </c>
      <c r="G193" s="154">
        <v>9.1139800000000033</v>
      </c>
      <c r="H193" s="154">
        <v>9.2560400000000023</v>
      </c>
      <c r="I193" s="154">
        <v>9.3841500000000035</v>
      </c>
      <c r="J193" s="154">
        <v>9.4993999999999978</v>
      </c>
      <c r="K193" s="154">
        <v>9.6037399999999913</v>
      </c>
      <c r="L193" s="154">
        <v>9.6991999999999887</v>
      </c>
      <c r="M193" s="154">
        <v>9.7857000000000234</v>
      </c>
      <c r="N193" s="154">
        <v>9.8643299999999954</v>
      </c>
      <c r="O193" s="154">
        <v>9.9396799999999992</v>
      </c>
      <c r="P193" s="154">
        <v>10.017599999999995</v>
      </c>
      <c r="Q193" s="154">
        <v>10.102500000000015</v>
      </c>
      <c r="R193" s="154">
        <v>10.196099999999998</v>
      </c>
      <c r="S193" s="154">
        <v>10.298099999999989</v>
      </c>
      <c r="T193" s="154">
        <v>10.407299999999985</v>
      </c>
      <c r="U193" s="154">
        <v>10.521799999999997</v>
      </c>
      <c r="V193" s="154">
        <v>10.639899999999995</v>
      </c>
      <c r="W193" s="154">
        <v>10.761499999999982</v>
      </c>
      <c r="X193" s="154">
        <v>10.886700000000003</v>
      </c>
      <c r="Y193" s="154">
        <v>11.014599999999982</v>
      </c>
      <c r="Z193" s="154">
        <v>11.14389999999999</v>
      </c>
      <c r="AA193" s="154">
        <v>11.273699999999998</v>
      </c>
      <c r="AB193" s="154">
        <v>11.403200000000012</v>
      </c>
      <c r="AC193" s="154">
        <v>11.532099999999977</v>
      </c>
      <c r="AD193" s="154">
        <v>11.659174000000002</v>
      </c>
      <c r="AE193" s="154">
        <v>11.783167999999998</v>
      </c>
      <c r="AF193" s="154">
        <v>11.903136000000014</v>
      </c>
    </row>
    <row r="194" spans="1:32" x14ac:dyDescent="0.25">
      <c r="A194" s="154" t="s">
        <v>82</v>
      </c>
      <c r="B194" s="154">
        <v>53.921699999999923</v>
      </c>
      <c r="C194" s="154">
        <v>54.840499999999956</v>
      </c>
      <c r="D194" s="154">
        <v>55.748900000000006</v>
      </c>
      <c r="E194" s="154">
        <v>56.65370000000005</v>
      </c>
      <c r="F194" s="154">
        <v>57.564100000000103</v>
      </c>
      <c r="G194" s="154">
        <v>58.486400000000089</v>
      </c>
      <c r="H194" s="154">
        <v>59.423200000000115</v>
      </c>
      <c r="I194" s="154">
        <v>60.372499999999945</v>
      </c>
      <c r="J194" s="154">
        <v>61.329599999999985</v>
      </c>
      <c r="K194" s="154">
        <v>62.287300000000101</v>
      </c>
      <c r="L194" s="154">
        <v>63.240099999999906</v>
      </c>
      <c r="M194" s="154">
        <v>64.191500000000062</v>
      </c>
      <c r="N194" s="154">
        <v>65.143100000000032</v>
      </c>
      <c r="O194" s="154">
        <v>66.085799999999921</v>
      </c>
      <c r="P194" s="154">
        <v>67.007899999999935</v>
      </c>
      <c r="Q194" s="154">
        <v>67.903400000000005</v>
      </c>
      <c r="R194" s="154">
        <v>68.763400000000075</v>
      </c>
      <c r="S194" s="154">
        <v>69.597300000000004</v>
      </c>
      <c r="T194" s="154">
        <v>70.44000000000004</v>
      </c>
      <c r="U194" s="154">
        <v>71.339199999999948</v>
      </c>
      <c r="V194" s="154">
        <v>72.32689999999991</v>
      </c>
      <c r="W194" s="154">
        <v>73.40949999999998</v>
      </c>
      <c r="X194" s="154">
        <v>74.569899999999876</v>
      </c>
      <c r="Y194" s="154">
        <v>75.78730000000013</v>
      </c>
      <c r="Z194" s="154">
        <v>77.030600000000007</v>
      </c>
      <c r="AA194" s="154">
        <v>78.271500000000003</v>
      </c>
      <c r="AB194" s="154">
        <v>79.512400000000113</v>
      </c>
      <c r="AC194" s="154">
        <v>80.74500000000009</v>
      </c>
      <c r="AD194" s="154">
        <v>81.916871000000057</v>
      </c>
      <c r="AE194" s="154">
        <v>82.961805000000098</v>
      </c>
      <c r="AF194" s="154">
        <v>83.835750000000118</v>
      </c>
    </row>
    <row r="195" spans="1:32" x14ac:dyDescent="0.25">
      <c r="A195" s="154" t="s">
        <v>54</v>
      </c>
      <c r="B195" s="154">
        <v>3.6839699999999973</v>
      </c>
      <c r="C195" s="154">
        <v>3.7891800000000151</v>
      </c>
      <c r="D195" s="154">
        <v>3.8998399999999984</v>
      </c>
      <c r="E195" s="154">
        <v>4.0107900000000019</v>
      </c>
      <c r="F195" s="154">
        <v>4.1150999999999982</v>
      </c>
      <c r="G195" s="154">
        <v>4.2078400000000027</v>
      </c>
      <c r="H195" s="154">
        <v>4.2873400000000013</v>
      </c>
      <c r="I195" s="154">
        <v>4.3551100000000016</v>
      </c>
      <c r="J195" s="154">
        <v>4.4134800000000007</v>
      </c>
      <c r="K195" s="154">
        <v>4.4661299999999953</v>
      </c>
      <c r="L195" s="154">
        <v>4.5161300000000013</v>
      </c>
      <c r="M195" s="154">
        <v>4.5640799999999988</v>
      </c>
      <c r="N195" s="154">
        <v>4.6099999999999977</v>
      </c>
      <c r="O195" s="154">
        <v>4.6557400000000166</v>
      </c>
      <c r="P195" s="154">
        <v>4.7034000000000082</v>
      </c>
      <c r="Q195" s="154">
        <v>4.7546399999999815</v>
      </c>
      <c r="R195" s="154">
        <v>4.8101000000000056</v>
      </c>
      <c r="S195" s="154">
        <v>4.8701400000000108</v>
      </c>
      <c r="T195" s="154">
        <v>4.9357599999999815</v>
      </c>
      <c r="U195" s="154">
        <v>5.0079499999999815</v>
      </c>
      <c r="V195" s="154">
        <v>5.0872099999999856</v>
      </c>
      <c r="W195" s="154">
        <v>5.1740599999999812</v>
      </c>
      <c r="X195" s="154">
        <v>5.2678399999999872</v>
      </c>
      <c r="Y195" s="154">
        <v>5.3662799999999837</v>
      </c>
      <c r="Z195" s="154">
        <v>5.4662399999999813</v>
      </c>
      <c r="AA195" s="154">
        <v>5.5652800000000031</v>
      </c>
      <c r="AB195" s="154">
        <v>5.6625399999999892</v>
      </c>
      <c r="AC195" s="154">
        <v>5.758069999999984</v>
      </c>
      <c r="AD195" s="154">
        <v>5.8514660000000003</v>
      </c>
      <c r="AE195" s="154">
        <v>5.94256100000002</v>
      </c>
      <c r="AF195" s="154">
        <v>6.031195000000019</v>
      </c>
    </row>
    <row r="196" spans="1:32" x14ac:dyDescent="0.25">
      <c r="A196" s="154" t="s">
        <v>135</v>
      </c>
      <c r="B196" s="154">
        <v>1.1552000000000002E-2</v>
      </c>
      <c r="C196" s="154">
        <v>1.2205999999999996E-2</v>
      </c>
      <c r="D196" s="154">
        <v>1.2967999999999995E-2</v>
      </c>
      <c r="E196" s="154">
        <v>1.3789000000000006E-2</v>
      </c>
      <c r="F196" s="154">
        <v>1.4596999999999999E-2</v>
      </c>
      <c r="G196" s="154">
        <v>1.5331999999999997E-2</v>
      </c>
      <c r="H196" s="154">
        <v>1.5966000000000004E-2</v>
      </c>
      <c r="I196" s="154">
        <v>1.6527999999999994E-2</v>
      </c>
      <c r="J196" s="154">
        <v>1.7114999999999988E-2</v>
      </c>
      <c r="K196" s="154">
        <v>1.7863999999999988E-2</v>
      </c>
      <c r="L196" s="154">
        <v>1.8873000000000004E-2</v>
      </c>
      <c r="M196" s="154">
        <v>2.0185000000000005E-2</v>
      </c>
      <c r="N196" s="154">
        <v>2.1741999999999984E-2</v>
      </c>
      <c r="O196" s="154">
        <v>2.3409999999999972E-2</v>
      </c>
      <c r="P196" s="154">
        <v>2.5027999999999995E-2</v>
      </c>
      <c r="Q196" s="154">
        <v>2.6447999999999972E-2</v>
      </c>
      <c r="R196" s="154">
        <v>2.7642000000000028E-2</v>
      </c>
      <c r="S196" s="154">
        <v>2.8640000000000023E-2</v>
      </c>
      <c r="T196" s="154">
        <v>2.9481000000000021E-2</v>
      </c>
      <c r="U196" s="154">
        <v>3.0245000000000005E-2</v>
      </c>
      <c r="V196" s="154">
        <v>3.0994000000000022E-2</v>
      </c>
      <c r="W196" s="154">
        <v>3.1730999999999981E-2</v>
      </c>
      <c r="X196" s="154">
        <v>3.2431000000000001E-2</v>
      </c>
      <c r="Y196" s="154">
        <v>3.3108000000000005E-2</v>
      </c>
      <c r="Z196" s="154">
        <v>3.3738999999999963E-2</v>
      </c>
      <c r="AA196" s="154">
        <v>3.4339000000000036E-2</v>
      </c>
      <c r="AB196" s="154">
        <v>3.4900000000000014E-2</v>
      </c>
      <c r="AC196" s="154">
        <v>3.5446000000000012E-2</v>
      </c>
      <c r="AD196" s="154">
        <v>3.5963000000000037E-2</v>
      </c>
      <c r="AE196" s="154">
        <v>3.6460999999999986E-2</v>
      </c>
      <c r="AF196" s="154">
        <v>3.6953000000000007E-2</v>
      </c>
    </row>
    <row r="197" spans="1:32" x14ac:dyDescent="0.25">
      <c r="A197" s="154" t="s">
        <v>16</v>
      </c>
      <c r="B197" s="154">
        <v>17.438900000000018</v>
      </c>
      <c r="C197" s="154">
        <v>18.040400000000012</v>
      </c>
      <c r="D197" s="154">
        <v>18.652899999999985</v>
      </c>
      <c r="E197" s="154">
        <v>19.275399999999998</v>
      </c>
      <c r="F197" s="154">
        <v>19.907600000000009</v>
      </c>
      <c r="G197" s="154">
        <v>20.550300000000021</v>
      </c>
      <c r="H197" s="154">
        <v>21.202100000000016</v>
      </c>
      <c r="I197" s="154">
        <v>21.865900000000011</v>
      </c>
      <c r="J197" s="154">
        <v>22.551799999999989</v>
      </c>
      <c r="K197" s="154">
        <v>23.273000000000017</v>
      </c>
      <c r="L197" s="154">
        <v>24.039300000000022</v>
      </c>
      <c r="M197" s="154">
        <v>24.854900000000008</v>
      </c>
      <c r="N197" s="154">
        <v>25.717999999999993</v>
      </c>
      <c r="O197" s="154">
        <v>26.624800000000015</v>
      </c>
      <c r="P197" s="154">
        <v>27.568399999999983</v>
      </c>
      <c r="Q197" s="154">
        <v>28.543900000000001</v>
      </c>
      <c r="R197" s="154">
        <v>29.550700000000006</v>
      </c>
      <c r="S197" s="154">
        <v>30.590500000000031</v>
      </c>
      <c r="T197" s="154">
        <v>31.663900000000105</v>
      </c>
      <c r="U197" s="154">
        <v>32.771900000000159</v>
      </c>
      <c r="V197" s="154">
        <v>33.915100000000024</v>
      </c>
      <c r="W197" s="154">
        <v>35.093599999999967</v>
      </c>
      <c r="X197" s="154">
        <v>36.306799999999882</v>
      </c>
      <c r="Y197" s="154">
        <v>37.553699999999836</v>
      </c>
      <c r="Z197" s="154">
        <v>38.833300000000079</v>
      </c>
      <c r="AA197" s="154">
        <v>40.144900000000135</v>
      </c>
      <c r="AB197" s="154">
        <v>41.487999999999921</v>
      </c>
      <c r="AC197" s="154">
        <v>42.863000000000127</v>
      </c>
      <c r="AD197" s="154">
        <v>44.270562999999889</v>
      </c>
      <c r="AE197" s="154">
        <v>45.711874000000066</v>
      </c>
      <c r="AF197" s="154">
        <v>47.187702999999829</v>
      </c>
    </row>
    <row r="198" spans="1:32" x14ac:dyDescent="0.25">
      <c r="A198" s="154" t="s">
        <v>91</v>
      </c>
      <c r="B198" s="154">
        <v>51.464300000000087</v>
      </c>
      <c r="C198" s="154">
        <v>51.462599999999846</v>
      </c>
      <c r="D198" s="154">
        <v>51.417399999999915</v>
      </c>
      <c r="E198" s="154">
        <v>51.317600000000056</v>
      </c>
      <c r="F198" s="154">
        <v>51.149499999999989</v>
      </c>
      <c r="G198" s="154">
        <v>50.905700000000017</v>
      </c>
      <c r="H198" s="154">
        <v>50.582499999999982</v>
      </c>
      <c r="I198" s="154">
        <v>50.189300000000024</v>
      </c>
      <c r="J198" s="154">
        <v>49.748599999999996</v>
      </c>
      <c r="K198" s="154">
        <v>49.290799999999997</v>
      </c>
      <c r="L198" s="154">
        <v>48.840099999999993</v>
      </c>
      <c r="M198" s="154">
        <v>48.402900000000052</v>
      </c>
      <c r="N198" s="154">
        <v>47.979599999999969</v>
      </c>
      <c r="O198" s="154">
        <v>47.580600000000004</v>
      </c>
      <c r="P198" s="154">
        <v>47.215999999999987</v>
      </c>
      <c r="Q198" s="154">
        <v>46.892200000000059</v>
      </c>
      <c r="R198" s="154">
        <v>46.616399999999999</v>
      </c>
      <c r="S198" s="154">
        <v>46.386399999999988</v>
      </c>
      <c r="T198" s="154">
        <v>46.186399999999956</v>
      </c>
      <c r="U198" s="154">
        <v>45.994</v>
      </c>
      <c r="V198" s="154">
        <v>45.79249999999994</v>
      </c>
      <c r="W198" s="154">
        <v>45.57630000000001</v>
      </c>
      <c r="X198" s="154">
        <v>45.349299999999992</v>
      </c>
      <c r="Y198" s="154">
        <v>45.115799999999993</v>
      </c>
      <c r="Z198" s="154">
        <v>44.883400000000016</v>
      </c>
      <c r="AA198" s="154">
        <v>44.657699999999942</v>
      </c>
      <c r="AB198" s="154">
        <v>44.438600000000022</v>
      </c>
      <c r="AC198" s="154">
        <v>44.222899999999974</v>
      </c>
      <c r="AD198" s="154">
        <v>44.009213999999957</v>
      </c>
      <c r="AE198" s="154">
        <v>43.795220000000008</v>
      </c>
      <c r="AF198" s="154">
        <v>43.579233999999985</v>
      </c>
    </row>
    <row r="199" spans="1:32" x14ac:dyDescent="0.25">
      <c r="A199" s="154" t="s">
        <v>83</v>
      </c>
      <c r="B199" s="154">
        <v>1.8601699999999977</v>
      </c>
      <c r="C199" s="154">
        <v>1.9700300000000028</v>
      </c>
      <c r="D199" s="154">
        <v>2.0866400000000018</v>
      </c>
      <c r="E199" s="154">
        <v>2.207409999999995</v>
      </c>
      <c r="F199" s="154">
        <v>2.3286900000000004</v>
      </c>
      <c r="G199" s="154">
        <v>2.448820000000004</v>
      </c>
      <c r="H199" s="154">
        <v>2.5710200000000012</v>
      </c>
      <c r="I199" s="154">
        <v>2.7000100000000007</v>
      </c>
      <c r="J199" s="154">
        <v>2.838139999999997</v>
      </c>
      <c r="K199" s="154">
        <v>2.9881600000000033</v>
      </c>
      <c r="L199" s="154">
        <v>3.1549299999999976</v>
      </c>
      <c r="M199" s="154">
        <v>3.3260299999999972</v>
      </c>
      <c r="N199" s="154">
        <v>3.5072299999999963</v>
      </c>
      <c r="O199" s="154">
        <v>3.7419299999999973</v>
      </c>
      <c r="P199" s="154">
        <v>4.0879300000000027</v>
      </c>
      <c r="Q199" s="154">
        <v>4.5795599999999945</v>
      </c>
      <c r="R199" s="154">
        <v>5.2420299999999953</v>
      </c>
      <c r="S199" s="154">
        <v>6.0440699999999881</v>
      </c>
      <c r="T199" s="154">
        <v>6.8942799999999984</v>
      </c>
      <c r="U199" s="154">
        <v>7.6663900000000078</v>
      </c>
      <c r="V199" s="154">
        <v>8.2706800000000289</v>
      </c>
      <c r="W199" s="154">
        <v>8.672480000000002</v>
      </c>
      <c r="X199" s="154">
        <v>8.9004499999999815</v>
      </c>
      <c r="Y199" s="154">
        <v>9.0062599999999975</v>
      </c>
      <c r="Z199" s="154">
        <v>9.0708700000000047</v>
      </c>
      <c r="AA199" s="154">
        <v>9.1543000000000117</v>
      </c>
      <c r="AB199" s="154">
        <v>9.2696099999999984</v>
      </c>
      <c r="AC199" s="154">
        <v>9.4001499999999876</v>
      </c>
      <c r="AD199" s="154">
        <v>9.5416149999999931</v>
      </c>
      <c r="AE199" s="154">
        <v>9.6820879999999789</v>
      </c>
      <c r="AF199" s="154">
        <v>9.8131699999999764</v>
      </c>
    </row>
    <row r="200" spans="1:32" x14ac:dyDescent="0.25">
      <c r="A200" s="154" t="s">
        <v>101</v>
      </c>
      <c r="B200" s="154">
        <v>57.183299999999889</v>
      </c>
      <c r="C200" s="154">
        <v>57.33939999999987</v>
      </c>
      <c r="D200" s="154">
        <v>57.494500000000002</v>
      </c>
      <c r="E200" s="154">
        <v>57.650499999999987</v>
      </c>
      <c r="F200" s="154">
        <v>57.810800000000022</v>
      </c>
      <c r="G200" s="154">
        <v>57.978299999999983</v>
      </c>
      <c r="H200" s="154">
        <v>58.156699999999965</v>
      </c>
      <c r="I200" s="154">
        <v>58.34670000000002</v>
      </c>
      <c r="J200" s="154">
        <v>58.544900000000034</v>
      </c>
      <c r="K200" s="154">
        <v>58.746700000000011</v>
      </c>
      <c r="L200" s="154">
        <v>58.950800000000037</v>
      </c>
      <c r="M200" s="154">
        <v>59.149300000000025</v>
      </c>
      <c r="N200" s="154">
        <v>59.348999999999961</v>
      </c>
      <c r="O200" s="154">
        <v>59.580200000000062</v>
      </c>
      <c r="P200" s="154">
        <v>59.884099999999997</v>
      </c>
      <c r="Q200" s="154">
        <v>60.286799999999957</v>
      </c>
      <c r="R200" s="154">
        <v>60.802799999999969</v>
      </c>
      <c r="S200" s="154">
        <v>61.414699999999968</v>
      </c>
      <c r="T200" s="154">
        <v>62.076200000000028</v>
      </c>
      <c r="U200" s="154">
        <v>62.722599999999957</v>
      </c>
      <c r="V200" s="154">
        <v>63.306799999999996</v>
      </c>
      <c r="W200" s="154">
        <v>63.811900000000051</v>
      </c>
      <c r="X200" s="154">
        <v>64.25030000000001</v>
      </c>
      <c r="Y200" s="154">
        <v>64.641099999999938</v>
      </c>
      <c r="Z200" s="154">
        <v>65.015700000000081</v>
      </c>
      <c r="AA200" s="154">
        <v>65.397100000000037</v>
      </c>
      <c r="AB200" s="154">
        <v>65.788600000000002</v>
      </c>
      <c r="AC200" s="154">
        <v>66.181599999999918</v>
      </c>
      <c r="AD200" s="154">
        <v>66.573504</v>
      </c>
      <c r="AE200" s="154">
        <v>66.959016000000119</v>
      </c>
      <c r="AF200" s="154">
        <v>67.334208000000018</v>
      </c>
    </row>
    <row r="201" spans="1:32" x14ac:dyDescent="0.25">
      <c r="A201" s="154" t="s">
        <v>228</v>
      </c>
      <c r="B201" s="154">
        <v>252.52999999999983</v>
      </c>
      <c r="C201" s="154">
        <v>254.97500000000056</v>
      </c>
      <c r="D201" s="154">
        <v>257.45400000000052</v>
      </c>
      <c r="E201" s="154">
        <v>260.02000000000061</v>
      </c>
      <c r="F201" s="154">
        <v>262.74199999999968</v>
      </c>
      <c r="G201" s="154">
        <v>265.65900000000022</v>
      </c>
      <c r="H201" s="154">
        <v>268.80299999999988</v>
      </c>
      <c r="I201" s="154">
        <v>272.137</v>
      </c>
      <c r="J201" s="154">
        <v>275.54299999999995</v>
      </c>
      <c r="K201" s="154">
        <v>278.86199999999968</v>
      </c>
      <c r="L201" s="154">
        <v>281.98299999999932</v>
      </c>
      <c r="M201" s="154">
        <v>284.85199999999929</v>
      </c>
      <c r="N201" s="154">
        <v>287.50699999999955</v>
      </c>
      <c r="O201" s="154">
        <v>290.02800000000019</v>
      </c>
      <c r="P201" s="154">
        <v>292.5390000000005</v>
      </c>
      <c r="Q201" s="154">
        <v>295.12999999999926</v>
      </c>
      <c r="R201" s="154">
        <v>297.82699999999977</v>
      </c>
      <c r="S201" s="154">
        <v>300.59500000000082</v>
      </c>
      <c r="T201" s="154">
        <v>303.37399999999917</v>
      </c>
      <c r="U201" s="154">
        <v>306.07600000000082</v>
      </c>
      <c r="V201" s="154">
        <v>308.6410000000011</v>
      </c>
      <c r="W201" s="154">
        <v>311.05099999999976</v>
      </c>
      <c r="X201" s="154">
        <v>313.33499999999941</v>
      </c>
      <c r="Y201" s="154">
        <v>315.53700000000009</v>
      </c>
      <c r="Z201" s="154">
        <v>317.71900000000107</v>
      </c>
      <c r="AA201" s="154">
        <v>319.92900000000014</v>
      </c>
      <c r="AB201" s="154">
        <v>322.17999999999944</v>
      </c>
      <c r="AC201" s="154">
        <v>324.45899999999966</v>
      </c>
      <c r="AD201" s="154">
        <v>326.76674800000069</v>
      </c>
      <c r="AE201" s="154">
        <v>329.09311000000082</v>
      </c>
      <c r="AF201" s="154">
        <v>331.431534</v>
      </c>
    </row>
    <row r="202" spans="1:32" x14ac:dyDescent="0.25">
      <c r="A202" s="154" t="s">
        <v>154</v>
      </c>
      <c r="B202" s="154">
        <v>3.109990000000006</v>
      </c>
      <c r="C202" s="154">
        <v>3.1320500000000111</v>
      </c>
      <c r="D202" s="154">
        <v>3.1548600000000095</v>
      </c>
      <c r="E202" s="154">
        <v>3.1781599999999943</v>
      </c>
      <c r="F202" s="154">
        <v>3.2016100000000085</v>
      </c>
      <c r="G202" s="154">
        <v>3.2247999999999988</v>
      </c>
      <c r="H202" s="154">
        <v>3.2480299999999995</v>
      </c>
      <c r="I202" s="154">
        <v>3.2710099999999973</v>
      </c>
      <c r="J202" s="154">
        <v>3.2921400000000069</v>
      </c>
      <c r="K202" s="154">
        <v>3.3093199999999947</v>
      </c>
      <c r="L202" s="154">
        <v>3.3212399999999977</v>
      </c>
      <c r="M202" s="154">
        <v>3.3270999999999904</v>
      </c>
      <c r="N202" s="154">
        <v>3.3277700000000068</v>
      </c>
      <c r="O202" s="154">
        <v>3.3256400000000079</v>
      </c>
      <c r="P202" s="154">
        <v>3.3241000000000009</v>
      </c>
      <c r="Q202" s="154">
        <v>3.3256099999999953</v>
      </c>
      <c r="R202" s="154">
        <v>3.3310400000000033</v>
      </c>
      <c r="S202" s="154">
        <v>3.3397400000000008</v>
      </c>
      <c r="T202" s="154">
        <v>3.3508200000000037</v>
      </c>
      <c r="U202" s="154">
        <v>3.3627600000000002</v>
      </c>
      <c r="V202" s="154">
        <v>3.3744100000000001</v>
      </c>
      <c r="W202" s="154">
        <v>3.3856199999999959</v>
      </c>
      <c r="X202" s="154">
        <v>3.396779999999997</v>
      </c>
      <c r="Y202" s="154">
        <v>3.4080099999999951</v>
      </c>
      <c r="Z202" s="154">
        <v>3.4195500000000032</v>
      </c>
      <c r="AA202" s="154">
        <v>3.4315499999999997</v>
      </c>
      <c r="AB202" s="154">
        <v>3.4440099999999982</v>
      </c>
      <c r="AC202" s="154">
        <v>3.456749999999996</v>
      </c>
      <c r="AD202" s="154">
        <v>3.4695510000000036</v>
      </c>
      <c r="AE202" s="154">
        <v>3.4821560000000034</v>
      </c>
      <c r="AF202" s="154">
        <v>3.4943869999999966</v>
      </c>
    </row>
    <row r="203" spans="1:32" x14ac:dyDescent="0.25">
      <c r="A203" s="154" t="s">
        <v>55</v>
      </c>
      <c r="B203" s="154">
        <v>20.462499999999984</v>
      </c>
      <c r="C203" s="154">
        <v>20.951400000000003</v>
      </c>
      <c r="D203" s="154">
        <v>21.443500000000007</v>
      </c>
      <c r="E203" s="154">
        <v>21.931699999999982</v>
      </c>
      <c r="F203" s="154">
        <v>22.407199999999989</v>
      </c>
      <c r="G203" s="154">
        <v>22.863299999999974</v>
      </c>
      <c r="H203" s="154">
        <v>23.29890000000001</v>
      </c>
      <c r="I203" s="154">
        <v>23.715499999999974</v>
      </c>
      <c r="J203" s="154">
        <v>24.11239999999999</v>
      </c>
      <c r="K203" s="154">
        <v>24.489799999999974</v>
      </c>
      <c r="L203" s="154">
        <v>24.8489</v>
      </c>
      <c r="M203" s="154">
        <v>25.188500000000008</v>
      </c>
      <c r="N203" s="154">
        <v>25.511900000000008</v>
      </c>
      <c r="O203" s="154">
        <v>25.830700000000022</v>
      </c>
      <c r="P203" s="154">
        <v>26.160299999999999</v>
      </c>
      <c r="Q203" s="154">
        <v>26.512199999999996</v>
      </c>
      <c r="R203" s="154">
        <v>26.890299999999975</v>
      </c>
      <c r="S203" s="154">
        <v>27.292400000000015</v>
      </c>
      <c r="T203" s="154">
        <v>27.715799999999984</v>
      </c>
      <c r="U203" s="154">
        <v>28.155299999999986</v>
      </c>
      <c r="V203" s="154">
        <v>28.606300000000008</v>
      </c>
      <c r="W203" s="154">
        <v>29.06819999999998</v>
      </c>
      <c r="X203" s="154">
        <v>29.540800000000015</v>
      </c>
      <c r="Y203" s="154">
        <v>30.019699999999975</v>
      </c>
      <c r="Z203" s="154">
        <v>30.499600000000036</v>
      </c>
      <c r="AA203" s="154">
        <v>30.976000000000052</v>
      </c>
      <c r="AB203" s="154">
        <v>31.446800000000032</v>
      </c>
      <c r="AC203" s="154">
        <v>31.910600000000063</v>
      </c>
      <c r="AD203" s="154">
        <v>32.364995999999998</v>
      </c>
      <c r="AE203" s="154">
        <v>32.807368000000025</v>
      </c>
      <c r="AF203" s="154">
        <v>33.235824999999984</v>
      </c>
    </row>
    <row r="204" spans="1:32" x14ac:dyDescent="0.25">
      <c r="A204" s="154" t="s">
        <v>165</v>
      </c>
      <c r="B204" s="154">
        <v>0.14663399999999999</v>
      </c>
      <c r="C204" s="154">
        <v>0.15077800000000008</v>
      </c>
      <c r="D204" s="154">
        <v>0.15524299999999988</v>
      </c>
      <c r="E204" s="154">
        <v>0.15981400000000004</v>
      </c>
      <c r="F204" s="154">
        <v>0.16420799999999999</v>
      </c>
      <c r="G204" s="154">
        <v>0.16823499999999994</v>
      </c>
      <c r="H204" s="154">
        <v>0.17180100000000012</v>
      </c>
      <c r="I204" s="154">
        <v>0.17499899999999971</v>
      </c>
      <c r="J204" s="154">
        <v>0.17807799999999976</v>
      </c>
      <c r="K204" s="154">
        <v>0.18134500000000009</v>
      </c>
      <c r="L204" s="154">
        <v>0.18506299999999973</v>
      </c>
      <c r="M204" s="154">
        <v>0.18929000000000012</v>
      </c>
      <c r="N204" s="154">
        <v>0.19395600000000016</v>
      </c>
      <c r="O204" s="154">
        <v>0.19896399999999992</v>
      </c>
      <c r="P204" s="154">
        <v>0.20414299999999994</v>
      </c>
      <c r="Q204" s="154">
        <v>0.20937000000000033</v>
      </c>
      <c r="R204" s="154">
        <v>0.21463400000000005</v>
      </c>
      <c r="S204" s="154">
        <v>0.2199529999999997</v>
      </c>
      <c r="T204" s="154">
        <v>0.22533999999999985</v>
      </c>
      <c r="U204" s="154">
        <v>0.2307849999999998</v>
      </c>
      <c r="V204" s="154">
        <v>0.23629500000000023</v>
      </c>
      <c r="W204" s="154">
        <v>0.24187099999999989</v>
      </c>
      <c r="X204" s="154">
        <v>0.24748500000000012</v>
      </c>
      <c r="Y204" s="154">
        <v>0.25314200000000003</v>
      </c>
      <c r="Z204" s="154">
        <v>0.25885000000000019</v>
      </c>
      <c r="AA204" s="154">
        <v>0.26460299999999987</v>
      </c>
      <c r="AB204" s="154">
        <v>0.27040200000000009</v>
      </c>
      <c r="AC204" s="154">
        <v>0.27624400000000021</v>
      </c>
      <c r="AD204" s="154">
        <v>0.28211700000000023</v>
      </c>
      <c r="AE204" s="154">
        <v>0.2880169999999998</v>
      </c>
      <c r="AF204" s="154">
        <v>0.29393400000000003</v>
      </c>
    </row>
    <row r="205" spans="1:32" x14ac:dyDescent="0.25">
      <c r="A205" s="154" t="s">
        <v>229</v>
      </c>
      <c r="B205" s="154">
        <v>19.862000000000009</v>
      </c>
      <c r="C205" s="154">
        <v>20.332100000000008</v>
      </c>
      <c r="D205" s="154">
        <v>20.799099999999992</v>
      </c>
      <c r="E205" s="154">
        <v>21.263399999999997</v>
      </c>
      <c r="F205" s="154">
        <v>21.726399999999991</v>
      </c>
      <c r="G205" s="154">
        <v>22.188700000000004</v>
      </c>
      <c r="H205" s="154">
        <v>22.650100000000013</v>
      </c>
      <c r="I205" s="154">
        <v>23.110199999999981</v>
      </c>
      <c r="J205" s="154">
        <v>23.569500000000001</v>
      </c>
      <c r="K205" s="154">
        <v>24.02869999999999</v>
      </c>
      <c r="L205" s="154">
        <v>24.488300000000006</v>
      </c>
      <c r="M205" s="154">
        <v>24.948500000000013</v>
      </c>
      <c r="N205" s="154">
        <v>25.40870000000001</v>
      </c>
      <c r="O205" s="154">
        <v>25.868500000000001</v>
      </c>
      <c r="P205" s="154">
        <v>26.327199999999976</v>
      </c>
      <c r="Q205" s="154">
        <v>26.784200000000006</v>
      </c>
      <c r="R205" s="154">
        <v>27.239200000000007</v>
      </c>
      <c r="S205" s="154">
        <v>27.692000000000007</v>
      </c>
      <c r="T205" s="154">
        <v>28.141700000000011</v>
      </c>
      <c r="U205" s="154">
        <v>28.587300000000017</v>
      </c>
      <c r="V205" s="154">
        <v>29.027999999999992</v>
      </c>
      <c r="W205" s="154">
        <v>29.463300000000004</v>
      </c>
      <c r="X205" s="154">
        <v>29.893099999999968</v>
      </c>
      <c r="Y205" s="154">
        <v>30.317800000000005</v>
      </c>
      <c r="Z205" s="154">
        <v>30.738400000000006</v>
      </c>
      <c r="AA205" s="154">
        <v>31.155099999999983</v>
      </c>
      <c r="AB205" s="154">
        <v>31.56819999999998</v>
      </c>
      <c r="AC205" s="154">
        <v>31.977099999999986</v>
      </c>
      <c r="AD205" s="154">
        <v>32.381220999999996</v>
      </c>
      <c r="AE205" s="154">
        <v>32.779868000000022</v>
      </c>
      <c r="AF205" s="154">
        <v>33.172392000000023</v>
      </c>
    </row>
    <row r="206" spans="1:32" x14ac:dyDescent="0.25">
      <c r="A206" s="154" t="s">
        <v>230</v>
      </c>
      <c r="B206" s="154">
        <v>68.209599999999952</v>
      </c>
      <c r="C206" s="154">
        <v>69.670900000000046</v>
      </c>
      <c r="D206" s="154">
        <v>71.130399999999923</v>
      </c>
      <c r="E206" s="154">
        <v>72.560399999999902</v>
      </c>
      <c r="F206" s="154">
        <v>73.925099999999986</v>
      </c>
      <c r="G206" s="154">
        <v>75.198999999999998</v>
      </c>
      <c r="H206" s="154">
        <v>76.372700000000023</v>
      </c>
      <c r="I206" s="154">
        <v>77.453299999999984</v>
      </c>
      <c r="J206" s="154">
        <v>78.452900000000056</v>
      </c>
      <c r="K206" s="154">
        <v>79.391400000000033</v>
      </c>
      <c r="L206" s="154">
        <v>80.285599999999988</v>
      </c>
      <c r="M206" s="154">
        <v>81.139899999999983</v>
      </c>
      <c r="N206" s="154">
        <v>81.956499999999949</v>
      </c>
      <c r="O206" s="154">
        <v>82.747700000000009</v>
      </c>
      <c r="P206" s="154">
        <v>83.527700000000081</v>
      </c>
      <c r="Q206" s="154">
        <v>84.308799999999948</v>
      </c>
      <c r="R206" s="154">
        <v>85.094599999999829</v>
      </c>
      <c r="S206" s="154">
        <v>85.889599999999973</v>
      </c>
      <c r="T206" s="154">
        <v>86.70780000000002</v>
      </c>
      <c r="U206" s="154">
        <v>87.565399999999769</v>
      </c>
      <c r="V206" s="154">
        <v>88.472500000000167</v>
      </c>
      <c r="W206" s="154">
        <v>89.436600000000098</v>
      </c>
      <c r="X206" s="154">
        <v>90.451900000000109</v>
      </c>
      <c r="Y206" s="154">
        <v>91.497699999999881</v>
      </c>
      <c r="Z206" s="154">
        <v>92.544899999999842</v>
      </c>
      <c r="AA206" s="154">
        <v>93.571599999999933</v>
      </c>
      <c r="AB206" s="154">
        <v>94.56910000000012</v>
      </c>
      <c r="AC206" s="154">
        <v>95.540799999999862</v>
      </c>
      <c r="AD206" s="154">
        <v>96.491145999999958</v>
      </c>
      <c r="AE206" s="154">
        <v>97.429061000000047</v>
      </c>
      <c r="AF206" s="154">
        <v>98.360145000000003</v>
      </c>
    </row>
    <row r="207" spans="1:32" x14ac:dyDescent="0.25">
      <c r="A207" s="154" t="s">
        <v>30</v>
      </c>
      <c r="B207" s="154">
        <v>0.21725800000000009</v>
      </c>
      <c r="C207" s="154">
        <v>0.22438299999999994</v>
      </c>
      <c r="D207" s="154">
        <v>0.23172700000000002</v>
      </c>
      <c r="E207" s="154">
        <v>0.2393290000000001</v>
      </c>
      <c r="F207" s="154">
        <v>0.24725699999999989</v>
      </c>
      <c r="G207" s="154">
        <v>0.25563400000000003</v>
      </c>
      <c r="H207" s="154">
        <v>0.26410800000000001</v>
      </c>
      <c r="I207" s="154">
        <v>0.27283999999999997</v>
      </c>
      <c r="J207" s="154">
        <v>0.28308299999999997</v>
      </c>
      <c r="K207" s="154">
        <v>0.29651200000000005</v>
      </c>
      <c r="L207" s="154">
        <v>0.31411800000000001</v>
      </c>
      <c r="M207" s="154">
        <v>0.33665099999999998</v>
      </c>
      <c r="N207" s="154">
        <v>0.36322700000000019</v>
      </c>
      <c r="O207" s="154">
        <v>0.39116699999999988</v>
      </c>
      <c r="P207" s="154">
        <v>0.41679699999999992</v>
      </c>
      <c r="Q207" s="154">
        <v>0.43751499999999988</v>
      </c>
      <c r="R207" s="154">
        <v>0.45235000000000031</v>
      </c>
      <c r="S207" s="154">
        <v>0.4622070000000002</v>
      </c>
      <c r="T207" s="154">
        <v>0.46863299999999963</v>
      </c>
      <c r="U207" s="154">
        <v>0.47404399999999969</v>
      </c>
      <c r="V207" s="154">
        <v>0.48027399999999992</v>
      </c>
      <c r="W207" s="154">
        <v>0.48764899999999972</v>
      </c>
      <c r="X207" s="154">
        <v>0.49577199999999999</v>
      </c>
      <c r="Y207" s="154">
        <v>0.50485499999999961</v>
      </c>
      <c r="Z207" s="154">
        <v>0.51499099999999975</v>
      </c>
      <c r="AA207" s="154">
        <v>0.5262159999999998</v>
      </c>
      <c r="AB207" s="154">
        <v>0.53875499999999943</v>
      </c>
      <c r="AC207" s="154">
        <v>0.55262799999999945</v>
      </c>
      <c r="AD207" s="154">
        <v>0.56742099999999995</v>
      </c>
      <c r="AE207" s="154">
        <v>0.58247799999999972</v>
      </c>
      <c r="AF207" s="154">
        <v>0.59733899999999929</v>
      </c>
    </row>
    <row r="208" spans="1:32" x14ac:dyDescent="0.25">
      <c r="A208" s="154" t="s">
        <v>84</v>
      </c>
      <c r="B208" s="154">
        <v>12.057000000000004</v>
      </c>
      <c r="C208" s="154">
        <v>12.661599999999996</v>
      </c>
      <c r="D208" s="154">
        <v>13.325600000000005</v>
      </c>
      <c r="E208" s="154">
        <v>14.017199999999999</v>
      </c>
      <c r="F208" s="154">
        <v>14.692699999999995</v>
      </c>
      <c r="G208" s="154">
        <v>15.320700000000009</v>
      </c>
      <c r="H208" s="154">
        <v>15.889400000000004</v>
      </c>
      <c r="I208" s="154">
        <v>16.409000000000002</v>
      </c>
      <c r="J208" s="154">
        <v>16.896199999999997</v>
      </c>
      <c r="K208" s="154">
        <v>17.378100000000003</v>
      </c>
      <c r="L208" s="154">
        <v>17.874700000000008</v>
      </c>
      <c r="M208" s="154">
        <v>18.39009999999999</v>
      </c>
      <c r="N208" s="154">
        <v>18.919199999999996</v>
      </c>
      <c r="O208" s="154">
        <v>19.462100000000049</v>
      </c>
      <c r="P208" s="154">
        <v>20.017099999999946</v>
      </c>
      <c r="Q208" s="154">
        <v>20.582900000000002</v>
      </c>
      <c r="R208" s="154">
        <v>21.160500000000081</v>
      </c>
      <c r="S208" s="154">
        <v>21.751599999999957</v>
      </c>
      <c r="T208" s="154">
        <v>22.356399999999958</v>
      </c>
      <c r="U208" s="154">
        <v>22.974900000000058</v>
      </c>
      <c r="V208" s="154">
        <v>23.606799999999964</v>
      </c>
      <c r="W208" s="154">
        <v>24.252200000000002</v>
      </c>
      <c r="X208" s="154">
        <v>24.91</v>
      </c>
      <c r="Y208" s="154">
        <v>25.576299999999904</v>
      </c>
      <c r="Z208" s="154">
        <v>26.246299999999927</v>
      </c>
      <c r="AA208" s="154">
        <v>26.916199999999996</v>
      </c>
      <c r="AB208" s="154">
        <v>27.584200000000006</v>
      </c>
      <c r="AC208" s="154">
        <v>28.250399999999996</v>
      </c>
      <c r="AD208" s="154">
        <v>28.915283999999954</v>
      </c>
      <c r="AE208" s="154">
        <v>29.579986000000034</v>
      </c>
      <c r="AF208" s="154">
        <v>30.245304999999981</v>
      </c>
    </row>
    <row r="209" spans="1:32" x14ac:dyDescent="0.25">
      <c r="A209" s="154" t="s">
        <v>17</v>
      </c>
      <c r="B209" s="154">
        <v>8.1431400000000096</v>
      </c>
      <c r="C209" s="154">
        <v>8.3613800000000076</v>
      </c>
      <c r="D209" s="154">
        <v>8.576989999999995</v>
      </c>
      <c r="E209" s="154">
        <v>8.79406</v>
      </c>
      <c r="F209" s="154">
        <v>9.0182300000000151</v>
      </c>
      <c r="G209" s="154">
        <v>9.2535300000000014</v>
      </c>
      <c r="H209" s="154">
        <v>9.5023500000000158</v>
      </c>
      <c r="I209" s="154">
        <v>9.7637400000000039</v>
      </c>
      <c r="J209" s="154">
        <v>10.034399999999977</v>
      </c>
      <c r="K209" s="154">
        <v>10.309300000000015</v>
      </c>
      <c r="L209" s="154">
        <v>10.585200000000025</v>
      </c>
      <c r="M209" s="154">
        <v>10.861199999999995</v>
      </c>
      <c r="N209" s="154">
        <v>11.14000000000002</v>
      </c>
      <c r="O209" s="154">
        <v>11.426000000000025</v>
      </c>
      <c r="P209" s="154">
        <v>11.725599999999986</v>
      </c>
      <c r="Q209" s="154">
        <v>12.043599999999989</v>
      </c>
      <c r="R209" s="154">
        <v>12.381499999999976</v>
      </c>
      <c r="S209" s="154">
        <v>12.738700000000023</v>
      </c>
      <c r="T209" s="154">
        <v>13.114600000000019</v>
      </c>
      <c r="U209" s="154">
        <v>13.507799999999987</v>
      </c>
      <c r="V209" s="154">
        <v>13.917399999999974</v>
      </c>
      <c r="W209" s="154">
        <v>14.343499999999969</v>
      </c>
      <c r="X209" s="154">
        <v>14.786600000000002</v>
      </c>
      <c r="Y209" s="154">
        <v>15.24610000000002</v>
      </c>
      <c r="Z209" s="154">
        <v>15.721300000000008</v>
      </c>
      <c r="AA209" s="154">
        <v>16.211799999999975</v>
      </c>
      <c r="AB209" s="154">
        <v>16.668300000000016</v>
      </c>
      <c r="AC209" s="154">
        <v>17.140099999999997</v>
      </c>
      <c r="AD209" s="154">
        <v>17.61823715485049</v>
      </c>
      <c r="AE209" s="154">
        <v>18.102070169975402</v>
      </c>
      <c r="AF209" s="154">
        <v>18.589526353616204</v>
      </c>
    </row>
    <row r="210" spans="1:32" x14ac:dyDescent="0.25">
      <c r="A210" s="154" t="s">
        <v>18</v>
      </c>
      <c r="B210" s="154">
        <v>10.18310000000003</v>
      </c>
      <c r="C210" s="154">
        <v>10.44300000000003</v>
      </c>
      <c r="D210" s="154">
        <v>10.682900000000012</v>
      </c>
      <c r="E210" s="154">
        <v>10.905800000000001</v>
      </c>
      <c r="F210" s="154">
        <v>11.116900000000015</v>
      </c>
      <c r="G210" s="154">
        <v>11.320300000000032</v>
      </c>
      <c r="H210" s="154">
        <v>11.51829999999997</v>
      </c>
      <c r="I210" s="154">
        <v>11.710000000000029</v>
      </c>
      <c r="J210" s="154">
        <v>11.893300000000004</v>
      </c>
      <c r="K210" s="154">
        <v>12.064499999999979</v>
      </c>
      <c r="L210" s="154">
        <v>12.222300000000006</v>
      </c>
      <c r="M210" s="154">
        <v>12.366199999999957</v>
      </c>
      <c r="N210" s="154">
        <v>12.500499999999967</v>
      </c>
      <c r="O210" s="154">
        <v>12.633899999999993</v>
      </c>
      <c r="P210" s="154">
        <v>12.777499999999996</v>
      </c>
      <c r="Q210" s="154">
        <v>12.940000000000001</v>
      </c>
      <c r="R210" s="154">
        <v>13.124299999999995</v>
      </c>
      <c r="S210" s="154">
        <v>13.329899999999988</v>
      </c>
      <c r="T210" s="154">
        <v>13.55849999999999</v>
      </c>
      <c r="U210" s="154">
        <v>13.810599999999999</v>
      </c>
      <c r="V210" s="154">
        <v>14.086300000000005</v>
      </c>
      <c r="W210" s="154">
        <v>14.3866</v>
      </c>
      <c r="X210" s="154">
        <v>14.710799999999994</v>
      </c>
      <c r="Y210" s="154">
        <v>15.054500000000004</v>
      </c>
      <c r="Z210" s="154">
        <v>15.411700000000017</v>
      </c>
      <c r="AA210" s="154">
        <v>15.777499999999996</v>
      </c>
      <c r="AB210" s="154">
        <v>16.150400000000005</v>
      </c>
      <c r="AC210" s="154">
        <v>16.529899999999991</v>
      </c>
      <c r="AD210" s="154">
        <v>16.913260999999999</v>
      </c>
      <c r="AE210" s="154">
        <v>17.297495000000005</v>
      </c>
      <c r="AF210" s="154">
        <v>17.680464999999987</v>
      </c>
    </row>
    <row r="212" spans="1:32" x14ac:dyDescent="0.25">
      <c r="A212" s="154" t="s">
        <v>242</v>
      </c>
      <c r="B212" s="155">
        <v>420.19805599999995</v>
      </c>
      <c r="C212" s="155">
        <v>421.44375900000045</v>
      </c>
      <c r="D212" s="155">
        <v>422.68848500000036</v>
      </c>
      <c r="E212" s="155">
        <v>423.87046500000019</v>
      </c>
      <c r="F212" s="155">
        <v>424.9079390000004</v>
      </c>
      <c r="G212" s="155">
        <v>425.75200799999959</v>
      </c>
      <c r="H212" s="155">
        <v>426.36201200000028</v>
      </c>
      <c r="I212" s="155">
        <v>426.78034999999943</v>
      </c>
      <c r="J212" s="155">
        <v>427.14265199999988</v>
      </c>
      <c r="K212" s="155">
        <v>427.63652699999943</v>
      </c>
      <c r="L212" s="155">
        <v>428.39167700000013</v>
      </c>
      <c r="M212" s="155">
        <v>429.45372499999985</v>
      </c>
      <c r="N212" s="155">
        <v>430.76944499999962</v>
      </c>
      <c r="O212" s="155">
        <v>432.24640600000021</v>
      </c>
      <c r="P212" s="155">
        <v>433.74666599999921</v>
      </c>
      <c r="Q212" s="155">
        <v>435.16270899999972</v>
      </c>
      <c r="R212" s="155">
        <v>436.47844699999973</v>
      </c>
      <c r="S212" s="155">
        <v>437.70848599999977</v>
      </c>
      <c r="T212" s="155">
        <v>438.81590300000062</v>
      </c>
      <c r="U212" s="155">
        <v>439.76358399999998</v>
      </c>
      <c r="V212" s="155">
        <v>440.52886900000044</v>
      </c>
      <c r="W212" s="155">
        <v>441.08287799999931</v>
      </c>
      <c r="X212" s="155">
        <v>441.43655600000011</v>
      </c>
      <c r="Y212" s="155">
        <v>441.66087699999997</v>
      </c>
      <c r="Z212" s="155">
        <v>441.85640600000073</v>
      </c>
      <c r="AA212" s="155">
        <v>442.09489700000034</v>
      </c>
      <c r="AB212" s="155">
        <v>442.40461900000054</v>
      </c>
      <c r="AC212" s="155">
        <v>442.76185000000044</v>
      </c>
      <c r="AD212" s="155">
        <v>443.1235999999991</v>
      </c>
      <c r="AE212" s="155">
        <v>443.4223630000007</v>
      </c>
      <c r="AF212" s="155">
        <v>443.61080699999934</v>
      </c>
    </row>
    <row r="213" spans="1:32" x14ac:dyDescent="0.25">
      <c r="A213" s="154" t="s">
        <v>237</v>
      </c>
      <c r="B213" s="155">
        <v>5328.3470510000052</v>
      </c>
      <c r="C213" s="155">
        <v>5416.0527690000044</v>
      </c>
      <c r="D213" s="155">
        <v>5501.5835309999939</v>
      </c>
      <c r="E213" s="155">
        <v>5585.1648450000193</v>
      </c>
      <c r="F213" s="155">
        <v>5667.2568860000038</v>
      </c>
      <c r="G213" s="155">
        <v>5748.2778989999942</v>
      </c>
      <c r="H213" s="155">
        <v>5828.2216320000007</v>
      </c>
      <c r="I213" s="155">
        <v>5907.077234999997</v>
      </c>
      <c r="J213" s="155">
        <v>5985.1976349999859</v>
      </c>
      <c r="K213" s="155">
        <v>6063.0863760000066</v>
      </c>
      <c r="L213" s="155">
        <v>6141.0921910000052</v>
      </c>
      <c r="M213" s="155">
        <v>6219.3891969999959</v>
      </c>
      <c r="N213" s="155">
        <v>6298.0329499999871</v>
      </c>
      <c r="O213" s="155">
        <v>6377.1963069999965</v>
      </c>
      <c r="P213" s="155">
        <v>6457.0842860000048</v>
      </c>
      <c r="Q213" s="155">
        <v>6537.7804519999954</v>
      </c>
      <c r="R213" s="155">
        <v>6619.3881179999908</v>
      </c>
      <c r="S213" s="155">
        <v>6701.8679759999986</v>
      </c>
      <c r="T213" s="155">
        <v>6785.1415219999926</v>
      </c>
      <c r="U213" s="155">
        <v>6869.0103460000064</v>
      </c>
      <c r="V213" s="155">
        <v>6953.3384299999934</v>
      </c>
      <c r="W213" s="155">
        <v>7038.0691910000078</v>
      </c>
      <c r="X213" s="155">
        <v>7123.1226320000133</v>
      </c>
      <c r="Y213" s="155">
        <v>7208.2395730000026</v>
      </c>
      <c r="Z213" s="155">
        <v>7293.1481359999952</v>
      </c>
      <c r="AA213" s="155">
        <v>7377.5779010000133</v>
      </c>
      <c r="AB213" s="155">
        <v>7461.3632962000138</v>
      </c>
      <c r="AC213" s="155">
        <v>7544.4922593999991</v>
      </c>
      <c r="AD213" s="155">
        <v>7626.8710744267119</v>
      </c>
      <c r="AE213" s="155">
        <v>7708.4408384323651</v>
      </c>
      <c r="AF213" s="155">
        <v>7789.1463963243004</v>
      </c>
    </row>
    <row r="214" spans="1:32" x14ac:dyDescent="0.25">
      <c r="A214" s="381" t="s">
        <v>401</v>
      </c>
      <c r="B214" s="146">
        <f>B212/B213</f>
        <v>7.8860864725607299E-2</v>
      </c>
      <c r="C214" s="146">
        <f t="shared" ref="C214:AD214" si="1">C212/C213</f>
        <v>7.7813820687314669E-2</v>
      </c>
      <c r="D214" s="146">
        <f t="shared" si="1"/>
        <v>7.6830331234318372E-2</v>
      </c>
      <c r="E214" s="146">
        <f t="shared" si="1"/>
        <v>7.5892203142304701E-2</v>
      </c>
      <c r="F214" s="146">
        <f t="shared" si="1"/>
        <v>7.4975944720216112E-2</v>
      </c>
      <c r="G214" s="146">
        <f t="shared" si="1"/>
        <v>7.4066009939092542E-2</v>
      </c>
      <c r="H214" s="146">
        <f t="shared" si="1"/>
        <v>7.3154735512981989E-2</v>
      </c>
      <c r="I214" s="146">
        <f t="shared" si="1"/>
        <v>7.2248987616292726E-2</v>
      </c>
      <c r="J214" s="146">
        <f t="shared" si="1"/>
        <v>7.1366507515503441E-2</v>
      </c>
      <c r="K214" s="146">
        <f t="shared" si="1"/>
        <v>7.0531161933095138E-2</v>
      </c>
      <c r="L214" s="146">
        <f t="shared" si="1"/>
        <v>6.9758222751943669E-2</v>
      </c>
      <c r="M214" s="146">
        <f t="shared" si="1"/>
        <v>6.9050788011007974E-2</v>
      </c>
      <c r="N214" s="146">
        <f t="shared" si="1"/>
        <v>6.8397458130161182E-2</v>
      </c>
      <c r="O214" s="146">
        <f t="shared" si="1"/>
        <v>6.7780006321201125E-2</v>
      </c>
      <c r="P214" s="146">
        <f t="shared" si="1"/>
        <v>6.7173765555520404E-2</v>
      </c>
      <c r="Q214" s="146">
        <f t="shared" si="1"/>
        <v>6.6561230098645716E-2</v>
      </c>
      <c r="R214" s="146">
        <f t="shared" si="1"/>
        <v>6.5939394883507627E-2</v>
      </c>
      <c r="S214" s="146">
        <f t="shared" si="1"/>
        <v>6.5311415797427497E-2</v>
      </c>
      <c r="T214" s="146">
        <f t="shared" si="1"/>
        <v>6.4673065635726779E-2</v>
      </c>
      <c r="U214" s="146">
        <f t="shared" si="1"/>
        <v>6.402138908643297E-2</v>
      </c>
      <c r="V214" s="146">
        <f t="shared" si="1"/>
        <v>6.3355016217727933E-2</v>
      </c>
      <c r="W214" s="146">
        <f t="shared" si="1"/>
        <v>6.2671006213470853E-2</v>
      </c>
      <c r="X214" s="146">
        <f t="shared" si="1"/>
        <v>6.1972336965937451E-2</v>
      </c>
      <c r="Y214" s="146">
        <f t="shared" si="1"/>
        <v>6.1271670083543686E-2</v>
      </c>
      <c r="Z214" s="146">
        <f t="shared" si="1"/>
        <v>6.0585140704730235E-2</v>
      </c>
      <c r="AA214" s="146">
        <f t="shared" si="1"/>
        <v>5.9924124547715778E-2</v>
      </c>
      <c r="AB214" s="146">
        <f t="shared" si="1"/>
        <v>5.9292732633098311E-2</v>
      </c>
      <c r="AC214" s="146">
        <f t="shared" si="1"/>
        <v>5.8686765759265624E-2</v>
      </c>
      <c r="AD214" s="146">
        <f t="shared" si="1"/>
        <v>5.8100313441224301E-2</v>
      </c>
      <c r="AE214" s="146">
        <f t="shared" ref="AE214" si="2">AE212/AE213</f>
        <v>5.7524261039821091E-2</v>
      </c>
      <c r="AF214" s="146">
        <f t="shared" ref="AF214" si="3">AF212/AF213</f>
        <v>5.6952428986228758E-2</v>
      </c>
    </row>
    <row r="215" spans="1:32" x14ac:dyDescent="0.25">
      <c r="AE215" s="155">
        <f>SUM(AE3:AE211)</f>
        <v>7707.9945061699673</v>
      </c>
    </row>
    <row r="216" spans="1:32" x14ac:dyDescent="0.25">
      <c r="AE216" s="154">
        <f>AE215-AE213</f>
        <v>-0.44633226239784562</v>
      </c>
    </row>
    <row r="217" spans="1:32" x14ac:dyDescent="0.25">
      <c r="AE217" s="156">
        <f>AE216*1000000</f>
        <v>-446332.26239784562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FC9C2-4E46-4F75-819C-E17765C0FD12}">
  <sheetPr codeName="Tabelle4"/>
  <dimension ref="A1:AR1000"/>
  <sheetViews>
    <sheetView topLeftCell="A13" workbookViewId="0">
      <pane xSplit="1" ySplit="9" topLeftCell="N52" activePane="bottomRight" state="frozen"/>
      <selection activeCell="T229" sqref="T229"/>
      <selection pane="topRight" activeCell="T229" sqref="T229"/>
      <selection pane="bottomLeft" activeCell="T229" sqref="T229"/>
      <selection pane="bottomRight" activeCell="T229" sqref="T229"/>
    </sheetView>
  </sheetViews>
  <sheetFormatPr baseColWidth="10" defaultColWidth="12.85546875" defaultRowHeight="15" customHeight="1" x14ac:dyDescent="0.25"/>
  <cols>
    <col min="1" max="1" width="18.42578125" style="160" customWidth="1"/>
    <col min="2" max="2" width="42.7109375" style="160" customWidth="1"/>
    <col min="3" max="3" width="29.42578125" style="160" customWidth="1"/>
    <col min="4" max="4" width="21" style="160" bestFit="1" customWidth="1"/>
    <col min="5" max="5" width="13.140625" style="160" customWidth="1"/>
    <col min="6" max="6" width="11" style="160" customWidth="1"/>
    <col min="7" max="7" width="26.42578125" style="160" customWidth="1"/>
    <col min="8" max="9" width="19.5703125" style="160" customWidth="1"/>
    <col min="10" max="10" width="17.7109375" style="160" customWidth="1"/>
    <col min="11" max="11" width="12.5703125" style="160" customWidth="1"/>
    <col min="12" max="12" width="20.28515625" style="160" customWidth="1"/>
    <col min="13" max="13" width="19.5703125" style="160" customWidth="1"/>
    <col min="14" max="14" width="16.42578125" style="160" customWidth="1"/>
    <col min="15" max="15" width="32.28515625" style="160" bestFit="1" customWidth="1"/>
    <col min="16" max="25" width="12.5703125" style="160" customWidth="1"/>
    <col min="26" max="26" width="9.7109375" style="160" customWidth="1"/>
    <col min="27" max="16384" width="12.85546875" style="160"/>
  </cols>
  <sheetData>
    <row r="1" spans="1:26" ht="16.5" customHeight="1" x14ac:dyDescent="0.25">
      <c r="B1" s="161" t="s">
        <v>282</v>
      </c>
      <c r="C1" s="161"/>
      <c r="D1" s="162"/>
      <c r="E1" s="162"/>
      <c r="F1" s="162"/>
      <c r="G1" s="161"/>
      <c r="H1" s="162"/>
      <c r="I1" s="163"/>
      <c r="J1" s="163"/>
      <c r="K1" s="162"/>
      <c r="L1" s="162"/>
      <c r="M1" s="162"/>
      <c r="N1" s="162"/>
      <c r="O1" s="162"/>
      <c r="P1" s="162"/>
      <c r="Q1" s="162"/>
      <c r="R1" s="162"/>
      <c r="S1" s="162"/>
      <c r="T1" s="162"/>
      <c r="U1" s="162"/>
      <c r="V1" s="162"/>
      <c r="W1" s="162"/>
      <c r="X1" s="162"/>
      <c r="Y1" s="162"/>
    </row>
    <row r="2" spans="1:26" ht="16.5" customHeight="1" x14ac:dyDescent="0.25">
      <c r="A2" s="164"/>
      <c r="B2" s="161" t="s">
        <v>283</v>
      </c>
      <c r="C2" s="161"/>
      <c r="D2" s="161"/>
      <c r="E2" s="161"/>
      <c r="F2" s="162"/>
      <c r="G2" s="161"/>
      <c r="H2" s="162"/>
      <c r="I2" s="165"/>
      <c r="J2" s="165"/>
      <c r="K2" s="161"/>
      <c r="L2" s="161"/>
      <c r="M2" s="161"/>
      <c r="N2" s="161"/>
      <c r="O2" s="161"/>
      <c r="P2" s="161"/>
      <c r="Q2" s="161"/>
      <c r="R2" s="161"/>
      <c r="S2" s="161"/>
      <c r="T2" s="161"/>
      <c r="U2" s="161"/>
      <c r="V2" s="161"/>
      <c r="W2" s="161"/>
      <c r="X2" s="161"/>
      <c r="Y2" s="161"/>
      <c r="Z2" s="164"/>
    </row>
    <row r="3" spans="1:26" ht="16.5" customHeight="1" x14ac:dyDescent="0.25">
      <c r="A3" s="164"/>
      <c r="B3" s="162" t="s">
        <v>284</v>
      </c>
      <c r="C3" s="162"/>
      <c r="D3" s="161"/>
      <c r="E3" s="161"/>
      <c r="F3" s="162"/>
      <c r="G3" s="162"/>
      <c r="H3" s="162"/>
      <c r="I3" s="165"/>
      <c r="J3" s="165"/>
      <c r="K3" s="161"/>
      <c r="L3" s="161"/>
      <c r="M3" s="161"/>
      <c r="N3" s="161"/>
      <c r="O3" s="161"/>
      <c r="P3" s="161"/>
      <c r="Q3" s="161"/>
      <c r="R3" s="161"/>
      <c r="S3" s="161"/>
      <c r="T3" s="161"/>
      <c r="U3" s="161"/>
      <c r="V3" s="161"/>
      <c r="W3" s="161"/>
      <c r="X3" s="161"/>
      <c r="Y3" s="161"/>
      <c r="Z3" s="164"/>
    </row>
    <row r="4" spans="1:26" ht="16.5" customHeight="1" x14ac:dyDescent="0.25">
      <c r="B4" s="166" t="s">
        <v>285</v>
      </c>
      <c r="C4" s="167"/>
      <c r="D4" s="167"/>
      <c r="E4" s="167"/>
      <c r="F4" s="167"/>
      <c r="G4" s="166"/>
      <c r="H4" s="167"/>
      <c r="I4" s="168"/>
      <c r="J4" s="168"/>
      <c r="K4" s="167"/>
      <c r="L4" s="167"/>
      <c r="M4" s="167"/>
      <c r="N4" s="167"/>
      <c r="O4" s="167"/>
      <c r="P4" s="167"/>
      <c r="Q4" s="167"/>
      <c r="R4" s="167"/>
      <c r="S4" s="167"/>
      <c r="T4" s="167"/>
      <c r="U4" s="167"/>
      <c r="V4" s="167"/>
      <c r="W4" s="167"/>
      <c r="X4" s="167"/>
      <c r="Y4" s="167"/>
    </row>
    <row r="5" spans="1:26" ht="16.5" customHeight="1" x14ac:dyDescent="0.25">
      <c r="B5" s="166"/>
      <c r="C5" s="166" t="s">
        <v>286</v>
      </c>
      <c r="D5" s="167"/>
      <c r="E5" s="167"/>
      <c r="F5" s="167"/>
      <c r="G5" s="166"/>
      <c r="H5" s="167"/>
      <c r="I5" s="168"/>
      <c r="J5" s="168"/>
      <c r="K5" s="167"/>
      <c r="L5" s="167"/>
      <c r="M5" s="167"/>
      <c r="N5" s="167"/>
      <c r="O5" s="167"/>
      <c r="P5" s="167"/>
      <c r="Q5" s="167"/>
      <c r="R5" s="167"/>
      <c r="S5" s="167"/>
      <c r="T5" s="167"/>
      <c r="U5" s="167"/>
      <c r="V5" s="167"/>
      <c r="W5" s="167"/>
      <c r="X5" s="167"/>
      <c r="Y5" s="167"/>
    </row>
    <row r="6" spans="1:26" ht="16.5" customHeight="1" x14ac:dyDescent="0.25">
      <c r="B6" s="169" t="s">
        <v>287</v>
      </c>
      <c r="C6" s="170"/>
      <c r="D6" s="170"/>
      <c r="E6" s="170"/>
      <c r="F6" s="170"/>
      <c r="G6" s="169"/>
      <c r="H6" s="170"/>
      <c r="I6" s="171"/>
      <c r="J6" s="171"/>
      <c r="K6" s="170"/>
      <c r="L6" s="170"/>
      <c r="M6" s="170"/>
      <c r="N6" s="170"/>
      <c r="O6" s="170"/>
      <c r="P6" s="170"/>
      <c r="Q6" s="170"/>
      <c r="R6" s="170"/>
      <c r="S6" s="170"/>
      <c r="T6" s="170"/>
      <c r="U6" s="170"/>
      <c r="V6" s="170"/>
      <c r="W6" s="170"/>
      <c r="X6" s="170"/>
      <c r="Y6" s="170"/>
    </row>
    <row r="7" spans="1:26" ht="16.5" customHeight="1" x14ac:dyDescent="0.25">
      <c r="B7" s="169"/>
      <c r="C7" s="169" t="s">
        <v>288</v>
      </c>
      <c r="D7" s="170"/>
      <c r="E7" s="170"/>
      <c r="F7" s="170"/>
      <c r="G7" s="170"/>
      <c r="H7" s="170"/>
      <c r="I7" s="171"/>
      <c r="J7" s="171"/>
      <c r="K7" s="170"/>
      <c r="L7" s="170"/>
      <c r="M7" s="170"/>
      <c r="N7" s="170"/>
      <c r="O7" s="170"/>
      <c r="P7" s="170"/>
      <c r="Q7" s="170"/>
      <c r="R7" s="170"/>
      <c r="S7" s="170"/>
      <c r="T7" s="170"/>
      <c r="U7" s="170"/>
      <c r="V7" s="170"/>
      <c r="W7" s="170"/>
      <c r="X7" s="170"/>
      <c r="Y7" s="170"/>
    </row>
    <row r="8" spans="1:26" ht="16.5" customHeight="1" x14ac:dyDescent="0.25">
      <c r="B8" s="172" t="s">
        <v>289</v>
      </c>
      <c r="C8" s="167"/>
      <c r="D8" s="167"/>
      <c r="E8" s="167"/>
      <c r="F8" s="167"/>
      <c r="G8" s="172"/>
      <c r="H8" s="167"/>
      <c r="I8" s="168"/>
      <c r="J8" s="168"/>
      <c r="K8" s="167"/>
      <c r="L8" s="167"/>
      <c r="M8" s="167"/>
      <c r="N8" s="167"/>
      <c r="O8" s="167"/>
      <c r="P8" s="167"/>
      <c r="Q8" s="167"/>
      <c r="R8" s="167"/>
      <c r="S8" s="167"/>
      <c r="T8" s="167"/>
      <c r="U8" s="167"/>
      <c r="V8" s="167"/>
      <c r="W8" s="167"/>
      <c r="X8" s="167"/>
      <c r="Y8" s="167"/>
    </row>
    <row r="9" spans="1:26" ht="16.5" customHeight="1" x14ac:dyDescent="0.25">
      <c r="B9" s="166"/>
      <c r="C9" s="166" t="s">
        <v>290</v>
      </c>
      <c r="D9" s="167"/>
      <c r="E9" s="167"/>
      <c r="F9" s="167"/>
      <c r="G9" s="167"/>
      <c r="H9" s="167"/>
      <c r="I9" s="168"/>
      <c r="J9" s="168"/>
      <c r="K9" s="167"/>
      <c r="L9" s="167"/>
      <c r="M9" s="167"/>
      <c r="N9" s="167"/>
      <c r="O9" s="167"/>
      <c r="P9" s="167"/>
      <c r="Q9" s="167"/>
      <c r="R9" s="167"/>
      <c r="S9" s="167"/>
      <c r="T9" s="167"/>
      <c r="U9" s="167"/>
      <c r="V9" s="167"/>
      <c r="W9" s="167"/>
      <c r="X9" s="167"/>
      <c r="Y9" s="167"/>
    </row>
    <row r="10" spans="1:26" ht="16.5" customHeight="1" x14ac:dyDescent="0.25">
      <c r="B10" s="166"/>
      <c r="C10" s="166" t="s">
        <v>291</v>
      </c>
      <c r="D10" s="167"/>
      <c r="E10" s="167"/>
      <c r="F10" s="167"/>
      <c r="G10" s="167"/>
      <c r="H10" s="167"/>
      <c r="I10" s="168"/>
      <c r="J10" s="168"/>
      <c r="K10" s="167"/>
      <c r="L10" s="167"/>
      <c r="M10" s="167"/>
      <c r="N10" s="167"/>
      <c r="O10" s="167"/>
      <c r="P10" s="167"/>
      <c r="Q10" s="167"/>
      <c r="R10" s="167"/>
      <c r="S10" s="167"/>
      <c r="T10" s="167"/>
      <c r="U10" s="167"/>
      <c r="V10" s="167"/>
      <c r="W10" s="167"/>
      <c r="X10" s="167"/>
      <c r="Y10" s="167"/>
    </row>
    <row r="11" spans="1:26" ht="16.5" customHeight="1" x14ac:dyDescent="0.25">
      <c r="B11" s="166"/>
      <c r="C11" s="166" t="s">
        <v>292</v>
      </c>
      <c r="D11" s="167"/>
      <c r="E11" s="167"/>
      <c r="F11" s="167"/>
      <c r="G11" s="167"/>
      <c r="H11" s="167"/>
      <c r="I11" s="168"/>
      <c r="J11" s="168"/>
      <c r="K11" s="167"/>
      <c r="L11" s="167"/>
      <c r="M11" s="167"/>
      <c r="N11" s="167"/>
      <c r="O11" s="167"/>
      <c r="P11" s="167"/>
      <c r="Q11" s="167"/>
      <c r="R11" s="167"/>
      <c r="S11" s="167"/>
      <c r="T11" s="167"/>
      <c r="U11" s="167"/>
      <c r="V11" s="167"/>
      <c r="W11" s="167"/>
      <c r="X11" s="167"/>
      <c r="Y11" s="167"/>
    </row>
    <row r="12" spans="1:26" ht="16.5" customHeight="1" x14ac:dyDescent="0.25">
      <c r="B12" s="173" t="s">
        <v>293</v>
      </c>
      <c r="C12" s="173"/>
      <c r="D12" s="173"/>
      <c r="E12" s="173"/>
      <c r="F12" s="173"/>
      <c r="G12" s="173"/>
      <c r="H12" s="173"/>
      <c r="I12" s="174"/>
      <c r="J12" s="174"/>
      <c r="K12" s="173"/>
      <c r="L12" s="173"/>
      <c r="M12" s="173"/>
      <c r="N12" s="173"/>
      <c r="O12" s="173"/>
      <c r="P12" s="173"/>
      <c r="Q12" s="173"/>
      <c r="R12" s="173"/>
      <c r="S12" s="173"/>
      <c r="T12" s="173"/>
      <c r="U12" s="173"/>
      <c r="V12" s="173"/>
      <c r="W12" s="173"/>
      <c r="X12" s="173"/>
      <c r="Y12" s="173"/>
    </row>
    <row r="13" spans="1:26" ht="16.5" customHeight="1" x14ac:dyDescent="0.25">
      <c r="B13" s="173"/>
      <c r="C13" s="173" t="s">
        <v>286</v>
      </c>
      <c r="D13" s="173"/>
      <c r="E13" s="173"/>
      <c r="F13" s="173"/>
      <c r="G13" s="173"/>
      <c r="H13" s="173"/>
      <c r="I13" s="174"/>
      <c r="J13" s="174"/>
      <c r="K13" s="173"/>
      <c r="L13" s="173"/>
      <c r="M13" s="173"/>
      <c r="N13" s="173"/>
      <c r="O13" s="173"/>
      <c r="P13" s="173"/>
      <c r="Q13" s="173"/>
      <c r="R13" s="173"/>
      <c r="S13" s="173"/>
      <c r="T13" s="173"/>
      <c r="U13" s="173"/>
      <c r="V13" s="173"/>
      <c r="W13" s="173"/>
      <c r="X13" s="173"/>
      <c r="Y13" s="173"/>
    </row>
    <row r="14" spans="1:26" ht="16.5" customHeight="1" x14ac:dyDescent="0.25">
      <c r="B14" s="175" t="s">
        <v>294</v>
      </c>
      <c r="C14" s="176"/>
      <c r="D14" s="175"/>
      <c r="E14" s="175"/>
      <c r="F14" s="175"/>
      <c r="G14" s="175"/>
      <c r="H14" s="175"/>
      <c r="I14" s="177"/>
      <c r="J14" s="177"/>
      <c r="K14" s="175"/>
      <c r="L14" s="175"/>
      <c r="M14" s="175"/>
      <c r="N14" s="175"/>
      <c r="O14" s="175"/>
      <c r="P14" s="175"/>
      <c r="Q14" s="175"/>
      <c r="R14" s="175"/>
      <c r="S14" s="175"/>
      <c r="T14" s="175"/>
      <c r="U14" s="175"/>
      <c r="V14" s="175"/>
      <c r="W14" s="175"/>
      <c r="X14" s="175"/>
      <c r="Y14" s="175"/>
    </row>
    <row r="15" spans="1:26" ht="16.5" customHeight="1" x14ac:dyDescent="0.25">
      <c r="B15" s="175"/>
      <c r="C15" s="178" t="s">
        <v>286</v>
      </c>
      <c r="D15" s="175"/>
      <c r="E15" s="175"/>
      <c r="F15" s="175"/>
      <c r="G15" s="175"/>
      <c r="H15" s="175"/>
      <c r="I15" s="177"/>
      <c r="J15" s="177"/>
      <c r="K15" s="175"/>
      <c r="L15" s="175"/>
      <c r="M15" s="175"/>
      <c r="N15" s="175"/>
      <c r="O15" s="175"/>
      <c r="P15" s="175"/>
      <c r="Q15" s="175"/>
      <c r="R15" s="175"/>
      <c r="S15" s="175"/>
      <c r="T15" s="175"/>
      <c r="U15" s="175"/>
      <c r="V15" s="175"/>
      <c r="W15" s="175"/>
      <c r="X15" s="175"/>
      <c r="Y15" s="175"/>
    </row>
    <row r="16" spans="1:26" ht="16.5" customHeight="1" x14ac:dyDescent="0.25">
      <c r="B16" s="179" t="s">
        <v>295</v>
      </c>
      <c r="C16" s="179"/>
      <c r="D16" s="179"/>
      <c r="E16" s="179"/>
      <c r="F16" s="179"/>
      <c r="G16" s="179"/>
      <c r="H16" s="179"/>
      <c r="I16" s="180"/>
      <c r="J16" s="180"/>
      <c r="K16" s="179"/>
      <c r="L16" s="179"/>
      <c r="M16" s="179"/>
      <c r="N16" s="179"/>
      <c r="O16" s="179"/>
      <c r="P16" s="179"/>
      <c r="Q16" s="179"/>
      <c r="R16" s="179"/>
      <c r="S16" s="179"/>
      <c r="T16" s="179"/>
      <c r="U16" s="179"/>
      <c r="V16" s="179"/>
      <c r="W16" s="179"/>
      <c r="X16" s="179"/>
      <c r="Y16" s="179"/>
    </row>
    <row r="17" spans="1:26" ht="16.5" customHeight="1" x14ac:dyDescent="0.25">
      <c r="B17" s="179"/>
      <c r="C17" s="179" t="s">
        <v>286</v>
      </c>
      <c r="D17" s="179"/>
      <c r="E17" s="179"/>
      <c r="F17" s="179"/>
      <c r="G17" s="179"/>
      <c r="H17" s="179"/>
      <c r="I17" s="180"/>
      <c r="J17" s="180"/>
      <c r="K17" s="179"/>
      <c r="L17" s="179"/>
      <c r="M17" s="179"/>
      <c r="N17" s="179"/>
      <c r="O17" s="179"/>
      <c r="P17" s="179"/>
      <c r="Q17" s="179"/>
      <c r="R17" s="179"/>
      <c r="S17" s="179"/>
      <c r="T17" s="179"/>
      <c r="U17" s="179"/>
      <c r="V17" s="179"/>
      <c r="W17" s="179"/>
      <c r="X17" s="179"/>
      <c r="Y17" s="179"/>
    </row>
    <row r="18" spans="1:26" ht="16.5" customHeight="1" x14ac:dyDescent="0.25">
      <c r="B18" s="181" t="s">
        <v>296</v>
      </c>
      <c r="C18" s="182"/>
      <c r="D18" s="181"/>
      <c r="E18" s="181"/>
      <c r="F18" s="181"/>
      <c r="G18" s="181"/>
      <c r="H18" s="181"/>
      <c r="I18" s="183"/>
      <c r="J18" s="183"/>
      <c r="K18" s="181"/>
      <c r="L18" s="181"/>
      <c r="M18" s="181"/>
      <c r="N18" s="181"/>
      <c r="O18" s="181"/>
      <c r="P18" s="181"/>
      <c r="Q18" s="181"/>
      <c r="R18" s="181"/>
      <c r="S18" s="181"/>
      <c r="T18" s="181"/>
      <c r="U18" s="181"/>
      <c r="V18" s="181"/>
      <c r="W18" s="181"/>
      <c r="X18" s="181"/>
      <c r="Y18" s="181"/>
      <c r="Z18" s="182"/>
    </row>
    <row r="19" spans="1:26" ht="16.5" customHeight="1" x14ac:dyDescent="0.25">
      <c r="B19" s="184"/>
      <c r="C19" s="184" t="s">
        <v>286</v>
      </c>
      <c r="D19" s="181"/>
      <c r="E19" s="181"/>
      <c r="F19" s="181"/>
      <c r="G19" s="184"/>
      <c r="H19" s="181"/>
      <c r="I19" s="183"/>
      <c r="J19" s="183"/>
      <c r="K19" s="181"/>
      <c r="L19" s="181"/>
      <c r="M19" s="181"/>
      <c r="N19" s="181"/>
      <c r="O19" s="181"/>
      <c r="P19" s="181"/>
      <c r="Q19" s="181"/>
      <c r="R19" s="181"/>
      <c r="S19" s="181"/>
      <c r="T19" s="181"/>
      <c r="U19" s="181"/>
      <c r="V19" s="181"/>
      <c r="W19" s="181"/>
      <c r="X19" s="181"/>
      <c r="Y19" s="181"/>
      <c r="Z19" s="182"/>
    </row>
    <row r="20" spans="1:26" ht="16.5" customHeight="1" x14ac:dyDescent="0.25">
      <c r="A20" s="185" t="s">
        <v>297</v>
      </c>
      <c r="B20" s="186"/>
      <c r="G20" s="186"/>
      <c r="I20" s="187"/>
      <c r="J20" s="187"/>
    </row>
    <row r="21" spans="1:26" ht="16.5" customHeight="1" thickBot="1" x14ac:dyDescent="0.3">
      <c r="A21" s="188" t="s">
        <v>298</v>
      </c>
      <c r="B21" s="189" t="s">
        <v>299</v>
      </c>
      <c r="C21" s="190" t="s">
        <v>300</v>
      </c>
      <c r="D21" s="189" t="s">
        <v>301</v>
      </c>
      <c r="E21" s="190" t="s">
        <v>302</v>
      </c>
      <c r="F21" s="190" t="s">
        <v>303</v>
      </c>
      <c r="G21" s="189" t="s">
        <v>304</v>
      </c>
      <c r="H21" s="190" t="s">
        <v>305</v>
      </c>
      <c r="I21" s="191"/>
      <c r="J21" s="191" t="s">
        <v>306</v>
      </c>
      <c r="K21" s="185"/>
      <c r="L21" s="185" t="s">
        <v>307</v>
      </c>
      <c r="M21" s="185" t="s">
        <v>308</v>
      </c>
      <c r="N21" s="185"/>
      <c r="O21" s="185" t="s">
        <v>309</v>
      </c>
      <c r="P21" s="192"/>
      <c r="Q21" s="193"/>
      <c r="R21" s="192"/>
      <c r="S21" s="193"/>
      <c r="T21" s="193"/>
      <c r="U21" s="193"/>
      <c r="V21" s="185"/>
      <c r="W21" s="185"/>
      <c r="X21" s="185"/>
      <c r="Y21" s="185"/>
      <c r="Z21" s="185"/>
    </row>
    <row r="22" spans="1:26" ht="16.5" customHeight="1" x14ac:dyDescent="0.25">
      <c r="A22" s="160">
        <v>1959</v>
      </c>
      <c r="B22" s="187">
        <v>2.41708206076092</v>
      </c>
      <c r="C22" s="187">
        <v>1.84551880806033</v>
      </c>
      <c r="D22" s="187">
        <v>2.03904</v>
      </c>
      <c r="E22" s="187">
        <v>0.91802220842788496</v>
      </c>
      <c r="F22" s="187">
        <v>0.39588235294117602</v>
      </c>
      <c r="G22" s="194">
        <v>1.2683730000000001E-2</v>
      </c>
      <c r="H22" s="187">
        <v>0.89697257731435698</v>
      </c>
      <c r="I22" s="195"/>
      <c r="J22" s="196">
        <f>(B22+C22)*$J$85</f>
        <v>15.618169583361063</v>
      </c>
      <c r="L22" s="197">
        <f>C22*$J$85</f>
        <v>6.7619809127330495</v>
      </c>
      <c r="M22" s="198">
        <f>B22*$J$85</f>
        <v>8.8561886706280113</v>
      </c>
      <c r="O22" s="187">
        <v>1.8</v>
      </c>
      <c r="P22" s="198">
        <f>O22*$J$85</f>
        <v>6.5952000000000002</v>
      </c>
      <c r="Q22" s="199">
        <f>L22/P22-1</f>
        <v>2.5288226700183269E-2</v>
      </c>
    </row>
    <row r="23" spans="1:26" ht="16.5" customHeight="1" x14ac:dyDescent="0.25">
      <c r="A23" s="160">
        <v>1960</v>
      </c>
      <c r="B23" s="187">
        <v>2.5619360455361697</v>
      </c>
      <c r="C23" s="187">
        <v>1.8537115593790101</v>
      </c>
      <c r="D23" s="187">
        <v>1.50804</v>
      </c>
      <c r="E23" s="187">
        <v>0.899128547540474</v>
      </c>
      <c r="F23" s="187">
        <v>1.1564705882352899</v>
      </c>
      <c r="G23" s="194">
        <v>1.38388E-2</v>
      </c>
      <c r="H23" s="187">
        <v>0.83816966961397998</v>
      </c>
      <c r="I23" s="195"/>
      <c r="J23" s="196">
        <f t="shared" ref="J23:J83" si="0">(B23+C23)*$J$85</f>
        <v>16.17893282440922</v>
      </c>
      <c r="L23" s="197">
        <f t="shared" ref="L23:L83" si="1">C23*$J$85</f>
        <v>6.7919991535646931</v>
      </c>
      <c r="M23" s="198">
        <f t="shared" ref="M23:M83" si="2">B23*$J$85</f>
        <v>9.3869336708445257</v>
      </c>
      <c r="O23" s="187">
        <v>1.66</v>
      </c>
      <c r="P23" s="198">
        <f t="shared" ref="P23:P82" si="3">O23*$J$85</f>
        <v>6.0822399999999996</v>
      </c>
      <c r="Q23" s="199">
        <f t="shared" ref="Q23:Q81" si="4">L23/P23-1</f>
        <v>0.11669371046928334</v>
      </c>
    </row>
    <row r="24" spans="1:26" ht="16.5" customHeight="1" x14ac:dyDescent="0.25">
      <c r="A24" s="160">
        <v>1961</v>
      </c>
      <c r="B24" s="187">
        <v>2.5702681869034398</v>
      </c>
      <c r="C24" s="187">
        <v>1.86212030778633</v>
      </c>
      <c r="D24" s="187">
        <v>1.65672</v>
      </c>
      <c r="E24" s="187">
        <v>0.75405988665306201</v>
      </c>
      <c r="F24" s="187">
        <v>0.61117647058823499</v>
      </c>
      <c r="G24" s="194">
        <v>1.4726464E-2</v>
      </c>
      <c r="H24" s="187">
        <v>1.3957056737373299</v>
      </c>
      <c r="I24" s="195"/>
      <c r="J24" s="196">
        <f t="shared" si="0"/>
        <v>16.240271444543318</v>
      </c>
      <c r="L24" s="197">
        <f t="shared" si="1"/>
        <v>6.8228088077291131</v>
      </c>
      <c r="M24" s="198">
        <f t="shared" si="2"/>
        <v>9.4174626368142036</v>
      </c>
      <c r="O24" s="187">
        <v>1.59</v>
      </c>
      <c r="P24" s="198">
        <f t="shared" si="3"/>
        <v>5.8257600000000007</v>
      </c>
      <c r="Q24" s="199">
        <f t="shared" si="4"/>
        <v>0.17114484766435845</v>
      </c>
    </row>
    <row r="25" spans="1:26" ht="16.5" customHeight="1" x14ac:dyDescent="0.25">
      <c r="A25" s="160">
        <v>1962</v>
      </c>
      <c r="B25" s="187">
        <v>2.6610416660243201</v>
      </c>
      <c r="C25" s="187">
        <v>1.7905989263755999</v>
      </c>
      <c r="D25" s="187">
        <v>1.1894400000000001</v>
      </c>
      <c r="E25" s="187">
        <v>0.80036872576564999</v>
      </c>
      <c r="F25" s="187">
        <v>1.1552941176470599</v>
      </c>
      <c r="G25" s="194">
        <v>1.5871006999999999E-2</v>
      </c>
      <c r="H25" s="187">
        <v>1.2906667418690201</v>
      </c>
      <c r="I25" s="195"/>
      <c r="J25" s="196">
        <f t="shared" si="0"/>
        <v>16.310811130553308</v>
      </c>
      <c r="L25" s="197">
        <f t="shared" si="1"/>
        <v>6.5607544662401986</v>
      </c>
      <c r="M25" s="198">
        <f t="shared" si="2"/>
        <v>9.7500566643131101</v>
      </c>
      <c r="O25" s="187">
        <v>1.56</v>
      </c>
      <c r="P25" s="198">
        <f t="shared" si="3"/>
        <v>5.71584</v>
      </c>
      <c r="Q25" s="199">
        <f t="shared" si="4"/>
        <v>0.14781982459974352</v>
      </c>
    </row>
    <row r="26" spans="1:26" ht="16.5" customHeight="1" x14ac:dyDescent="0.25">
      <c r="A26" s="160">
        <v>1963</v>
      </c>
      <c r="B26" s="187">
        <v>2.8033636447560997</v>
      </c>
      <c r="C26" s="187">
        <v>1.6518619839565201</v>
      </c>
      <c r="D26" s="187">
        <v>1.21068</v>
      </c>
      <c r="E26" s="187">
        <v>0.98113006487823795</v>
      </c>
      <c r="F26" s="187">
        <v>1.0605882352941201</v>
      </c>
      <c r="G26" s="194">
        <v>1.6862708000000001E-2</v>
      </c>
      <c r="H26" s="187">
        <v>1.1859646205446599</v>
      </c>
      <c r="I26" s="195"/>
      <c r="J26" s="196">
        <f t="shared" si="0"/>
        <v>16.323946703603042</v>
      </c>
      <c r="L26" s="197">
        <f t="shared" si="1"/>
        <v>6.0524223092166896</v>
      </c>
      <c r="M26" s="198">
        <f t="shared" si="2"/>
        <v>10.271524394386349</v>
      </c>
      <c r="O26" s="187">
        <v>1.51</v>
      </c>
      <c r="P26" s="198">
        <f t="shared" si="3"/>
        <v>5.5326400000000007</v>
      </c>
      <c r="Q26" s="199">
        <f t="shared" si="4"/>
        <v>9.3948333746039614E-2</v>
      </c>
    </row>
    <row r="27" spans="1:26" ht="16.5" customHeight="1" x14ac:dyDescent="0.25">
      <c r="A27" s="160">
        <v>1964</v>
      </c>
      <c r="B27" s="187">
        <v>2.95547422877521</v>
      </c>
      <c r="C27" s="187">
        <v>1.5641112119979601</v>
      </c>
      <c r="D27" s="187">
        <v>1.0407599999999999</v>
      </c>
      <c r="E27" s="187">
        <v>1.17631640399083</v>
      </c>
      <c r="F27" s="187">
        <v>1.55117647058824</v>
      </c>
      <c r="G27" s="194">
        <v>1.8451229000000003E-2</v>
      </c>
      <c r="H27" s="187">
        <v>0.732881337095037</v>
      </c>
      <c r="I27" s="195"/>
      <c r="J27" s="196">
        <f t="shared" si="0"/>
        <v>16.559761054992897</v>
      </c>
      <c r="L27" s="197">
        <f t="shared" si="1"/>
        <v>5.7309034807605261</v>
      </c>
      <c r="M27" s="198">
        <f t="shared" si="2"/>
        <v>10.828857574232369</v>
      </c>
      <c r="O27" s="187">
        <v>1.47</v>
      </c>
      <c r="P27" s="198">
        <f t="shared" si="3"/>
        <v>5.3860799999999998</v>
      </c>
      <c r="Q27" s="199">
        <f t="shared" si="4"/>
        <v>6.4021232651673587E-2</v>
      </c>
    </row>
    <row r="28" spans="1:26" ht="16.5" customHeight="1" x14ac:dyDescent="0.25">
      <c r="A28" s="160">
        <v>1965</v>
      </c>
      <c r="B28" s="187">
        <v>3.08876444307788</v>
      </c>
      <c r="C28" s="187">
        <v>1.4171725708371301</v>
      </c>
      <c r="D28" s="187">
        <v>2.3363999999999998</v>
      </c>
      <c r="E28" s="187">
        <v>1.27094149310341</v>
      </c>
      <c r="F28" s="187">
        <v>0.28647058823529398</v>
      </c>
      <c r="G28" s="194">
        <v>1.9485973E-2</v>
      </c>
      <c r="H28" s="187">
        <v>0.592638960027983</v>
      </c>
      <c r="I28" s="195"/>
      <c r="J28" s="196">
        <f t="shared" si="0"/>
        <v>16.509753218984596</v>
      </c>
      <c r="L28" s="197">
        <f t="shared" si="1"/>
        <v>5.1925202995472448</v>
      </c>
      <c r="M28" s="198">
        <f t="shared" si="2"/>
        <v>11.317232919437354</v>
      </c>
      <c r="O28" s="187">
        <v>1.42</v>
      </c>
      <c r="P28" s="198">
        <f t="shared" si="3"/>
        <v>5.2028799999999995</v>
      </c>
      <c r="Q28" s="199">
        <f t="shared" si="4"/>
        <v>-1.9911472977955924E-3</v>
      </c>
    </row>
    <row r="29" spans="1:26" ht="16.5" customHeight="1" x14ac:dyDescent="0.25">
      <c r="A29" s="160">
        <v>1966</v>
      </c>
      <c r="B29" s="187">
        <v>3.2384992893609903</v>
      </c>
      <c r="C29" s="187">
        <v>1.3488656804086201</v>
      </c>
      <c r="D29" s="187">
        <v>2.3363999999999998</v>
      </c>
      <c r="E29" s="187">
        <v>1.2398915822159999</v>
      </c>
      <c r="F29" s="187">
        <v>1.3470588235294101</v>
      </c>
      <c r="G29" s="194">
        <v>2.0914841999999999E-2</v>
      </c>
      <c r="H29" s="187">
        <v>-0.35690027841059002</v>
      </c>
      <c r="I29" s="195"/>
      <c r="J29" s="196">
        <f t="shared" si="0"/>
        <v>16.808105249235854</v>
      </c>
      <c r="L29" s="197">
        <f t="shared" si="1"/>
        <v>4.9422438530171844</v>
      </c>
      <c r="M29" s="198">
        <f t="shared" si="2"/>
        <v>11.865861396218669</v>
      </c>
      <c r="O29" s="187">
        <v>1.39</v>
      </c>
      <c r="P29" s="198">
        <f t="shared" si="3"/>
        <v>5.0929599999999997</v>
      </c>
      <c r="Q29" s="199">
        <f t="shared" si="4"/>
        <v>-2.9593035677251578E-2</v>
      </c>
    </row>
    <row r="30" spans="1:26" ht="16.5" customHeight="1" x14ac:dyDescent="0.25">
      <c r="A30" s="160">
        <v>1967</v>
      </c>
      <c r="B30" s="187">
        <v>3.34144256004243</v>
      </c>
      <c r="C30" s="187">
        <v>1.3722228350951999</v>
      </c>
      <c r="D30" s="187">
        <v>1.2956399999999999</v>
      </c>
      <c r="E30" s="187">
        <v>1.1054654213285899</v>
      </c>
      <c r="F30" s="187">
        <v>1.6341176470588199</v>
      </c>
      <c r="G30" s="194">
        <v>2.1952476999999998E-2</v>
      </c>
      <c r="H30" s="187">
        <v>0.65648984955218703</v>
      </c>
      <c r="I30" s="195"/>
      <c r="J30" s="196">
        <f t="shared" si="0"/>
        <v>17.270870007784278</v>
      </c>
      <c r="L30" s="197">
        <f t="shared" si="1"/>
        <v>5.0278244677888129</v>
      </c>
      <c r="M30" s="198">
        <f t="shared" si="2"/>
        <v>12.243045539995464</v>
      </c>
      <c r="O30" s="187">
        <v>1.37</v>
      </c>
      <c r="P30" s="198">
        <f t="shared" si="3"/>
        <v>5.019680000000001</v>
      </c>
      <c r="Q30" s="199">
        <f t="shared" si="4"/>
        <v>1.6225073687590186E-3</v>
      </c>
    </row>
    <row r="31" spans="1:26" ht="16.5" customHeight="1" x14ac:dyDescent="0.25">
      <c r="A31" s="160">
        <v>1968</v>
      </c>
      <c r="B31" s="187">
        <v>3.52344774050336</v>
      </c>
      <c r="C31" s="187">
        <v>1.37953231304461</v>
      </c>
      <c r="D31" s="187">
        <v>2.10276</v>
      </c>
      <c r="E31" s="187">
        <v>1.1132717604411799</v>
      </c>
      <c r="F31" s="187">
        <v>2.4041176470588201</v>
      </c>
      <c r="G31" s="194">
        <v>2.3532642999999999E-2</v>
      </c>
      <c r="H31" s="187">
        <v>-0.74070199684055804</v>
      </c>
      <c r="I31" s="195"/>
      <c r="J31" s="196">
        <f t="shared" si="0"/>
        <v>17.964518916199761</v>
      </c>
      <c r="L31" s="197">
        <f t="shared" si="1"/>
        <v>5.0546063949954512</v>
      </c>
      <c r="M31" s="198">
        <f t="shared" si="2"/>
        <v>12.909912521204312</v>
      </c>
      <c r="O31" s="187">
        <v>1.37</v>
      </c>
      <c r="P31" s="198">
        <f t="shared" si="3"/>
        <v>5.019680000000001</v>
      </c>
      <c r="Q31" s="199">
        <f t="shared" si="4"/>
        <v>6.9578927332918372E-3</v>
      </c>
    </row>
    <row r="32" spans="1:26" ht="16.5" customHeight="1" x14ac:dyDescent="0.25">
      <c r="A32" s="160">
        <v>1969</v>
      </c>
      <c r="B32" s="187">
        <v>3.7572518160902399</v>
      </c>
      <c r="C32" s="187">
        <v>1.2924243756645599</v>
      </c>
      <c r="D32" s="187">
        <v>2.8036799999999999</v>
      </c>
      <c r="E32" s="187">
        <v>1.1970218495537699</v>
      </c>
      <c r="F32" s="187">
        <v>0.58117647058823496</v>
      </c>
      <c r="G32" s="194">
        <v>2.4966522000000001E-2</v>
      </c>
      <c r="H32" s="187">
        <v>0.44283134923172901</v>
      </c>
      <c r="I32" s="195"/>
      <c r="J32" s="196">
        <f t="shared" si="0"/>
        <v>18.502013566589589</v>
      </c>
      <c r="L32" s="197">
        <f t="shared" si="1"/>
        <v>4.735442912434948</v>
      </c>
      <c r="M32" s="198">
        <f t="shared" si="2"/>
        <v>13.76657065415464</v>
      </c>
      <c r="O32" s="187">
        <v>1.37</v>
      </c>
      <c r="P32" s="198">
        <f t="shared" si="3"/>
        <v>5.019680000000001</v>
      </c>
      <c r="Q32" s="199">
        <f t="shared" si="4"/>
        <v>-5.6624543310540343E-2</v>
      </c>
    </row>
    <row r="33" spans="1:17" ht="16.5" customHeight="1" x14ac:dyDescent="0.25">
      <c r="A33" s="160">
        <v>1970</v>
      </c>
      <c r="B33" s="187">
        <v>4.0659298837728004</v>
      </c>
      <c r="C33" s="187">
        <v>1.28651434647713</v>
      </c>
      <c r="D33" s="187">
        <v>2.4001199999999998</v>
      </c>
      <c r="E33" s="187">
        <v>1.09204943866636</v>
      </c>
      <c r="F33" s="187">
        <v>0.51176470588235301</v>
      </c>
      <c r="G33" s="194">
        <v>2.6489823000000003E-2</v>
      </c>
      <c r="H33" s="187">
        <v>1.3220202624922901</v>
      </c>
      <c r="I33" s="195"/>
      <c r="J33" s="196">
        <f t="shared" si="0"/>
        <v>19.611355659635745</v>
      </c>
      <c r="L33" s="197">
        <f t="shared" si="1"/>
        <v>4.7137885654922043</v>
      </c>
      <c r="M33" s="198">
        <f t="shared" si="2"/>
        <v>14.897567094143541</v>
      </c>
      <c r="O33" s="187">
        <v>1.36</v>
      </c>
      <c r="P33" s="198">
        <f t="shared" si="3"/>
        <v>4.9830400000000008</v>
      </c>
      <c r="Q33" s="199">
        <f t="shared" si="4"/>
        <v>-5.4033568766816309E-2</v>
      </c>
    </row>
    <row r="34" spans="1:17" ht="16.5" customHeight="1" x14ac:dyDescent="0.25">
      <c r="A34" s="160">
        <v>1971</v>
      </c>
      <c r="B34" s="187">
        <v>4.2298762761945099</v>
      </c>
      <c r="C34" s="187">
        <v>1.2731343844757299</v>
      </c>
      <c r="D34" s="187">
        <v>1.5505199999999999</v>
      </c>
      <c r="E34" s="187">
        <v>1.1468795277789501</v>
      </c>
      <c r="F34" s="187">
        <v>2.4217647058823499</v>
      </c>
      <c r="G34" s="194">
        <v>2.7991510000000001E-2</v>
      </c>
      <c r="H34" s="187">
        <v>0.35585491731219299</v>
      </c>
      <c r="I34" s="195"/>
      <c r="J34" s="196">
        <f t="shared" si="0"/>
        <v>20.163031060695761</v>
      </c>
      <c r="L34" s="197">
        <f t="shared" si="1"/>
        <v>4.6647643847190743</v>
      </c>
      <c r="M34" s="198">
        <f t="shared" si="2"/>
        <v>15.498266675976685</v>
      </c>
      <c r="O34" s="187">
        <v>1.34</v>
      </c>
      <c r="P34" s="198">
        <f t="shared" si="3"/>
        <v>4.9097600000000003</v>
      </c>
      <c r="Q34" s="199">
        <f t="shared" si="4"/>
        <v>-4.9899713077813601E-2</v>
      </c>
    </row>
    <row r="35" spans="1:17" ht="16.5" customHeight="1" x14ac:dyDescent="0.25">
      <c r="A35" s="160">
        <v>1972</v>
      </c>
      <c r="B35" s="187">
        <v>4.4271703787474994</v>
      </c>
      <c r="C35" s="187">
        <v>1.2763015683079799</v>
      </c>
      <c r="D35" s="187">
        <v>3.1222799999999999</v>
      </c>
      <c r="E35" s="187">
        <v>1.38610586689153</v>
      </c>
      <c r="F35" s="187">
        <v>1.1347058823529399</v>
      </c>
      <c r="G35" s="194">
        <v>3.0485451E-2</v>
      </c>
      <c r="H35" s="187">
        <v>2.98947473095275E-2</v>
      </c>
      <c r="I35" s="195"/>
      <c r="J35" s="196">
        <f t="shared" si="0"/>
        <v>20.897521214011277</v>
      </c>
      <c r="L35" s="197">
        <f t="shared" si="1"/>
        <v>4.676368946280439</v>
      </c>
      <c r="M35" s="198">
        <f t="shared" si="2"/>
        <v>16.22115226773084</v>
      </c>
      <c r="O35" s="187">
        <v>1.31</v>
      </c>
      <c r="P35" s="198">
        <f t="shared" si="3"/>
        <v>4.7998400000000006</v>
      </c>
      <c r="Q35" s="199">
        <f t="shared" si="4"/>
        <v>-2.5723993658030575E-2</v>
      </c>
    </row>
    <row r="36" spans="1:17" ht="16.5" customHeight="1" x14ac:dyDescent="0.25">
      <c r="A36" s="160">
        <v>1973</v>
      </c>
      <c r="B36" s="187">
        <v>4.6612423844648898</v>
      </c>
      <c r="C36" s="187">
        <v>1.2386370847988299</v>
      </c>
      <c r="D36" s="187">
        <v>3.1010399999999998</v>
      </c>
      <c r="E36" s="187">
        <v>1.3402772060041199</v>
      </c>
      <c r="F36" s="187">
        <v>1.6164705882352901</v>
      </c>
      <c r="G36" s="194">
        <v>3.2610441000000004E-2</v>
      </c>
      <c r="H36" s="187">
        <v>-0.190518766022504</v>
      </c>
      <c r="I36" s="195"/>
      <c r="J36" s="196">
        <f t="shared" si="0"/>
        <v>21.617158375382271</v>
      </c>
      <c r="L36" s="197">
        <f t="shared" si="1"/>
        <v>4.5383662787029131</v>
      </c>
      <c r="M36" s="198">
        <f t="shared" si="2"/>
        <v>17.078792096679358</v>
      </c>
      <c r="O36" s="187">
        <v>1.3</v>
      </c>
      <c r="P36" s="198">
        <f t="shared" si="3"/>
        <v>4.7632000000000003</v>
      </c>
      <c r="Q36" s="199">
        <f t="shared" si="4"/>
        <v>-4.7202242462438537E-2</v>
      </c>
    </row>
    <row r="37" spans="1:17" ht="16.5" customHeight="1" x14ac:dyDescent="0.25">
      <c r="A37" s="160">
        <v>1974</v>
      </c>
      <c r="B37" s="187">
        <v>4.6423565539788498</v>
      </c>
      <c r="C37" s="187">
        <v>1.1922658241114501</v>
      </c>
      <c r="D37" s="187">
        <v>1.44432</v>
      </c>
      <c r="E37" s="187">
        <v>1.2623747951167099</v>
      </c>
      <c r="F37" s="187">
        <v>3.7705882352941198</v>
      </c>
      <c r="G37" s="194">
        <v>3.3395811000000004E-2</v>
      </c>
      <c r="H37" s="187">
        <v>-0.67605646323239099</v>
      </c>
      <c r="I37" s="195"/>
      <c r="J37" s="196">
        <f t="shared" si="0"/>
        <v>21.378056393322861</v>
      </c>
      <c r="L37" s="197">
        <f t="shared" si="1"/>
        <v>4.3684619795443531</v>
      </c>
      <c r="M37" s="198">
        <f t="shared" si="2"/>
        <v>17.009594413778508</v>
      </c>
      <c r="O37" s="187">
        <v>1.27</v>
      </c>
      <c r="P37" s="198">
        <f t="shared" si="3"/>
        <v>4.6532800000000005</v>
      </c>
      <c r="Q37" s="199">
        <f t="shared" si="4"/>
        <v>-6.1208012510669318E-2</v>
      </c>
    </row>
    <row r="38" spans="1:17" ht="16.5" customHeight="1" x14ac:dyDescent="0.25">
      <c r="A38" s="160">
        <v>1975</v>
      </c>
      <c r="B38" s="187">
        <v>4.6524282797100103</v>
      </c>
      <c r="C38" s="187">
        <v>1.4170177831210999</v>
      </c>
      <c r="D38" s="187">
        <v>2.61252</v>
      </c>
      <c r="E38" s="187">
        <v>1.2059523842293001</v>
      </c>
      <c r="F38" s="187">
        <v>2.4482352941176502</v>
      </c>
      <c r="G38" s="194">
        <v>3.4104432000000004E-2</v>
      </c>
      <c r="H38" s="187">
        <v>-0.23136604767243199</v>
      </c>
      <c r="I38" s="195"/>
      <c r="J38" s="196">
        <f t="shared" si="0"/>
        <v>22.238450374213187</v>
      </c>
      <c r="L38" s="197">
        <f t="shared" si="1"/>
        <v>5.1919531573557105</v>
      </c>
      <c r="M38" s="198">
        <f t="shared" si="2"/>
        <v>17.046497216857478</v>
      </c>
      <c r="O38" s="187">
        <v>1.25</v>
      </c>
      <c r="P38" s="198">
        <f t="shared" si="3"/>
        <v>4.58</v>
      </c>
      <c r="Q38" s="199">
        <f t="shared" si="4"/>
        <v>0.13361422649688004</v>
      </c>
    </row>
    <row r="39" spans="1:17" ht="16.5" customHeight="1" x14ac:dyDescent="0.25">
      <c r="A39" s="160">
        <v>1976</v>
      </c>
      <c r="B39" s="187">
        <v>4.90828953250137</v>
      </c>
      <c r="C39" s="187">
        <v>1.3019280419508701</v>
      </c>
      <c r="D39" s="187">
        <v>2.0602800000000001</v>
      </c>
      <c r="E39" s="187">
        <v>1.33038497334188</v>
      </c>
      <c r="F39" s="187">
        <v>2.9341176470588199</v>
      </c>
      <c r="G39" s="194">
        <v>3.6066968000000005E-2</v>
      </c>
      <c r="H39" s="187">
        <v>-0.150632013494304</v>
      </c>
      <c r="I39" s="195"/>
      <c r="J39" s="196">
        <f t="shared" si="0"/>
        <v>22.75423719279301</v>
      </c>
      <c r="L39" s="197">
        <f t="shared" si="1"/>
        <v>4.7702643457079885</v>
      </c>
      <c r="M39" s="198">
        <f t="shared" si="2"/>
        <v>17.98397284708502</v>
      </c>
      <c r="O39" s="187">
        <v>1.23</v>
      </c>
      <c r="P39" s="198">
        <f t="shared" si="3"/>
        <v>4.5067200000000005</v>
      </c>
      <c r="Q39" s="199">
        <f t="shared" si="4"/>
        <v>5.8478082886886273E-2</v>
      </c>
    </row>
    <row r="40" spans="1:17" ht="16.5" customHeight="1" x14ac:dyDescent="0.25">
      <c r="A40" s="160">
        <v>1977</v>
      </c>
      <c r="B40" s="187">
        <v>5.04763395818083</v>
      </c>
      <c r="C40" s="187">
        <v>1.2672844701280299</v>
      </c>
      <c r="D40" s="187">
        <v>4.0780799999999999</v>
      </c>
      <c r="E40" s="187">
        <v>1.44834006245447</v>
      </c>
      <c r="F40" s="187">
        <v>1.6082352941176501</v>
      </c>
      <c r="G40" s="194">
        <v>3.8465277999999999E-2</v>
      </c>
      <c r="H40" s="187">
        <v>-0.858202206189145</v>
      </c>
      <c r="I40" s="195"/>
      <c r="J40" s="196">
        <f t="shared" si="0"/>
        <v>23.137861121323663</v>
      </c>
      <c r="L40" s="197">
        <f t="shared" si="1"/>
        <v>4.6433302985491016</v>
      </c>
      <c r="M40" s="198">
        <f t="shared" si="2"/>
        <v>18.494530822774561</v>
      </c>
      <c r="O40" s="187">
        <v>1.22</v>
      </c>
      <c r="P40" s="198">
        <f t="shared" si="3"/>
        <v>4.4700800000000003</v>
      </c>
      <c r="Q40" s="199">
        <f t="shared" si="4"/>
        <v>3.8757762400024376E-2</v>
      </c>
    </row>
    <row r="41" spans="1:17" ht="16.5" customHeight="1" x14ac:dyDescent="0.25">
      <c r="A41" s="160">
        <v>1978</v>
      </c>
      <c r="B41" s="187">
        <v>5.2040849284836304</v>
      </c>
      <c r="C41" s="187">
        <v>1.1539550754318699</v>
      </c>
      <c r="D41" s="187">
        <v>2.73996</v>
      </c>
      <c r="E41" s="187">
        <v>1.4942964015670599</v>
      </c>
      <c r="F41" s="187">
        <v>2.6547058823529399</v>
      </c>
      <c r="G41" s="194">
        <v>4.1111291000000001E-2</v>
      </c>
      <c r="H41" s="187">
        <v>-0.572033571048709</v>
      </c>
      <c r="I41" s="195"/>
      <c r="J41" s="196">
        <f t="shared" si="0"/>
        <v>23.295858574346394</v>
      </c>
      <c r="L41" s="197">
        <f t="shared" si="1"/>
        <v>4.2280913963823714</v>
      </c>
      <c r="M41" s="198">
        <f t="shared" si="2"/>
        <v>19.067767177964022</v>
      </c>
      <c r="O41" s="187">
        <v>1.19</v>
      </c>
      <c r="P41" s="198">
        <f t="shared" si="3"/>
        <v>4.3601599999999996</v>
      </c>
      <c r="Q41" s="199">
        <f t="shared" si="4"/>
        <v>-3.0289852578260446E-2</v>
      </c>
    </row>
    <row r="42" spans="1:17" ht="16.5" customHeight="1" x14ac:dyDescent="0.25">
      <c r="A42" s="160">
        <v>1979</v>
      </c>
      <c r="B42" s="187">
        <v>5.3520790745984304</v>
      </c>
      <c r="C42" s="187">
        <v>1.1607417626371199</v>
      </c>
      <c r="D42" s="187">
        <v>4.5453599999999996</v>
      </c>
      <c r="E42" s="187">
        <v>1.40661399067965</v>
      </c>
      <c r="F42" s="187">
        <v>1.3641176470588201</v>
      </c>
      <c r="G42" s="194">
        <v>4.259889E-2</v>
      </c>
      <c r="H42" s="187">
        <v>-0.84586969074184204</v>
      </c>
      <c r="I42" s="195"/>
      <c r="J42" s="196">
        <f t="shared" si="0"/>
        <v>23.862975547631056</v>
      </c>
      <c r="L42" s="197">
        <f t="shared" si="1"/>
        <v>4.2529578183024075</v>
      </c>
      <c r="M42" s="198">
        <f t="shared" si="2"/>
        <v>19.61001772932865</v>
      </c>
      <c r="O42" s="187">
        <v>1.1599999999999999</v>
      </c>
      <c r="P42" s="198">
        <f t="shared" si="3"/>
        <v>4.2502399999999998</v>
      </c>
      <c r="Q42" s="199">
        <f t="shared" si="4"/>
        <v>6.3945054924130496E-4</v>
      </c>
    </row>
    <row r="43" spans="1:17" ht="16.5" customHeight="1" x14ac:dyDescent="0.25">
      <c r="A43" s="160">
        <v>1980</v>
      </c>
      <c r="B43" s="187">
        <v>5.3200364395863602</v>
      </c>
      <c r="C43" s="187">
        <v>1.1309733312180601</v>
      </c>
      <c r="D43" s="187">
        <v>3.6320399999999999</v>
      </c>
      <c r="E43" s="187">
        <v>1.66682532979224</v>
      </c>
      <c r="F43" s="187">
        <v>0.45411764705882401</v>
      </c>
      <c r="G43" s="194">
        <v>4.3860726999999995E-2</v>
      </c>
      <c r="H43" s="187">
        <v>0.65416606725292703</v>
      </c>
      <c r="I43" s="195"/>
      <c r="J43" s="196">
        <f t="shared" si="0"/>
        <v>23.636499800227398</v>
      </c>
      <c r="L43" s="197">
        <f t="shared" si="1"/>
        <v>4.1438862855829726</v>
      </c>
      <c r="M43" s="198">
        <f t="shared" si="2"/>
        <v>19.492613514644425</v>
      </c>
      <c r="O43" s="187">
        <v>1.2</v>
      </c>
      <c r="P43" s="198">
        <f t="shared" si="3"/>
        <v>4.3967999999999998</v>
      </c>
      <c r="Q43" s="199">
        <f t="shared" si="4"/>
        <v>-5.7522223984949772E-2</v>
      </c>
    </row>
    <row r="44" spans="1:17" ht="16.5" customHeight="1" x14ac:dyDescent="0.25">
      <c r="A44" s="160">
        <v>1981</v>
      </c>
      <c r="B44" s="187">
        <v>5.1929340007566696</v>
      </c>
      <c r="C44" s="187">
        <v>1.1776463976423599</v>
      </c>
      <c r="D44" s="187">
        <v>2.4638399999999998</v>
      </c>
      <c r="E44" s="187">
        <v>1.6668566689048301</v>
      </c>
      <c r="F44" s="187">
        <v>2.2411764705882402</v>
      </c>
      <c r="G44" s="194">
        <v>4.4740825999999997E-2</v>
      </c>
      <c r="H44" s="187">
        <v>-4.6033567289223601E-2</v>
      </c>
      <c r="I44" s="195"/>
      <c r="J44" s="196">
        <f t="shared" si="0"/>
        <v>23.341806579734044</v>
      </c>
      <c r="L44" s="197">
        <f t="shared" si="1"/>
        <v>4.3148964009616071</v>
      </c>
      <c r="M44" s="198">
        <f t="shared" si="2"/>
        <v>19.02691017877244</v>
      </c>
      <c r="O44" s="187">
        <v>1.21</v>
      </c>
      <c r="P44" s="198">
        <f t="shared" si="3"/>
        <v>4.43344</v>
      </c>
      <c r="Q44" s="199">
        <f t="shared" si="4"/>
        <v>-2.6738514345157061E-2</v>
      </c>
    </row>
    <row r="45" spans="1:17" ht="16.5" customHeight="1" x14ac:dyDescent="0.25">
      <c r="A45" s="160">
        <v>1982</v>
      </c>
      <c r="B45" s="187">
        <v>5.1516812977986604</v>
      </c>
      <c r="C45" s="187">
        <v>1.15548182084022</v>
      </c>
      <c r="D45" s="187">
        <v>2.0815199999999998</v>
      </c>
      <c r="E45" s="187">
        <v>1.8158080080174099</v>
      </c>
      <c r="F45" s="187">
        <v>1.54</v>
      </c>
      <c r="G45" s="194">
        <v>4.5586188E-2</v>
      </c>
      <c r="H45" s="187">
        <v>0.82424892265445604</v>
      </c>
      <c r="I45" s="195"/>
      <c r="J45" s="196">
        <f t="shared" si="0"/>
        <v>23.109445666692856</v>
      </c>
      <c r="L45" s="197">
        <f t="shared" si="1"/>
        <v>4.2336853915585664</v>
      </c>
      <c r="M45" s="198">
        <f t="shared" si="2"/>
        <v>18.875760275134294</v>
      </c>
      <c r="O45" s="187">
        <v>1.21</v>
      </c>
      <c r="P45" s="198">
        <f t="shared" si="3"/>
        <v>4.43344</v>
      </c>
      <c r="Q45" s="199">
        <f t="shared" si="4"/>
        <v>-4.5056346413041237E-2</v>
      </c>
    </row>
    <row r="46" spans="1:17" ht="16.5" customHeight="1" x14ac:dyDescent="0.25">
      <c r="A46" s="160">
        <v>1983</v>
      </c>
      <c r="B46" s="187">
        <v>5.18505228087351</v>
      </c>
      <c r="C46" s="187">
        <v>1.27215874987299</v>
      </c>
      <c r="D46" s="187">
        <v>3.9293999999999998</v>
      </c>
      <c r="E46" s="187">
        <v>1.9548805971300001</v>
      </c>
      <c r="F46" s="187">
        <v>0.29117647058823498</v>
      </c>
      <c r="G46" s="194">
        <v>4.7107128000000005E-2</v>
      </c>
      <c r="H46" s="187">
        <v>0.23464683545065701</v>
      </c>
      <c r="I46" s="195"/>
      <c r="J46" s="196">
        <f t="shared" si="0"/>
        <v>23.659221216655176</v>
      </c>
      <c r="L46" s="197">
        <f t="shared" si="1"/>
        <v>4.661189659534636</v>
      </c>
      <c r="M46" s="198">
        <f t="shared" si="2"/>
        <v>18.998031557120541</v>
      </c>
      <c r="O46" s="187">
        <v>1.24</v>
      </c>
      <c r="P46" s="198">
        <f t="shared" si="3"/>
        <v>4.5433599999999998</v>
      </c>
      <c r="Q46" s="199">
        <f t="shared" si="4"/>
        <v>2.5934475704024296E-2</v>
      </c>
    </row>
    <row r="47" spans="1:17" ht="16.5" customHeight="1" x14ac:dyDescent="0.25">
      <c r="A47" s="160">
        <v>1984</v>
      </c>
      <c r="B47" s="187">
        <v>5.3648244742755598</v>
      </c>
      <c r="C47" s="187">
        <v>1.4118114260781001</v>
      </c>
      <c r="D47" s="187">
        <v>2.61252</v>
      </c>
      <c r="E47" s="187">
        <v>1.8403906862425901</v>
      </c>
      <c r="F47" s="187">
        <v>2.67</v>
      </c>
      <c r="G47" s="194">
        <v>4.8557116999999997E-2</v>
      </c>
      <c r="H47" s="187">
        <v>-0.39483190269479002</v>
      </c>
      <c r="I47" s="195"/>
      <c r="J47" s="196">
        <f t="shared" si="0"/>
        <v>24.829593938895812</v>
      </c>
      <c r="L47" s="197">
        <f t="shared" si="1"/>
        <v>5.1728770651501588</v>
      </c>
      <c r="M47" s="198">
        <f t="shared" si="2"/>
        <v>19.656716873745651</v>
      </c>
      <c r="O47" s="187">
        <v>1.28</v>
      </c>
      <c r="P47" s="198">
        <f t="shared" si="3"/>
        <v>4.6899199999999999</v>
      </c>
      <c r="Q47" s="199">
        <f t="shared" si="4"/>
        <v>0.10297767662351576</v>
      </c>
    </row>
    <row r="48" spans="1:17" ht="16.5" customHeight="1" x14ac:dyDescent="0.25">
      <c r="A48" s="160">
        <v>1985</v>
      </c>
      <c r="B48" s="187">
        <v>5.5451647169714393</v>
      </c>
      <c r="C48" s="187">
        <v>1.33771324161347</v>
      </c>
      <c r="D48" s="187">
        <v>3.4833599999999998</v>
      </c>
      <c r="E48" s="187">
        <v>1.7234120253551799</v>
      </c>
      <c r="F48" s="187">
        <v>2.54764705882353</v>
      </c>
      <c r="G48" s="194">
        <v>4.9960639000000001E-2</v>
      </c>
      <c r="H48" s="187">
        <v>-0.92150176444495002</v>
      </c>
      <c r="I48" s="195"/>
      <c r="J48" s="196">
        <f t="shared" si="0"/>
        <v>25.218864840255112</v>
      </c>
      <c r="L48" s="197">
        <f t="shared" si="1"/>
        <v>4.9013813172717544</v>
      </c>
      <c r="M48" s="198">
        <f t="shared" si="2"/>
        <v>20.317483522983355</v>
      </c>
      <c r="O48" s="187">
        <v>1.3</v>
      </c>
      <c r="P48" s="198">
        <f t="shared" si="3"/>
        <v>4.7632000000000003</v>
      </c>
      <c r="Q48" s="199">
        <f t="shared" si="4"/>
        <v>2.9010185856515491E-2</v>
      </c>
    </row>
    <row r="49" spans="1:19" ht="16.5" customHeight="1" x14ac:dyDescent="0.25">
      <c r="A49" s="160">
        <v>1986</v>
      </c>
      <c r="B49" s="187">
        <v>5.6276265442971596</v>
      </c>
      <c r="C49" s="187">
        <v>1.31774665109921</v>
      </c>
      <c r="D49" s="187">
        <v>2.1240000000000001</v>
      </c>
      <c r="E49" s="187">
        <v>1.75404961446777</v>
      </c>
      <c r="F49" s="187">
        <v>2.1611764705882401</v>
      </c>
      <c r="G49" s="194">
        <v>5.2336416999999996E-2</v>
      </c>
      <c r="H49" s="187">
        <v>0.85381069382735197</v>
      </c>
      <c r="I49" s="195"/>
      <c r="J49" s="196">
        <f t="shared" si="0"/>
        <v>25.447847387932299</v>
      </c>
      <c r="L49" s="197">
        <f t="shared" si="1"/>
        <v>4.8282237296275055</v>
      </c>
      <c r="M49" s="198">
        <f t="shared" si="2"/>
        <v>20.619623658304793</v>
      </c>
      <c r="O49" s="187">
        <v>1.32</v>
      </c>
      <c r="P49" s="198">
        <f t="shared" si="3"/>
        <v>4.8364800000000008</v>
      </c>
      <c r="Q49" s="199">
        <f t="shared" si="4"/>
        <v>-1.707082500598589E-3</v>
      </c>
    </row>
    <row r="50" spans="1:19" ht="16.5" customHeight="1" x14ac:dyDescent="0.25">
      <c r="A50" s="160">
        <v>1987</v>
      </c>
      <c r="B50" s="187">
        <v>5.8040923945900804</v>
      </c>
      <c r="C50" s="187">
        <v>1.2636656655129399</v>
      </c>
      <c r="D50" s="187">
        <v>5.6498400000000002</v>
      </c>
      <c r="E50" s="187">
        <v>1.85004345358036</v>
      </c>
      <c r="F50" s="187">
        <v>0.38117647058823501</v>
      </c>
      <c r="G50" s="194">
        <v>5.4798024000000001E-2</v>
      </c>
      <c r="H50" s="187">
        <v>-0.86809988805472404</v>
      </c>
      <c r="I50" s="195"/>
      <c r="J50" s="196">
        <f t="shared" si="0"/>
        <v>25.89626553221747</v>
      </c>
      <c r="L50" s="197">
        <f t="shared" si="1"/>
        <v>4.6300709984394119</v>
      </c>
      <c r="M50" s="198">
        <f t="shared" si="2"/>
        <v>21.266194533778055</v>
      </c>
      <c r="O50" s="187">
        <v>1.34</v>
      </c>
      <c r="P50" s="198">
        <f t="shared" si="3"/>
        <v>4.9097600000000003</v>
      </c>
      <c r="Q50" s="199">
        <f t="shared" si="4"/>
        <v>-5.696592125900013E-2</v>
      </c>
    </row>
    <row r="51" spans="1:19" ht="16.5" customHeight="1" x14ac:dyDescent="0.25">
      <c r="A51" s="160">
        <v>1988</v>
      </c>
      <c r="B51" s="187">
        <v>6.0320413454443793</v>
      </c>
      <c r="C51" s="187">
        <v>1.2292572411076701</v>
      </c>
      <c r="D51" s="187">
        <v>4.6303200000000002</v>
      </c>
      <c r="E51" s="187">
        <v>1.76801729269295</v>
      </c>
      <c r="F51" s="187">
        <v>2.0717647058823498</v>
      </c>
      <c r="G51" s="194">
        <v>5.8076625999999999E-2</v>
      </c>
      <c r="H51" s="187">
        <v>-1.2668800376905001</v>
      </c>
      <c r="I51" s="195"/>
      <c r="J51" s="196">
        <f t="shared" si="0"/>
        <v>26.60539802112671</v>
      </c>
      <c r="L51" s="197">
        <f t="shared" si="1"/>
        <v>4.5039985314185031</v>
      </c>
      <c r="M51" s="198">
        <f t="shared" si="2"/>
        <v>22.101399489708207</v>
      </c>
      <c r="O51" s="187">
        <v>1.37</v>
      </c>
      <c r="P51" s="198">
        <f t="shared" si="3"/>
        <v>5.019680000000001</v>
      </c>
      <c r="Q51" s="199">
        <f t="shared" si="4"/>
        <v>-0.10273194079732129</v>
      </c>
    </row>
    <row r="52" spans="1:19" ht="16.5" customHeight="1" x14ac:dyDescent="0.25">
      <c r="A52" s="160">
        <v>1989</v>
      </c>
      <c r="B52" s="187">
        <v>6.11540188814757</v>
      </c>
      <c r="C52" s="187">
        <v>1.18824099964344</v>
      </c>
      <c r="D52" s="187">
        <v>3.1435200000000001</v>
      </c>
      <c r="E52" s="187">
        <v>1.7382373818055299</v>
      </c>
      <c r="F52" s="187">
        <v>3.4123529411764699</v>
      </c>
      <c r="G52" s="194">
        <v>5.8036534000000001E-2</v>
      </c>
      <c r="H52" s="187">
        <v>-1.04850396921227</v>
      </c>
      <c r="I52" s="195"/>
      <c r="J52" s="196">
        <f t="shared" si="0"/>
        <v>26.760547540866263</v>
      </c>
      <c r="L52" s="197">
        <f t="shared" si="1"/>
        <v>4.3537150226935646</v>
      </c>
      <c r="M52" s="198">
        <f t="shared" si="2"/>
        <v>22.406832518172699</v>
      </c>
      <c r="O52" s="187">
        <v>1.39</v>
      </c>
      <c r="P52" s="198">
        <f t="shared" si="3"/>
        <v>5.0929599999999997</v>
      </c>
      <c r="Q52" s="199">
        <f t="shared" si="4"/>
        <v>-0.14515035996874803</v>
      </c>
    </row>
    <row r="53" spans="1:19" ht="16.5" customHeight="1" x14ac:dyDescent="0.25">
      <c r="A53" s="160">
        <v>1990</v>
      </c>
      <c r="B53" s="187">
        <v>6.2089449673439407</v>
      </c>
      <c r="C53" s="187">
        <v>1.17335641256856</v>
      </c>
      <c r="D53" s="187">
        <v>2.5488</v>
      </c>
      <c r="E53" s="187">
        <v>1.91760695497571</v>
      </c>
      <c r="F53" s="187">
        <v>2.2258823529411802</v>
      </c>
      <c r="G53" s="194">
        <v>5.7503869999999999E-2</v>
      </c>
      <c r="H53" s="187">
        <v>0.632508202477575</v>
      </c>
      <c r="I53" s="195"/>
      <c r="J53" s="196">
        <f t="shared" si="0"/>
        <v>27.048752255999403</v>
      </c>
      <c r="L53" s="197">
        <f t="shared" si="1"/>
        <v>4.2991778956512041</v>
      </c>
      <c r="M53" s="198">
        <f t="shared" si="2"/>
        <v>22.749574360348198</v>
      </c>
      <c r="O53" s="187">
        <v>1.36</v>
      </c>
      <c r="P53" s="198">
        <f t="shared" si="3"/>
        <v>4.9830400000000008</v>
      </c>
      <c r="Q53" s="199">
        <f t="shared" si="4"/>
        <v>-0.13723793193488243</v>
      </c>
      <c r="S53" s="204">
        <f>J53</f>
        <v>27.048752255999403</v>
      </c>
    </row>
    <row r="54" spans="1:19" ht="16.5" customHeight="1" x14ac:dyDescent="0.25">
      <c r="A54" s="160">
        <v>1991</v>
      </c>
      <c r="B54" s="187">
        <v>6.3422767870389896</v>
      </c>
      <c r="C54" s="187">
        <v>1.1495867552065699</v>
      </c>
      <c r="D54" s="187">
        <v>1.593</v>
      </c>
      <c r="E54" s="187">
        <v>2.0038168009350401</v>
      </c>
      <c r="F54" s="187">
        <v>2.0235294117647098</v>
      </c>
      <c r="G54" s="194">
        <v>6.1053217E-2</v>
      </c>
      <c r="H54" s="187">
        <v>1.8104641122755201</v>
      </c>
      <c r="I54" s="195"/>
      <c r="J54" s="196">
        <f t="shared" si="0"/>
        <v>27.450188018787731</v>
      </c>
      <c r="L54" s="197">
        <f t="shared" si="1"/>
        <v>4.212085871076872</v>
      </c>
      <c r="M54" s="198">
        <f t="shared" si="2"/>
        <v>23.238102147710858</v>
      </c>
      <c r="O54" s="187">
        <v>1.35</v>
      </c>
      <c r="P54" s="198">
        <f t="shared" si="3"/>
        <v>4.9464000000000006</v>
      </c>
      <c r="Q54" s="199">
        <f t="shared" si="4"/>
        <v>-0.14845425540254098</v>
      </c>
    </row>
    <row r="55" spans="1:19" ht="16.5" customHeight="1" x14ac:dyDescent="0.25">
      <c r="A55" s="160">
        <v>1992</v>
      </c>
      <c r="B55" s="187">
        <v>6.1598319541052895</v>
      </c>
      <c r="C55" s="187">
        <v>1.1985798487355499</v>
      </c>
      <c r="D55" s="187">
        <v>1.50804</v>
      </c>
      <c r="E55" s="187">
        <v>2.1675861308324702</v>
      </c>
      <c r="F55" s="187">
        <v>2.1235294117647099</v>
      </c>
      <c r="G55" s="194">
        <v>6.1916219000000002E-2</v>
      </c>
      <c r="H55" s="187">
        <v>1.4973400415082101</v>
      </c>
      <c r="I55" s="195"/>
      <c r="J55" s="196">
        <f t="shared" si="0"/>
        <v>26.961220845608835</v>
      </c>
      <c r="L55" s="197">
        <f t="shared" si="1"/>
        <v>4.3915965657670553</v>
      </c>
      <c r="M55" s="198">
        <f t="shared" si="2"/>
        <v>22.569624279841783</v>
      </c>
      <c r="O55" s="187">
        <v>1.35</v>
      </c>
      <c r="P55" s="198">
        <f t="shared" si="3"/>
        <v>4.9464000000000006</v>
      </c>
      <c r="Q55" s="199">
        <f t="shared" si="4"/>
        <v>-0.11216307501070377</v>
      </c>
    </row>
    <row r="56" spans="1:19" ht="16.5" customHeight="1" x14ac:dyDescent="0.25">
      <c r="A56" s="160">
        <v>1993</v>
      </c>
      <c r="B56" s="187">
        <v>6.2236613944209802</v>
      </c>
      <c r="C56" s="187">
        <v>1.1717226899138899</v>
      </c>
      <c r="D56" s="187">
        <v>2.6337600000000001</v>
      </c>
      <c r="E56" s="187">
        <v>2.1183108052830999</v>
      </c>
      <c r="F56" s="187">
        <v>2.8164705882352901</v>
      </c>
      <c r="G56" s="194">
        <v>6.616760499999999E-2</v>
      </c>
      <c r="H56" s="187">
        <v>-0.23932491453386801</v>
      </c>
      <c r="I56" s="195"/>
      <c r="J56" s="196">
        <f t="shared" si="0"/>
        <v>27.096687285002965</v>
      </c>
      <c r="L56" s="197">
        <f t="shared" si="1"/>
        <v>4.2931919358444928</v>
      </c>
      <c r="M56" s="198">
        <f t="shared" si="2"/>
        <v>22.803495349158471</v>
      </c>
      <c r="O56" s="187">
        <v>1.35</v>
      </c>
      <c r="P56" s="198">
        <f t="shared" si="3"/>
        <v>4.9464000000000006</v>
      </c>
      <c r="Q56" s="199">
        <f t="shared" si="4"/>
        <v>-0.13205726673045204</v>
      </c>
    </row>
    <row r="57" spans="1:19" ht="16.5" customHeight="1" x14ac:dyDescent="0.25">
      <c r="A57" s="160">
        <v>1994</v>
      </c>
      <c r="B57" s="187">
        <v>6.2676264626245501</v>
      </c>
      <c r="C57" s="187">
        <v>1.3141153459946</v>
      </c>
      <c r="D57" s="187">
        <v>3.5258400000000001</v>
      </c>
      <c r="E57" s="187">
        <v>1.97648956197977</v>
      </c>
      <c r="F57" s="187">
        <v>1.48470588235294</v>
      </c>
      <c r="G57" s="194">
        <v>6.9813709000000002E-2</v>
      </c>
      <c r="H57" s="187">
        <v>0.52489265483482195</v>
      </c>
      <c r="I57" s="195"/>
      <c r="J57" s="196">
        <f t="shared" si="0"/>
        <v>27.779501986780566</v>
      </c>
      <c r="L57" s="197">
        <f t="shared" si="1"/>
        <v>4.8149186277242144</v>
      </c>
      <c r="M57" s="198">
        <f t="shared" si="2"/>
        <v>22.964583359056352</v>
      </c>
      <c r="O57" s="187">
        <v>1.34</v>
      </c>
      <c r="P57" s="198">
        <f t="shared" si="3"/>
        <v>4.9097600000000003</v>
      </c>
      <c r="Q57" s="199">
        <f t="shared" si="4"/>
        <v>-1.9316905974179122E-2</v>
      </c>
    </row>
    <row r="58" spans="1:19" ht="16.5" customHeight="1" x14ac:dyDescent="0.25">
      <c r="A58" s="160">
        <v>1995</v>
      </c>
      <c r="B58" s="187">
        <v>6.4011857132402303</v>
      </c>
      <c r="C58" s="187">
        <v>1.3008212146081199</v>
      </c>
      <c r="D58" s="187">
        <v>4.2267599999999996</v>
      </c>
      <c r="E58" s="187">
        <v>1.9508023418096501</v>
      </c>
      <c r="F58" s="187">
        <v>1.59</v>
      </c>
      <c r="G58" s="194">
        <v>7.3664286999999995E-2</v>
      </c>
      <c r="H58" s="187">
        <v>-0.13921970064827799</v>
      </c>
      <c r="I58" s="195"/>
      <c r="J58" s="196">
        <f t="shared" si="0"/>
        <v>28.220153383636355</v>
      </c>
      <c r="L58" s="197">
        <f t="shared" si="1"/>
        <v>4.7662089303241517</v>
      </c>
      <c r="M58" s="198">
        <f t="shared" si="2"/>
        <v>23.453944453312204</v>
      </c>
      <c r="O58" s="187">
        <v>1.34</v>
      </c>
      <c r="P58" s="198">
        <f t="shared" si="3"/>
        <v>4.9097600000000003</v>
      </c>
      <c r="Q58" s="199">
        <f t="shared" si="4"/>
        <v>-2.9237899546179169E-2</v>
      </c>
    </row>
    <row r="59" spans="1:19" ht="16.5" customHeight="1" x14ac:dyDescent="0.25">
      <c r="A59" s="160">
        <v>1996</v>
      </c>
      <c r="B59" s="187">
        <v>6.5925112460558406</v>
      </c>
      <c r="C59" s="187">
        <v>1.3212384105903401</v>
      </c>
      <c r="D59" s="187">
        <v>2.2514400000000001</v>
      </c>
      <c r="E59" s="187">
        <v>1.95211299873096</v>
      </c>
      <c r="F59" s="187">
        <v>3.0617647058823501</v>
      </c>
      <c r="G59" s="194">
        <v>7.6577974999999993E-2</v>
      </c>
      <c r="H59" s="187">
        <v>0.571853976609774</v>
      </c>
      <c r="I59" s="195"/>
      <c r="J59" s="196">
        <f t="shared" si="0"/>
        <v>28.995978741951607</v>
      </c>
      <c r="L59" s="197">
        <f t="shared" si="1"/>
        <v>4.8410175364030064</v>
      </c>
      <c r="M59" s="198">
        <f t="shared" si="2"/>
        <v>24.154961205548602</v>
      </c>
      <c r="O59" s="187">
        <v>1.32</v>
      </c>
      <c r="P59" s="198">
        <f t="shared" si="3"/>
        <v>4.8364800000000008</v>
      </c>
      <c r="Q59" s="199">
        <f t="shared" si="4"/>
        <v>9.3818984116667004E-4</v>
      </c>
    </row>
    <row r="60" spans="1:19" ht="16.5" customHeight="1" x14ac:dyDescent="0.25">
      <c r="A60" s="160">
        <v>1997</v>
      </c>
      <c r="B60" s="187">
        <v>6.63224629665247</v>
      </c>
      <c r="C60" s="187">
        <v>1.82059021301644</v>
      </c>
      <c r="D60" s="187">
        <v>4.2055199999999999</v>
      </c>
      <c r="E60" s="187">
        <v>2.0689417929451199</v>
      </c>
      <c r="F60" s="187">
        <v>3.05823529411765</v>
      </c>
      <c r="G60" s="194">
        <v>7.9486562000000011E-2</v>
      </c>
      <c r="H60" s="187">
        <v>-0.95934713935371596</v>
      </c>
      <c r="I60" s="195"/>
      <c r="J60" s="196">
        <f t="shared" si="0"/>
        <v>30.971192971426884</v>
      </c>
      <c r="L60" s="197">
        <f t="shared" si="1"/>
        <v>6.6706425404922367</v>
      </c>
      <c r="M60" s="198">
        <f t="shared" si="2"/>
        <v>24.300550430934653</v>
      </c>
      <c r="O60" s="187">
        <v>1.79</v>
      </c>
      <c r="P60" s="198">
        <f t="shared" si="3"/>
        <v>6.5585600000000008</v>
      </c>
      <c r="Q60" s="199">
        <f t="shared" si="4"/>
        <v>1.7089504478458029E-2</v>
      </c>
    </row>
    <row r="61" spans="1:19" ht="16.5" customHeight="1" x14ac:dyDescent="0.25">
      <c r="A61" s="160">
        <v>1998</v>
      </c>
      <c r="B61" s="187">
        <v>6.6065150845043599</v>
      </c>
      <c r="C61" s="187">
        <v>1.40131494564395</v>
      </c>
      <c r="D61" s="187">
        <v>6.0321600000000002</v>
      </c>
      <c r="E61" s="187">
        <v>2.1355309760077401</v>
      </c>
      <c r="F61" s="187">
        <v>1.57</v>
      </c>
      <c r="G61" s="194">
        <v>8.0461868999999991E-2</v>
      </c>
      <c r="H61" s="187">
        <v>-1.8103228143627299</v>
      </c>
      <c r="I61" s="195"/>
      <c r="J61" s="196">
        <f t="shared" si="0"/>
        <v>29.340689230463404</v>
      </c>
      <c r="L61" s="197">
        <f t="shared" si="1"/>
        <v>5.1344179608394329</v>
      </c>
      <c r="M61" s="198">
        <f t="shared" si="2"/>
        <v>24.206271269623976</v>
      </c>
      <c r="O61" s="187">
        <v>1.25</v>
      </c>
      <c r="P61" s="198">
        <f t="shared" si="3"/>
        <v>4.58</v>
      </c>
      <c r="Q61" s="199">
        <f t="shared" si="4"/>
        <v>0.12105195651515999</v>
      </c>
    </row>
    <row r="62" spans="1:19" ht="16.5" customHeight="1" x14ac:dyDescent="0.25">
      <c r="A62" s="160">
        <v>1999</v>
      </c>
      <c r="B62" s="187">
        <v>6.6918565196535598</v>
      </c>
      <c r="C62" s="187">
        <v>1.38455844223987</v>
      </c>
      <c r="D62" s="187">
        <v>2.8461599999999998</v>
      </c>
      <c r="E62" s="187">
        <v>1.9479547847430001</v>
      </c>
      <c r="F62" s="187">
        <v>3.3811764705882399</v>
      </c>
      <c r="G62" s="194">
        <v>8.3429613999999999E-2</v>
      </c>
      <c r="H62" s="187">
        <v>-0.182305907867684</v>
      </c>
      <c r="I62" s="195"/>
      <c r="J62" s="196">
        <f t="shared" si="0"/>
        <v>29.591984420377532</v>
      </c>
      <c r="L62" s="197">
        <f t="shared" si="1"/>
        <v>5.0730221323668836</v>
      </c>
      <c r="M62" s="198">
        <f t="shared" si="2"/>
        <v>24.518962288010645</v>
      </c>
      <c r="O62" s="187">
        <v>1.23</v>
      </c>
      <c r="P62" s="198">
        <f t="shared" si="3"/>
        <v>4.5067200000000005</v>
      </c>
      <c r="Q62" s="199">
        <f t="shared" si="4"/>
        <v>0.1256572701137153</v>
      </c>
    </row>
    <row r="63" spans="1:19" ht="16.5" customHeight="1" x14ac:dyDescent="0.25">
      <c r="A63" s="160">
        <v>2000</v>
      </c>
      <c r="B63" s="187">
        <v>6.8870652975976601</v>
      </c>
      <c r="C63" s="187">
        <v>1.23834240280816</v>
      </c>
      <c r="D63" s="187">
        <v>2.6337600000000001</v>
      </c>
      <c r="E63" s="187">
        <v>1.87135287191846</v>
      </c>
      <c r="F63" s="187">
        <v>3.5164705882352898</v>
      </c>
      <c r="G63" s="194">
        <v>8.6772775999999996E-2</v>
      </c>
      <c r="H63" s="187">
        <v>1.70514638104706E-2</v>
      </c>
      <c r="I63" s="195"/>
      <c r="J63" s="196">
        <f t="shared" si="0"/>
        <v>29.771493814286924</v>
      </c>
      <c r="L63" s="197">
        <f t="shared" si="1"/>
        <v>4.537286563889098</v>
      </c>
      <c r="M63" s="198">
        <f t="shared" si="2"/>
        <v>25.234207250397827</v>
      </c>
      <c r="O63" s="187">
        <v>1.38</v>
      </c>
      <c r="P63" s="198">
        <f t="shared" si="3"/>
        <v>5.0563199999999995</v>
      </c>
      <c r="Q63" s="199">
        <f t="shared" si="4"/>
        <v>-0.10265043274771013</v>
      </c>
    </row>
    <row r="64" spans="1:19" ht="16.5" customHeight="1" x14ac:dyDescent="0.25">
      <c r="A64" s="160">
        <v>2001</v>
      </c>
      <c r="B64" s="187">
        <v>6.9462484983063399</v>
      </c>
      <c r="C64" s="187">
        <v>1.13671228370396</v>
      </c>
      <c r="D64" s="187">
        <v>3.9081600000000001</v>
      </c>
      <c r="E64" s="187">
        <v>1.79157201228728</v>
      </c>
      <c r="F64" s="187">
        <v>2.4029411764705899</v>
      </c>
      <c r="G64" s="194">
        <v>8.9617011999999996E-2</v>
      </c>
      <c r="H64" s="187">
        <v>-0.10932941872657501</v>
      </c>
      <c r="I64" s="195"/>
      <c r="J64" s="196">
        <f t="shared" si="0"/>
        <v>29.61596830528574</v>
      </c>
      <c r="L64" s="197">
        <f t="shared" si="1"/>
        <v>4.1649138074913097</v>
      </c>
      <c r="M64" s="198">
        <f t="shared" si="2"/>
        <v>25.451054497794431</v>
      </c>
      <c r="O64" s="187">
        <v>1.33</v>
      </c>
      <c r="P64" s="198">
        <f t="shared" si="3"/>
        <v>4.8731200000000001</v>
      </c>
      <c r="Q64" s="199">
        <f t="shared" si="4"/>
        <v>-0.14532910999702253</v>
      </c>
    </row>
    <row r="65" spans="1:44" ht="16.5" customHeight="1" x14ac:dyDescent="0.25">
      <c r="A65" s="160">
        <v>2002</v>
      </c>
      <c r="B65" s="187">
        <v>7.1067662329041408</v>
      </c>
      <c r="C65" s="187">
        <v>1.287697919452</v>
      </c>
      <c r="D65" s="187">
        <v>5.0551199999999996</v>
      </c>
      <c r="E65" s="187">
        <v>2.1297439612400302</v>
      </c>
      <c r="F65" s="187">
        <v>1.02058823529412</v>
      </c>
      <c r="G65" s="194">
        <v>9.4394431000000001E-2</v>
      </c>
      <c r="H65" s="187">
        <v>9.4617524412806006E-2</v>
      </c>
      <c r="I65" s="195"/>
      <c r="J65" s="196">
        <f t="shared" si="0"/>
        <v>30.757316654232902</v>
      </c>
      <c r="L65" s="197">
        <f t="shared" si="1"/>
        <v>4.7181251768721282</v>
      </c>
      <c r="M65" s="198">
        <f t="shared" si="2"/>
        <v>26.039191477360774</v>
      </c>
      <c r="O65" s="187">
        <v>1.5</v>
      </c>
      <c r="P65" s="198">
        <f t="shared" si="3"/>
        <v>5.4960000000000004</v>
      </c>
      <c r="Q65" s="199">
        <f t="shared" si="4"/>
        <v>-0.14153472036533332</v>
      </c>
    </row>
    <row r="66" spans="1:44" ht="16.5" customHeight="1" x14ac:dyDescent="0.25">
      <c r="A66" s="160">
        <v>2003</v>
      </c>
      <c r="B66" s="187">
        <v>7.4690838675814204</v>
      </c>
      <c r="C66" s="187">
        <v>1.39010841002953</v>
      </c>
      <c r="D66" s="187">
        <v>4.8639599999999996</v>
      </c>
      <c r="E66" s="187">
        <v>2.2658326922920802</v>
      </c>
      <c r="F66" s="187">
        <v>2.1641176470588199</v>
      </c>
      <c r="G66" s="194">
        <v>0.101384393</v>
      </c>
      <c r="H66" s="187">
        <v>-0.53610245486432495</v>
      </c>
      <c r="I66" s="195"/>
      <c r="J66" s="196">
        <f t="shared" si="0"/>
        <v>32.460080505166523</v>
      </c>
      <c r="L66" s="197">
        <f t="shared" si="1"/>
        <v>5.093357214348198</v>
      </c>
      <c r="M66" s="198">
        <f t="shared" si="2"/>
        <v>27.366723290818324</v>
      </c>
      <c r="O66" s="187">
        <v>1.55</v>
      </c>
      <c r="P66" s="198">
        <f t="shared" si="3"/>
        <v>5.6792000000000007</v>
      </c>
      <c r="Q66" s="199">
        <f t="shared" si="4"/>
        <v>-0.10315586449707748</v>
      </c>
    </row>
    <row r="67" spans="1:44" ht="16.5" customHeight="1" x14ac:dyDescent="0.25">
      <c r="A67" s="160">
        <v>2004</v>
      </c>
      <c r="B67" s="187">
        <v>7.8131913299926596</v>
      </c>
      <c r="C67" s="187">
        <v>1.2489885914962899</v>
      </c>
      <c r="D67" s="187">
        <v>3.2921999999999998</v>
      </c>
      <c r="E67" s="187">
        <v>2.21097463002915</v>
      </c>
      <c r="F67" s="187">
        <v>3.25764705882353</v>
      </c>
      <c r="G67" s="194">
        <v>0.10844852299999999</v>
      </c>
      <c r="H67" s="187">
        <v>0.19290970933801099</v>
      </c>
      <c r="I67" s="195"/>
      <c r="J67" s="196">
        <f t="shared" si="0"/>
        <v>33.203827232335513</v>
      </c>
      <c r="L67" s="197">
        <f t="shared" si="1"/>
        <v>4.5762941992424064</v>
      </c>
      <c r="M67" s="198">
        <f t="shared" si="2"/>
        <v>28.627533033093105</v>
      </c>
      <c r="O67" s="187">
        <v>1.51</v>
      </c>
      <c r="P67" s="198">
        <f t="shared" si="3"/>
        <v>5.5326400000000007</v>
      </c>
      <c r="Q67" s="199">
        <f t="shared" si="4"/>
        <v>-0.17285523741967557</v>
      </c>
    </row>
    <row r="68" spans="1:44" ht="16.5" customHeight="1" x14ac:dyDescent="0.25">
      <c r="A68" s="160">
        <v>2005</v>
      </c>
      <c r="B68" s="187">
        <v>8.07936058839854</v>
      </c>
      <c r="C68" s="187">
        <v>1.1189718644072999</v>
      </c>
      <c r="D68" s="187">
        <v>5.2250399999999999</v>
      </c>
      <c r="E68" s="187">
        <v>2.2453754097497201</v>
      </c>
      <c r="F68" s="187">
        <v>1.8758823529411801</v>
      </c>
      <c r="G68" s="194">
        <v>0.11605476299999999</v>
      </c>
      <c r="H68" s="187">
        <v>-0.26402007325255999</v>
      </c>
      <c r="I68" s="195"/>
      <c r="J68" s="196">
        <f t="shared" si="0"/>
        <v>33.702690107080599</v>
      </c>
      <c r="L68" s="197">
        <f t="shared" si="1"/>
        <v>4.0999129111883468</v>
      </c>
      <c r="M68" s="198">
        <f t="shared" si="2"/>
        <v>29.602777195892251</v>
      </c>
      <c r="O68" s="187">
        <v>1.42</v>
      </c>
      <c r="P68" s="198">
        <f t="shared" si="3"/>
        <v>5.2028799999999995</v>
      </c>
      <c r="Q68" s="199">
        <f t="shared" si="4"/>
        <v>-0.21199164478359156</v>
      </c>
    </row>
    <row r="69" spans="1:44" ht="16.5" customHeight="1" x14ac:dyDescent="0.25">
      <c r="A69" s="160">
        <v>2006</v>
      </c>
      <c r="B69" s="187">
        <v>8.3470333190321391</v>
      </c>
      <c r="C69" s="187">
        <v>1.26637114567502</v>
      </c>
      <c r="D69" s="187">
        <v>3.7807200000000001</v>
      </c>
      <c r="E69" s="187">
        <v>2.34609634258292</v>
      </c>
      <c r="F69" s="187">
        <v>2.9394117647058802</v>
      </c>
      <c r="G69" s="194">
        <v>0.126380984</v>
      </c>
      <c r="H69" s="187">
        <v>0.42079537365341602</v>
      </c>
      <c r="I69" s="195"/>
      <c r="J69" s="196">
        <f t="shared" si="0"/>
        <v>35.223513958687029</v>
      </c>
      <c r="L69" s="197">
        <f t="shared" si="1"/>
        <v>4.6399838777532736</v>
      </c>
      <c r="M69" s="198">
        <f t="shared" si="2"/>
        <v>30.583530080933759</v>
      </c>
      <c r="O69" s="187">
        <v>1.5</v>
      </c>
      <c r="P69" s="198">
        <f t="shared" si="3"/>
        <v>5.4960000000000004</v>
      </c>
      <c r="Q69" s="199">
        <f t="shared" si="4"/>
        <v>-0.15575256954998673</v>
      </c>
    </row>
    <row r="70" spans="1:44" ht="16.5" customHeight="1" x14ac:dyDescent="0.25">
      <c r="A70" s="160">
        <v>2007</v>
      </c>
      <c r="B70" s="187">
        <v>8.59545349049632</v>
      </c>
      <c r="C70" s="187">
        <v>1.10442030385473</v>
      </c>
      <c r="D70" s="187">
        <v>4.5028800000000002</v>
      </c>
      <c r="E70" s="187">
        <v>2.31720572035197</v>
      </c>
      <c r="F70" s="187">
        <v>2.63</v>
      </c>
      <c r="G70" s="194">
        <v>0.13621108799999998</v>
      </c>
      <c r="H70" s="187">
        <v>0.113576985926694</v>
      </c>
      <c r="I70" s="195"/>
      <c r="J70" s="196">
        <f t="shared" si="0"/>
        <v>35.540337582502247</v>
      </c>
      <c r="L70" s="197">
        <f t="shared" si="1"/>
        <v>4.0465959933237308</v>
      </c>
      <c r="M70" s="198">
        <f t="shared" si="2"/>
        <v>31.493741589178519</v>
      </c>
      <c r="O70" s="187">
        <v>1.31</v>
      </c>
      <c r="P70" s="198">
        <f t="shared" si="3"/>
        <v>4.7998400000000006</v>
      </c>
      <c r="Q70" s="199">
        <f t="shared" si="4"/>
        <v>-0.15693106575974813</v>
      </c>
    </row>
    <row r="71" spans="1:44" ht="16.5" customHeight="1" x14ac:dyDescent="0.25">
      <c r="A71" s="160">
        <v>2008</v>
      </c>
      <c r="B71" s="187">
        <v>8.7525775132309214</v>
      </c>
      <c r="C71" s="187">
        <v>1.1296045542776501</v>
      </c>
      <c r="D71" s="187">
        <v>3.7594799999999999</v>
      </c>
      <c r="E71" s="187">
        <v>2.30711431741797</v>
      </c>
      <c r="F71" s="187">
        <v>3.3582352941176499</v>
      </c>
      <c r="G71" s="194">
        <v>0.14096747800000001</v>
      </c>
      <c r="H71" s="187">
        <v>0.31638497774850999</v>
      </c>
      <c r="I71" s="195"/>
      <c r="J71" s="196">
        <f t="shared" si="0"/>
        <v>36.208315095351409</v>
      </c>
      <c r="L71" s="197">
        <f t="shared" si="1"/>
        <v>4.1388710868733103</v>
      </c>
      <c r="M71" s="198">
        <f t="shared" si="2"/>
        <v>32.069444008478094</v>
      </c>
      <c r="O71" s="187">
        <v>1.36</v>
      </c>
      <c r="P71" s="198">
        <f t="shared" si="3"/>
        <v>4.9830400000000008</v>
      </c>
      <c r="Q71" s="199">
        <f t="shared" si="4"/>
        <v>-0.16940841597231615</v>
      </c>
    </row>
    <row r="72" spans="1:44" ht="16.5" customHeight="1" x14ac:dyDescent="0.25">
      <c r="A72" s="160">
        <v>2009</v>
      </c>
      <c r="B72" s="187">
        <v>8.6263762035949405</v>
      </c>
      <c r="C72" s="187">
        <v>1.23614657040923</v>
      </c>
      <c r="D72" s="187">
        <v>3.3559199999999998</v>
      </c>
      <c r="E72" s="187">
        <v>2.4484302461483698</v>
      </c>
      <c r="F72" s="187">
        <v>2.6717647058823499</v>
      </c>
      <c r="G72" s="194">
        <v>0.148333776</v>
      </c>
      <c r="H72" s="187">
        <v>1.23807404594932</v>
      </c>
      <c r="I72" s="195"/>
      <c r="J72" s="196">
        <f t="shared" si="0"/>
        <v>36.136283443951285</v>
      </c>
      <c r="L72" s="197">
        <f t="shared" si="1"/>
        <v>4.5292410339794191</v>
      </c>
      <c r="M72" s="198">
        <f t="shared" si="2"/>
        <v>31.607042409971864</v>
      </c>
      <c r="O72" s="187">
        <v>1.6</v>
      </c>
      <c r="P72" s="198">
        <f t="shared" si="3"/>
        <v>5.8624000000000009</v>
      </c>
      <c r="Q72" s="199">
        <f t="shared" si="4"/>
        <v>-0.22740839349423125</v>
      </c>
      <c r="S72" s="202" t="s">
        <v>306</v>
      </c>
      <c r="T72" s="160">
        <v>1990</v>
      </c>
      <c r="U72" s="160">
        <v>2010</v>
      </c>
      <c r="V72" s="160">
        <f>U72+1</f>
        <v>2011</v>
      </c>
      <c r="W72" s="160">
        <f t="shared" ref="W72:AE72" si="5">V72+1</f>
        <v>2012</v>
      </c>
      <c r="X72" s="160">
        <f t="shared" si="5"/>
        <v>2013</v>
      </c>
      <c r="Y72" s="160">
        <f t="shared" si="5"/>
        <v>2014</v>
      </c>
      <c r="Z72" s="160">
        <f t="shared" si="5"/>
        <v>2015</v>
      </c>
      <c r="AA72" s="160">
        <f t="shared" si="5"/>
        <v>2016</v>
      </c>
      <c r="AB72" s="160">
        <f t="shared" si="5"/>
        <v>2017</v>
      </c>
      <c r="AC72" s="160">
        <f t="shared" si="5"/>
        <v>2018</v>
      </c>
      <c r="AD72" s="160">
        <f t="shared" si="5"/>
        <v>2019</v>
      </c>
      <c r="AE72" s="160">
        <f t="shared" si="5"/>
        <v>2020</v>
      </c>
      <c r="AG72" s="160" t="s">
        <v>307</v>
      </c>
      <c r="AH72" s="160">
        <f>U72</f>
        <v>2010</v>
      </c>
      <c r="AI72" s="160">
        <f t="shared" ref="AI72:AR72" si="6">V72</f>
        <v>2011</v>
      </c>
      <c r="AJ72" s="160">
        <f t="shared" si="6"/>
        <v>2012</v>
      </c>
      <c r="AK72" s="160">
        <f t="shared" si="6"/>
        <v>2013</v>
      </c>
      <c r="AL72" s="160">
        <f t="shared" si="6"/>
        <v>2014</v>
      </c>
      <c r="AM72" s="160">
        <f t="shared" si="6"/>
        <v>2015</v>
      </c>
      <c r="AN72" s="160">
        <f t="shared" si="6"/>
        <v>2016</v>
      </c>
      <c r="AO72" s="160">
        <f t="shared" si="6"/>
        <v>2017</v>
      </c>
      <c r="AP72" s="160">
        <f t="shared" si="6"/>
        <v>2018</v>
      </c>
      <c r="AQ72" s="160">
        <f t="shared" si="6"/>
        <v>2019</v>
      </c>
      <c r="AR72" s="160">
        <f t="shared" si="6"/>
        <v>2020</v>
      </c>
    </row>
    <row r="73" spans="1:44" ht="16.5" customHeight="1" x14ac:dyDescent="0.25">
      <c r="A73" s="160">
        <v>2010</v>
      </c>
      <c r="B73" s="187">
        <v>9.1002457567829005</v>
      </c>
      <c r="C73" s="187">
        <v>1.1678115178434501</v>
      </c>
      <c r="D73" s="187">
        <v>5.1188399999999996</v>
      </c>
      <c r="E73" s="187">
        <v>2.4406022182495901</v>
      </c>
      <c r="F73" s="187">
        <v>3.1070588235294099</v>
      </c>
      <c r="G73" s="194">
        <v>0.15759733299999998</v>
      </c>
      <c r="H73" s="187">
        <v>-0.55604109983947203</v>
      </c>
      <c r="I73" s="195"/>
      <c r="J73" s="196">
        <f t="shared" si="0"/>
        <v>37.622161854230953</v>
      </c>
      <c r="L73" s="197">
        <f t="shared" si="1"/>
        <v>4.2788614013784008</v>
      </c>
      <c r="M73" s="198">
        <f t="shared" si="2"/>
        <v>33.343300452852546</v>
      </c>
      <c r="O73" s="187">
        <v>1.46</v>
      </c>
      <c r="P73" s="198">
        <f t="shared" si="3"/>
        <v>5.3494400000000004</v>
      </c>
      <c r="Q73" s="199">
        <f t="shared" si="4"/>
        <v>-0.20012909736750006</v>
      </c>
      <c r="S73" s="204">
        <f>J73</f>
        <v>37.622161854230953</v>
      </c>
      <c r="T73" s="394">
        <f>S53</f>
        <v>27.048752255999403</v>
      </c>
      <c r="U73" s="198">
        <v>37.622161854230953</v>
      </c>
      <c r="V73" s="198">
        <v>39.299588983045432</v>
      </c>
      <c r="W73" s="198">
        <v>39.650514963227039</v>
      </c>
      <c r="X73" s="198">
        <v>39.59981463971193</v>
      </c>
      <c r="Y73" s="198">
        <v>40.098137753738797</v>
      </c>
      <c r="Z73" s="198">
        <v>40.26331213378667</v>
      </c>
      <c r="AA73" s="198">
        <v>39.15603381778709</v>
      </c>
      <c r="AB73" s="198">
        <v>39.588617003379767</v>
      </c>
      <c r="AC73" s="198">
        <v>40.50367848810285</v>
      </c>
      <c r="AD73" s="198">
        <v>40.527913569275661</v>
      </c>
      <c r="AE73" s="197">
        <f>J83</f>
        <v>38.017252059573764</v>
      </c>
      <c r="AG73" s="205">
        <f t="shared" ref="AG73:AG83" si="7">L73</f>
        <v>4.2788614013784008</v>
      </c>
      <c r="AH73" s="198">
        <v>4.2788614013784008</v>
      </c>
      <c r="AI73" s="198">
        <v>4.8311379372965924</v>
      </c>
      <c r="AJ73" s="198">
        <v>4.6764398172119437</v>
      </c>
      <c r="AK73" s="198">
        <v>4.3167891963599425</v>
      </c>
      <c r="AL73" s="198">
        <v>4.5636948015287153</v>
      </c>
      <c r="AM73" s="198">
        <v>4.7669057947040425</v>
      </c>
      <c r="AN73" s="198">
        <v>3.703574519838098</v>
      </c>
      <c r="AO73" s="198">
        <v>3.6628793163281328</v>
      </c>
      <c r="AP73" s="198">
        <v>3.8575387035249395</v>
      </c>
      <c r="AQ73" s="198">
        <v>3.8254106666248506</v>
      </c>
      <c r="AR73" s="197">
        <f>L83</f>
        <v>3.2099929605911441</v>
      </c>
    </row>
    <row r="74" spans="1:44" ht="16.5" customHeight="1" x14ac:dyDescent="0.25">
      <c r="A74" s="160">
        <v>2011</v>
      </c>
      <c r="B74" s="187">
        <v>9.4073283421803602</v>
      </c>
      <c r="C74" s="187">
        <v>1.31854201345431</v>
      </c>
      <c r="D74" s="187">
        <v>3.5895600000000001</v>
      </c>
      <c r="E74" s="187">
        <v>2.4901903063240098</v>
      </c>
      <c r="F74" s="187">
        <v>3.9411764705882302</v>
      </c>
      <c r="G74" s="194">
        <v>0.170529021</v>
      </c>
      <c r="H74" s="187">
        <v>0.53441455772605095</v>
      </c>
      <c r="I74" s="195"/>
      <c r="J74" s="196">
        <f t="shared" si="0"/>
        <v>39.299588983045432</v>
      </c>
      <c r="L74" s="197">
        <f t="shared" si="1"/>
        <v>4.8311379372965924</v>
      </c>
      <c r="M74" s="198">
        <f t="shared" si="2"/>
        <v>34.468451045748843</v>
      </c>
      <c r="O74" s="187">
        <v>1.38</v>
      </c>
      <c r="P74" s="198">
        <f t="shared" si="3"/>
        <v>5.0563199999999995</v>
      </c>
      <c r="Q74" s="199">
        <f t="shared" si="4"/>
        <v>-4.4534772859195493E-2</v>
      </c>
      <c r="S74" s="204">
        <f t="shared" ref="S74:S83" si="8">J74</f>
        <v>39.299588983045432</v>
      </c>
      <c r="AG74" s="205">
        <f t="shared" si="7"/>
        <v>4.8311379372965924</v>
      </c>
    </row>
    <row r="75" spans="1:44" ht="16.5" customHeight="1" x14ac:dyDescent="0.25">
      <c r="A75" s="160">
        <v>2012</v>
      </c>
      <c r="B75" s="187">
        <v>9.5453261861394889</v>
      </c>
      <c r="C75" s="187">
        <v>1.27632091081112</v>
      </c>
      <c r="D75" s="187">
        <v>5.1188399999999996</v>
      </c>
      <c r="E75" s="187">
        <v>2.5502267472814601</v>
      </c>
      <c r="F75" s="187">
        <v>2.3911764705882401</v>
      </c>
      <c r="G75" s="194">
        <v>0.17755105499999999</v>
      </c>
      <c r="H75" s="187">
        <v>0.58385282430284102</v>
      </c>
      <c r="I75" s="195"/>
      <c r="J75" s="196">
        <f t="shared" si="0"/>
        <v>39.650514963227039</v>
      </c>
      <c r="L75" s="197">
        <f t="shared" si="1"/>
        <v>4.6764398172119437</v>
      </c>
      <c r="M75" s="198">
        <f t="shared" si="2"/>
        <v>34.974075146015089</v>
      </c>
      <c r="O75" s="187">
        <v>1.49</v>
      </c>
      <c r="P75" s="198">
        <f t="shared" si="3"/>
        <v>5.4593600000000002</v>
      </c>
      <c r="Q75" s="199">
        <f t="shared" si="4"/>
        <v>-0.14340878469052354</v>
      </c>
      <c r="S75" s="204">
        <f t="shared" si="8"/>
        <v>39.650514963227039</v>
      </c>
      <c r="AG75" s="205">
        <f t="shared" si="7"/>
        <v>4.6764398172119437</v>
      </c>
    </row>
    <row r="76" spans="1:44" ht="16.5" customHeight="1" x14ac:dyDescent="0.25">
      <c r="A76" s="160">
        <v>2013</v>
      </c>
      <c r="B76" s="187">
        <v>9.629646682137551</v>
      </c>
      <c r="C76" s="187">
        <v>1.17816299027291</v>
      </c>
      <c r="D76" s="187">
        <v>5.1825599999999996</v>
      </c>
      <c r="E76" s="187">
        <v>2.60180019139055</v>
      </c>
      <c r="F76" s="187">
        <v>3.25764705882353</v>
      </c>
      <c r="G76" s="194">
        <v>0.18599576500000001</v>
      </c>
      <c r="H76" s="187">
        <v>-0.42019334322695501</v>
      </c>
      <c r="I76" s="195"/>
      <c r="J76" s="196">
        <f t="shared" si="0"/>
        <v>39.59981463971193</v>
      </c>
      <c r="L76" s="197">
        <f t="shared" si="1"/>
        <v>4.3167891963599425</v>
      </c>
      <c r="M76" s="198">
        <f t="shared" si="2"/>
        <v>35.283025443351988</v>
      </c>
      <c r="O76" s="187">
        <v>1.53</v>
      </c>
      <c r="P76" s="198">
        <f t="shared" si="3"/>
        <v>5.6059200000000002</v>
      </c>
      <c r="Q76" s="199">
        <f t="shared" si="4"/>
        <v>-0.2299588298869869</v>
      </c>
      <c r="S76" s="204">
        <f t="shared" si="8"/>
        <v>39.59981463971193</v>
      </c>
      <c r="AG76" s="205">
        <f t="shared" si="7"/>
        <v>4.3167891963599425</v>
      </c>
    </row>
    <row r="77" spans="1:44" ht="16.5" customHeight="1" x14ac:dyDescent="0.25">
      <c r="A77" s="160">
        <v>2014</v>
      </c>
      <c r="B77" s="187">
        <v>9.6982649978739293</v>
      </c>
      <c r="C77" s="187">
        <v>1.2455498912469201</v>
      </c>
      <c r="D77" s="187">
        <v>4.3541999999999996</v>
      </c>
      <c r="E77" s="187">
        <v>2.72097986232684</v>
      </c>
      <c r="F77" s="187">
        <v>3.6041176470588199</v>
      </c>
      <c r="G77" s="194">
        <v>0.19418929299999999</v>
      </c>
      <c r="H77" s="187">
        <v>7.0328086929389397E-2</v>
      </c>
      <c r="I77" s="195"/>
      <c r="J77" s="196">
        <f t="shared" si="0"/>
        <v>40.098137753738797</v>
      </c>
      <c r="L77" s="197">
        <f t="shared" si="1"/>
        <v>4.5636948015287153</v>
      </c>
      <c r="M77" s="198">
        <f t="shared" si="2"/>
        <v>35.534442952210078</v>
      </c>
      <c r="O77" s="187">
        <v>1.65</v>
      </c>
      <c r="P77" s="198">
        <f t="shared" si="3"/>
        <v>6.0456000000000003</v>
      </c>
      <c r="Q77" s="199">
        <f t="shared" si="4"/>
        <v>-0.24512127803216965</v>
      </c>
      <c r="S77" s="204">
        <f t="shared" si="8"/>
        <v>40.098137753738797</v>
      </c>
      <c r="AG77" s="205">
        <f t="shared" si="7"/>
        <v>4.5636948015287153</v>
      </c>
    </row>
    <row r="78" spans="1:44" ht="16.5" customHeight="1" x14ac:dyDescent="0.25">
      <c r="A78" s="160">
        <v>2015</v>
      </c>
      <c r="B78" s="187">
        <v>9.6878838261688394</v>
      </c>
      <c r="C78" s="187">
        <v>1.3010114068515399</v>
      </c>
      <c r="D78" s="187">
        <v>6.2657999999999996</v>
      </c>
      <c r="E78" s="187">
        <v>2.7850535708927899</v>
      </c>
      <c r="F78" s="187">
        <v>2.1464705882352901</v>
      </c>
      <c r="G78" s="194">
        <v>0.19621514600000001</v>
      </c>
      <c r="H78" s="187">
        <v>-0.40464407246784101</v>
      </c>
      <c r="I78" s="195"/>
      <c r="J78" s="196">
        <f t="shared" si="0"/>
        <v>40.26331213378667</v>
      </c>
      <c r="L78" s="197">
        <f t="shared" si="1"/>
        <v>4.7669057947040425</v>
      </c>
      <c r="M78" s="198">
        <f t="shared" si="2"/>
        <v>35.496406339082625</v>
      </c>
      <c r="O78" s="187">
        <v>1.7</v>
      </c>
      <c r="P78" s="198">
        <f t="shared" si="3"/>
        <v>6.2287999999999997</v>
      </c>
      <c r="Q78" s="199">
        <f t="shared" si="4"/>
        <v>-0.23469917244027061</v>
      </c>
      <c r="S78" s="204">
        <f t="shared" si="8"/>
        <v>40.26331213378667</v>
      </c>
      <c r="AG78" s="205">
        <f t="shared" si="7"/>
        <v>4.7669057947040425</v>
      </c>
    </row>
    <row r="79" spans="1:44" ht="16.5" customHeight="1" x14ac:dyDescent="0.25">
      <c r="A79" s="160">
        <v>2016</v>
      </c>
      <c r="B79" s="187">
        <v>9.6758895463834591</v>
      </c>
      <c r="C79" s="187">
        <v>1.0108009060693499</v>
      </c>
      <c r="D79" s="187">
        <v>6.0109199999999996</v>
      </c>
      <c r="E79" s="187">
        <v>2.9341546904458</v>
      </c>
      <c r="F79" s="187">
        <v>2.8</v>
      </c>
      <c r="G79" s="194">
        <v>0.19910636900000001</v>
      </c>
      <c r="H79" s="187">
        <v>-1.25749060726703</v>
      </c>
      <c r="I79" s="195"/>
      <c r="J79" s="196">
        <f t="shared" si="0"/>
        <v>39.15603381778709</v>
      </c>
      <c r="L79" s="197">
        <f t="shared" si="1"/>
        <v>3.703574519838098</v>
      </c>
      <c r="M79" s="198">
        <f t="shared" si="2"/>
        <v>35.452459297948998</v>
      </c>
      <c r="O79" s="187">
        <v>1.56</v>
      </c>
      <c r="P79" s="198">
        <f t="shared" si="3"/>
        <v>5.71584</v>
      </c>
      <c r="Q79" s="199">
        <f t="shared" si="4"/>
        <v>-0.35205070123759619</v>
      </c>
      <c r="S79" s="204">
        <f t="shared" si="8"/>
        <v>39.15603381778709</v>
      </c>
      <c r="AG79" s="205">
        <f t="shared" si="7"/>
        <v>3.703574519838098</v>
      </c>
    </row>
    <row r="80" spans="1:44" ht="16.5" customHeight="1" x14ac:dyDescent="0.25">
      <c r="A80" s="200">
        <v>2017</v>
      </c>
      <c r="B80" s="187">
        <v>9.8050594124049208</v>
      </c>
      <c r="C80" s="187">
        <v>0.999694136552438</v>
      </c>
      <c r="D80" s="187">
        <v>4.5666000000000002</v>
      </c>
      <c r="E80" s="187">
        <v>2.8392198691414201</v>
      </c>
      <c r="F80" s="187">
        <v>3.52470588235294</v>
      </c>
      <c r="G80" s="194">
        <v>0.203693613</v>
      </c>
      <c r="H80" s="187">
        <v>-0.32946581564403599</v>
      </c>
      <c r="I80" s="195"/>
      <c r="J80" s="196">
        <f t="shared" si="0"/>
        <v>39.588617003379767</v>
      </c>
      <c r="L80" s="197">
        <f t="shared" si="1"/>
        <v>3.6628793163281328</v>
      </c>
      <c r="M80" s="198">
        <f t="shared" si="2"/>
        <v>35.92573768705163</v>
      </c>
      <c r="O80" s="187">
        <v>1.52</v>
      </c>
      <c r="P80" s="198">
        <f t="shared" si="3"/>
        <v>5.56928</v>
      </c>
      <c r="Q80" s="199">
        <f t="shared" si="4"/>
        <v>-0.3423064891102382</v>
      </c>
      <c r="S80" s="204">
        <f t="shared" si="8"/>
        <v>39.588617003379767</v>
      </c>
      <c r="AG80" s="205">
        <f t="shared" si="7"/>
        <v>3.6628793163281328</v>
      </c>
    </row>
    <row r="81" spans="1:33" ht="16.5" customHeight="1" x14ac:dyDescent="0.25">
      <c r="A81" s="160">
        <v>2018</v>
      </c>
      <c r="B81" s="187">
        <v>10.001675705397901</v>
      </c>
      <c r="C81" s="187">
        <v>1.0528216985603001</v>
      </c>
      <c r="D81" s="187">
        <v>5.1188399999999996</v>
      </c>
      <c r="E81" s="187">
        <v>2.9076914457982799</v>
      </c>
      <c r="F81" s="187">
        <v>3.3464705882352899</v>
      </c>
      <c r="G81" s="194">
        <v>0.210855607</v>
      </c>
      <c r="H81" s="187">
        <v>-0.52936023723487302</v>
      </c>
      <c r="I81" s="195"/>
      <c r="J81" s="196">
        <f t="shared" si="0"/>
        <v>40.50367848810285</v>
      </c>
      <c r="L81" s="197">
        <f t="shared" si="1"/>
        <v>3.8575387035249395</v>
      </c>
      <c r="M81" s="198">
        <f t="shared" si="2"/>
        <v>36.646139784577912</v>
      </c>
      <c r="O81" s="195">
        <v>1.55</v>
      </c>
      <c r="P81" s="198">
        <f t="shared" si="3"/>
        <v>5.6792000000000007</v>
      </c>
      <c r="Q81" s="199">
        <f t="shared" si="4"/>
        <v>-0.32076019447722581</v>
      </c>
      <c r="S81" s="204">
        <f t="shared" si="8"/>
        <v>40.50367848810285</v>
      </c>
      <c r="W81" s="201"/>
      <c r="X81" s="201"/>
      <c r="Y81" s="201"/>
      <c r="Z81" s="201"/>
      <c r="AG81" s="205">
        <f t="shared" si="7"/>
        <v>3.8575387035249395</v>
      </c>
    </row>
    <row r="82" spans="1:33" ht="16.5" customHeight="1" x14ac:dyDescent="0.25">
      <c r="A82" s="160">
        <v>2019</v>
      </c>
      <c r="B82" s="187">
        <v>10.017058652470199</v>
      </c>
      <c r="C82" s="187">
        <v>1.0440531295373501</v>
      </c>
      <c r="D82" s="187">
        <v>5.3949600000000002</v>
      </c>
      <c r="E82" s="187">
        <v>2.97397467975046</v>
      </c>
      <c r="F82" s="187">
        <v>2.6923529411764702</v>
      </c>
      <c r="G82" s="194">
        <v>0.21529754199999998</v>
      </c>
      <c r="H82" s="187">
        <v>-0.21547338067699101</v>
      </c>
      <c r="I82" s="195"/>
      <c r="J82" s="196">
        <f t="shared" si="0"/>
        <v>40.527913569275661</v>
      </c>
      <c r="K82" s="187"/>
      <c r="L82" s="197">
        <f t="shared" si="1"/>
        <v>3.8254106666248506</v>
      </c>
      <c r="M82" s="198">
        <f t="shared" si="2"/>
        <v>36.702502902650814</v>
      </c>
      <c r="N82" s="187"/>
      <c r="O82" s="187">
        <v>1.8</v>
      </c>
      <c r="P82" s="198">
        <f t="shared" si="3"/>
        <v>6.5952000000000002</v>
      </c>
      <c r="Q82" s="199">
        <f>L82/P82-1</f>
        <v>-0.41997048359036104</v>
      </c>
      <c r="S82" s="204">
        <f t="shared" si="8"/>
        <v>40.527913569275661</v>
      </c>
      <c r="AG82" s="205">
        <f t="shared" si="7"/>
        <v>3.8254106666248506</v>
      </c>
    </row>
    <row r="83" spans="1:33" ht="16.5" customHeight="1" x14ac:dyDescent="0.25">
      <c r="A83" s="160">
        <v>2020</v>
      </c>
      <c r="B83" s="187">
        <v>9.4997977890236402</v>
      </c>
      <c r="C83" s="187">
        <v>0.87608978182072705</v>
      </c>
      <c r="D83" s="187">
        <v>5.0126400000000002</v>
      </c>
      <c r="E83" s="187">
        <v>2.99493093066565</v>
      </c>
      <c r="F83" s="187">
        <v>2.9247058823529399</v>
      </c>
      <c r="G83" s="194">
        <v>0.21877391900000001</v>
      </c>
      <c r="H83" s="187">
        <v>-0.775163161400788</v>
      </c>
      <c r="J83" s="196">
        <f t="shared" si="0"/>
        <v>38.017252059573764</v>
      </c>
      <c r="L83" s="197">
        <f t="shared" si="1"/>
        <v>3.2099929605911441</v>
      </c>
      <c r="M83" s="198">
        <f t="shared" si="2"/>
        <v>34.80725909898262</v>
      </c>
      <c r="S83" s="204">
        <f t="shared" si="8"/>
        <v>38.017252059573764</v>
      </c>
      <c r="AG83" s="205">
        <f t="shared" si="7"/>
        <v>3.2099929605911441</v>
      </c>
    </row>
    <row r="84" spans="1:33" ht="16.5" customHeight="1" x14ac:dyDescent="0.25">
      <c r="J84" s="202" t="s">
        <v>306</v>
      </c>
      <c r="K84" s="202"/>
      <c r="L84" s="202" t="s">
        <v>307</v>
      </c>
      <c r="M84" s="202" t="s">
        <v>308</v>
      </c>
      <c r="O84" s="160" t="s">
        <v>310</v>
      </c>
    </row>
    <row r="85" spans="1:33" ht="16.5" customHeight="1" x14ac:dyDescent="0.25">
      <c r="J85" s="203">
        <v>3.6640000000000001</v>
      </c>
    </row>
    <row r="86" spans="1:33" ht="16.5" customHeight="1" x14ac:dyDescent="0.25"/>
    <row r="87" spans="1:33" ht="16.5" customHeight="1" x14ac:dyDescent="0.25"/>
    <row r="88" spans="1:33" ht="16.5" customHeight="1" x14ac:dyDescent="0.25"/>
    <row r="89" spans="1:33" ht="16.5" customHeight="1" x14ac:dyDescent="0.25"/>
    <row r="90" spans="1:33" ht="16.5" customHeight="1" x14ac:dyDescent="0.25"/>
    <row r="91" spans="1:33" ht="16.5" customHeight="1" x14ac:dyDescent="0.25"/>
    <row r="92" spans="1:33" ht="16.5" customHeight="1" x14ac:dyDescent="0.25"/>
    <row r="93" spans="1:33" ht="15.75" customHeight="1" x14ac:dyDescent="0.25"/>
    <row r="94" spans="1:33" ht="16.5" customHeight="1" x14ac:dyDescent="0.25"/>
    <row r="95" spans="1:33" ht="16.5" customHeight="1" x14ac:dyDescent="0.25"/>
    <row r="96" spans="1:33" ht="16.5" customHeight="1" x14ac:dyDescent="0.25"/>
    <row r="97" ht="16.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conditionalFormatting sqref="D22:D43">
    <cfRule type="cellIs" dxfId="3" priority="1" operator="equal">
      <formula>"NaN"</formula>
    </cfRule>
  </conditionalFormatting>
  <hyperlinks>
    <hyperlink ref="B8" r:id="rId1" xr:uid="{5C02F212-42B8-4E9C-B3F3-3648EE63DC2B}"/>
  </hyperlinks>
  <pageMargins left="0.75" right="0.75" top="1" bottom="1"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2539-F76A-403A-9D2E-F377E28D610B}">
  <dimension ref="A1:H870"/>
  <sheetViews>
    <sheetView topLeftCell="A855" zoomScale="130" zoomScaleNormal="130" workbookViewId="0">
      <selection activeCell="C251" sqref="C251:C281"/>
    </sheetView>
  </sheetViews>
  <sheetFormatPr baseColWidth="10" defaultColWidth="9.140625" defaultRowHeight="15" x14ac:dyDescent="0.25"/>
  <cols>
    <col min="1" max="1" width="43.42578125" style="385" bestFit="1" customWidth="1"/>
    <col min="2" max="2" width="9.140625" style="385"/>
    <col min="3" max="3" width="10.85546875" style="385" bestFit="1" customWidth="1"/>
    <col min="4" max="4" width="11.7109375" style="385" bestFit="1" customWidth="1"/>
    <col min="5" max="5" width="12.28515625" style="385" bestFit="1" customWidth="1"/>
    <col min="6" max="6" width="17.85546875" style="385" bestFit="1" customWidth="1"/>
    <col min="7" max="7" width="16.85546875" style="385" bestFit="1" customWidth="1"/>
    <col min="8" max="8" width="12" style="385" bestFit="1" customWidth="1"/>
    <col min="9" max="16384" width="9.140625" style="385"/>
  </cols>
  <sheetData>
    <row r="1" spans="1:8" x14ac:dyDescent="0.25">
      <c r="E1" s="386" t="s">
        <v>407</v>
      </c>
      <c r="F1" s="386" t="s">
        <v>408</v>
      </c>
      <c r="G1" s="386" t="s">
        <v>409</v>
      </c>
      <c r="H1" s="386" t="s">
        <v>425</v>
      </c>
    </row>
    <row r="2" spans="1:8" x14ac:dyDescent="0.25">
      <c r="A2" s="387" t="s">
        <v>410</v>
      </c>
      <c r="B2" s="387" t="s">
        <v>411</v>
      </c>
      <c r="C2" s="387" t="s">
        <v>172</v>
      </c>
      <c r="D2" s="387" t="s">
        <v>412</v>
      </c>
      <c r="E2" s="388" t="s">
        <v>257</v>
      </c>
      <c r="F2" s="388" t="s">
        <v>257</v>
      </c>
      <c r="G2" s="388" t="s">
        <v>257</v>
      </c>
    </row>
    <row r="3" spans="1:8" x14ac:dyDescent="0.25">
      <c r="A3" s="757" t="s">
        <v>413</v>
      </c>
      <c r="B3" s="758" t="s">
        <v>414</v>
      </c>
      <c r="C3" s="391" t="s">
        <v>110</v>
      </c>
      <c r="D3" s="462" t="s">
        <v>426</v>
      </c>
      <c r="E3" s="372">
        <v>50840748.863405801</v>
      </c>
      <c r="F3" s="389">
        <v>6.6217429180572429</v>
      </c>
      <c r="G3" s="389">
        <v>234.42084844700651</v>
      </c>
      <c r="H3" s="390">
        <f>E3/F3</f>
        <v>7677850</v>
      </c>
    </row>
    <row r="4" spans="1:8" x14ac:dyDescent="0.25">
      <c r="A4" s="757"/>
      <c r="B4" s="758"/>
      <c r="C4" s="391" t="s">
        <v>110</v>
      </c>
      <c r="D4" s="462" t="s">
        <v>489</v>
      </c>
      <c r="E4" s="372">
        <v>49768448.070793189</v>
      </c>
      <c r="F4" s="389">
        <v>6.4176850546053048</v>
      </c>
      <c r="G4" s="389">
        <v>221.84162602107045</v>
      </c>
      <c r="H4" s="390">
        <f t="shared" ref="H4:H67" si="0">E4/F4</f>
        <v>7754891</v>
      </c>
    </row>
    <row r="5" spans="1:8" x14ac:dyDescent="0.25">
      <c r="A5" s="757"/>
      <c r="B5" s="758"/>
      <c r="C5" s="391" t="s">
        <v>110</v>
      </c>
      <c r="D5" s="462" t="s">
        <v>490</v>
      </c>
      <c r="E5" s="372">
        <v>49370524.323840432</v>
      </c>
      <c r="F5" s="389">
        <v>6.2966913226648806</v>
      </c>
      <c r="G5" s="389">
        <v>215.55519798447767</v>
      </c>
      <c r="H5" s="390">
        <f t="shared" si="0"/>
        <v>7840709</v>
      </c>
    </row>
    <row r="6" spans="1:8" x14ac:dyDescent="0.25">
      <c r="A6" s="757"/>
      <c r="B6" s="758"/>
      <c r="C6" s="391" t="s">
        <v>110</v>
      </c>
      <c r="D6" s="462" t="s">
        <v>491</v>
      </c>
      <c r="E6" s="372">
        <v>49559615.384928644</v>
      </c>
      <c r="F6" s="389">
        <v>6.2688990729684324</v>
      </c>
      <c r="G6" s="389">
        <v>215.24683779321049</v>
      </c>
      <c r="H6" s="390">
        <f t="shared" si="0"/>
        <v>7905632.9999999991</v>
      </c>
    </row>
    <row r="7" spans="1:8" x14ac:dyDescent="0.25">
      <c r="A7" s="757"/>
      <c r="B7" s="758"/>
      <c r="C7" s="391" t="s">
        <v>110</v>
      </c>
      <c r="D7" s="462" t="s">
        <v>492</v>
      </c>
      <c r="E7" s="372">
        <v>50134047.757676631</v>
      </c>
      <c r="F7" s="389">
        <v>6.3172003941570214</v>
      </c>
      <c r="G7" s="389">
        <v>212.63398696835378</v>
      </c>
      <c r="H7" s="390">
        <f t="shared" si="0"/>
        <v>7936118</v>
      </c>
    </row>
    <row r="8" spans="1:8" x14ac:dyDescent="0.25">
      <c r="A8" s="757"/>
      <c r="B8" s="758"/>
      <c r="C8" s="391" t="s">
        <v>110</v>
      </c>
      <c r="D8" s="462" t="s">
        <v>493</v>
      </c>
      <c r="E8" s="372">
        <v>51979286.066108391</v>
      </c>
      <c r="F8" s="389">
        <v>6.5396914987256851</v>
      </c>
      <c r="G8" s="389">
        <v>214.73121861395904</v>
      </c>
      <c r="H8" s="390">
        <f t="shared" si="0"/>
        <v>7948278</v>
      </c>
    </row>
    <row r="9" spans="1:8" x14ac:dyDescent="0.25">
      <c r="A9" s="757"/>
      <c r="B9" s="758"/>
      <c r="C9" s="391" t="s">
        <v>110</v>
      </c>
      <c r="D9" s="462" t="s">
        <v>494</v>
      </c>
      <c r="E9" s="372">
        <v>58104059.313047364</v>
      </c>
      <c r="F9" s="389">
        <v>7.3004064839976301</v>
      </c>
      <c r="G9" s="389">
        <v>234.52302323636826</v>
      </c>
      <c r="H9" s="390">
        <f t="shared" si="0"/>
        <v>7959017</v>
      </c>
    </row>
    <row r="10" spans="1:8" x14ac:dyDescent="0.25">
      <c r="A10" s="757"/>
      <c r="B10" s="758"/>
      <c r="C10" s="391" t="s">
        <v>110</v>
      </c>
      <c r="D10" s="462" t="s">
        <v>495</v>
      </c>
      <c r="E10" s="372">
        <v>49549363.71401237</v>
      </c>
      <c r="F10" s="389">
        <v>6.2185126449540569</v>
      </c>
      <c r="G10" s="389">
        <v>195.89284604376911</v>
      </c>
      <c r="H10" s="390">
        <f t="shared" si="0"/>
        <v>7968041</v>
      </c>
    </row>
    <row r="11" spans="1:8" x14ac:dyDescent="0.25">
      <c r="A11" s="757"/>
      <c r="B11" s="758"/>
      <c r="C11" s="391" t="s">
        <v>110</v>
      </c>
      <c r="D11" s="462" t="s">
        <v>496</v>
      </c>
      <c r="E11" s="372">
        <v>51081755.488842539</v>
      </c>
      <c r="F11" s="389">
        <v>6.4037992591809232</v>
      </c>
      <c r="G11" s="389">
        <v>194.96848775089035</v>
      </c>
      <c r="H11" s="390">
        <f t="shared" si="0"/>
        <v>7976789</v>
      </c>
    </row>
    <row r="12" spans="1:8" x14ac:dyDescent="0.25">
      <c r="A12" s="757"/>
      <c r="B12" s="758"/>
      <c r="C12" s="391" t="s">
        <v>110</v>
      </c>
      <c r="D12" s="462" t="s">
        <v>497</v>
      </c>
      <c r="E12" s="372">
        <v>47494905.427162431</v>
      </c>
      <c r="F12" s="389">
        <v>5.9425650695795653</v>
      </c>
      <c r="G12" s="389">
        <v>175.05276721644327</v>
      </c>
      <c r="H12" s="390">
        <f t="shared" si="0"/>
        <v>7992324</v>
      </c>
    </row>
    <row r="13" spans="1:8" x14ac:dyDescent="0.25">
      <c r="A13" s="757"/>
      <c r="B13" s="758"/>
      <c r="C13" s="391" t="s">
        <v>110</v>
      </c>
      <c r="D13" s="462" t="s">
        <v>498</v>
      </c>
      <c r="E13" s="372">
        <v>51208368.639780618</v>
      </c>
      <c r="F13" s="389">
        <v>6.3918051277091914</v>
      </c>
      <c r="G13" s="389">
        <v>182.57627299855343</v>
      </c>
      <c r="H13" s="390">
        <f t="shared" si="0"/>
        <v>8011566</v>
      </c>
    </row>
    <row r="14" spans="1:8" x14ac:dyDescent="0.25">
      <c r="A14" s="757"/>
      <c r="B14" s="758"/>
      <c r="C14" s="391" t="s">
        <v>110</v>
      </c>
      <c r="D14" s="462" t="s">
        <v>499</v>
      </c>
      <c r="E14" s="372">
        <v>52323389.114679933</v>
      </c>
      <c r="F14" s="389">
        <v>6.5060287053306727</v>
      </c>
      <c r="G14" s="389">
        <v>184.2173784624469</v>
      </c>
      <c r="H14" s="390">
        <f t="shared" si="0"/>
        <v>8042293</v>
      </c>
    </row>
    <row r="15" spans="1:8" x14ac:dyDescent="0.25">
      <c r="A15" s="757"/>
      <c r="B15" s="758"/>
      <c r="C15" s="391" t="s">
        <v>110</v>
      </c>
      <c r="D15" s="462" t="s">
        <v>500</v>
      </c>
      <c r="E15" s="372">
        <v>59061142.171880841</v>
      </c>
      <c r="F15" s="389">
        <v>7.3077773331237523</v>
      </c>
      <c r="G15" s="389">
        <v>204.56086460546146</v>
      </c>
      <c r="H15" s="390">
        <f t="shared" si="0"/>
        <v>8081957</v>
      </c>
    </row>
    <row r="16" spans="1:8" x14ac:dyDescent="0.25">
      <c r="A16" s="757"/>
      <c r="B16" s="758"/>
      <c r="C16" s="391" t="s">
        <v>110</v>
      </c>
      <c r="D16" s="462" t="s">
        <v>501</v>
      </c>
      <c r="E16" s="372">
        <v>73856589.407650411</v>
      </c>
      <c r="F16" s="389">
        <v>9.0940453917559037</v>
      </c>
      <c r="G16" s="389">
        <v>253.41967456354081</v>
      </c>
      <c r="H16" s="390">
        <f t="shared" si="0"/>
        <v>8121423.0000000009</v>
      </c>
    </row>
    <row r="17" spans="1:8" x14ac:dyDescent="0.25">
      <c r="A17" s="757"/>
      <c r="B17" s="758"/>
      <c r="C17" s="391" t="s">
        <v>110</v>
      </c>
      <c r="D17" s="462" t="s">
        <v>502</v>
      </c>
      <c r="E17" s="372">
        <v>70041418.353236094</v>
      </c>
      <c r="F17" s="389">
        <v>8.5709385419905182</v>
      </c>
      <c r="G17" s="389">
        <v>233.93062371820818</v>
      </c>
      <c r="H17" s="390">
        <f t="shared" si="0"/>
        <v>8171966.0000000009</v>
      </c>
    </row>
    <row r="18" spans="1:8" x14ac:dyDescent="0.25">
      <c r="A18" s="757"/>
      <c r="B18" s="758"/>
      <c r="C18" s="391" t="s">
        <v>110</v>
      </c>
      <c r="D18" s="462" t="s">
        <v>503</v>
      </c>
      <c r="E18" s="372">
        <v>70205908.208560199</v>
      </c>
      <c r="F18" s="389">
        <v>8.5327378836580348</v>
      </c>
      <c r="G18" s="389">
        <v>229.33360579453145</v>
      </c>
      <c r="H18" s="390">
        <f t="shared" si="0"/>
        <v>8227828.9999999991</v>
      </c>
    </row>
    <row r="19" spans="1:8" x14ac:dyDescent="0.25">
      <c r="A19" s="757"/>
      <c r="B19" s="758"/>
      <c r="C19" s="391" t="s">
        <v>110</v>
      </c>
      <c r="D19" s="462" t="s">
        <v>504</v>
      </c>
      <c r="E19" s="372">
        <v>73735543.540207863</v>
      </c>
      <c r="F19" s="389">
        <v>8.9174924319737503</v>
      </c>
      <c r="G19" s="389">
        <v>232.82170258083602</v>
      </c>
      <c r="H19" s="390">
        <f t="shared" si="0"/>
        <v>8268641</v>
      </c>
    </row>
    <row r="20" spans="1:8" x14ac:dyDescent="0.25">
      <c r="A20" s="757"/>
      <c r="B20" s="758"/>
      <c r="C20" s="391" t="s">
        <v>110</v>
      </c>
      <c r="D20" s="462" t="s">
        <v>505</v>
      </c>
      <c r="E20" s="372">
        <v>70937426.420610085</v>
      </c>
      <c r="F20" s="389">
        <v>8.5513275375647133</v>
      </c>
      <c r="G20" s="389">
        <v>215.93768793823435</v>
      </c>
      <c r="H20" s="390">
        <f t="shared" si="0"/>
        <v>8295486.9999999991</v>
      </c>
    </row>
    <row r="21" spans="1:8" x14ac:dyDescent="0.25">
      <c r="A21" s="757"/>
      <c r="B21" s="758"/>
      <c r="C21" s="391" t="s">
        <v>110</v>
      </c>
      <c r="D21" s="462" t="s">
        <v>506</v>
      </c>
      <c r="E21" s="372">
        <v>71590933.950159922</v>
      </c>
      <c r="F21" s="389">
        <v>8.6031326518885454</v>
      </c>
      <c r="G21" s="389">
        <v>214.79015689515688</v>
      </c>
      <c r="H21" s="390">
        <f t="shared" si="0"/>
        <v>8321496</v>
      </c>
    </row>
    <row r="22" spans="1:8" x14ac:dyDescent="0.25">
      <c r="A22" s="757"/>
      <c r="B22" s="758"/>
      <c r="C22" s="391" t="s">
        <v>110</v>
      </c>
      <c r="D22" s="462" t="s">
        <v>507</v>
      </c>
      <c r="E22" s="372">
        <v>66642582.558074698</v>
      </c>
      <c r="F22" s="389">
        <v>7.9875347697883319</v>
      </c>
      <c r="G22" s="389">
        <v>207.76539381855406</v>
      </c>
      <c r="H22" s="390">
        <f t="shared" si="0"/>
        <v>8343323</v>
      </c>
    </row>
    <row r="23" spans="1:8" x14ac:dyDescent="0.25">
      <c r="A23" s="757"/>
      <c r="B23" s="758"/>
      <c r="C23" s="391" t="s">
        <v>110</v>
      </c>
      <c r="D23" s="462" t="s">
        <v>508</v>
      </c>
      <c r="E23" s="372">
        <v>70195727.344244063</v>
      </c>
      <c r="F23" s="389">
        <v>8.3932005848628215</v>
      </c>
      <c r="G23" s="389">
        <v>214.89488320133046</v>
      </c>
      <c r="H23" s="390">
        <f t="shared" si="0"/>
        <v>8363404</v>
      </c>
    </row>
    <row r="24" spans="1:8" x14ac:dyDescent="0.25">
      <c r="A24" s="757"/>
      <c r="B24" s="758"/>
      <c r="C24" s="391" t="s">
        <v>110</v>
      </c>
      <c r="D24" s="462" t="s">
        <v>509</v>
      </c>
      <c r="E24" s="372">
        <v>67809812.540559635</v>
      </c>
      <c r="F24" s="389">
        <v>8.0806360018603787</v>
      </c>
      <c r="G24" s="389">
        <v>201.69556972436618</v>
      </c>
      <c r="H24" s="390">
        <f t="shared" si="0"/>
        <v>8391643</v>
      </c>
    </row>
    <row r="25" spans="1:8" x14ac:dyDescent="0.25">
      <c r="A25" s="757"/>
      <c r="B25" s="758"/>
      <c r="C25" s="391" t="s">
        <v>110</v>
      </c>
      <c r="D25" s="462" t="s">
        <v>510</v>
      </c>
      <c r="E25" s="372">
        <v>65737518.056908898</v>
      </c>
      <c r="F25" s="389">
        <v>7.7980531719320814</v>
      </c>
      <c r="G25" s="389">
        <v>194.21017938149464</v>
      </c>
      <c r="H25" s="390">
        <f t="shared" si="0"/>
        <v>8429991</v>
      </c>
    </row>
    <row r="26" spans="1:8" x14ac:dyDescent="0.25">
      <c r="A26" s="757"/>
      <c r="B26" s="758"/>
      <c r="C26" s="391" t="s">
        <v>110</v>
      </c>
      <c r="D26" s="462" t="s">
        <v>511</v>
      </c>
      <c r="E26" s="372">
        <v>67104853.853506155</v>
      </c>
      <c r="F26" s="389">
        <v>7.9134734125353976</v>
      </c>
      <c r="G26" s="389">
        <v>198.19918745246565</v>
      </c>
      <c r="H26" s="390">
        <f t="shared" si="0"/>
        <v>8479823</v>
      </c>
    </row>
    <row r="27" spans="1:8" x14ac:dyDescent="0.25">
      <c r="A27" s="757"/>
      <c r="B27" s="758"/>
      <c r="C27" s="391" t="s">
        <v>110</v>
      </c>
      <c r="D27" s="462" t="s">
        <v>512</v>
      </c>
      <c r="E27" s="372">
        <v>63650075.771594517</v>
      </c>
      <c r="F27" s="389">
        <v>7.4476274767391528</v>
      </c>
      <c r="G27" s="389">
        <v>186.76024807598154</v>
      </c>
      <c r="H27" s="390">
        <f t="shared" si="0"/>
        <v>8546356</v>
      </c>
    </row>
    <row r="28" spans="1:8" x14ac:dyDescent="0.25">
      <c r="A28" s="757"/>
      <c r="B28" s="758"/>
      <c r="C28" s="391" t="s">
        <v>110</v>
      </c>
      <c r="D28" s="462" t="s">
        <v>513</v>
      </c>
      <c r="E28" s="372">
        <v>66157009.68133086</v>
      </c>
      <c r="F28" s="389">
        <v>7.6546701072582604</v>
      </c>
      <c r="G28" s="389">
        <v>192.16649039860712</v>
      </c>
      <c r="H28" s="390">
        <f t="shared" si="0"/>
        <v>8642699</v>
      </c>
    </row>
    <row r="29" spans="1:8" x14ac:dyDescent="0.25">
      <c r="A29" s="757"/>
      <c r="B29" s="758"/>
      <c r="C29" s="391" t="s">
        <v>110</v>
      </c>
      <c r="D29" s="462" t="s">
        <v>415</v>
      </c>
      <c r="E29" s="372">
        <v>67375171.635122612</v>
      </c>
      <c r="F29" s="389">
        <v>7.7117697084429224</v>
      </c>
      <c r="G29" s="389">
        <v>191.88741011076073</v>
      </c>
      <c r="H29" s="390">
        <f t="shared" si="0"/>
        <v>8736668</v>
      </c>
    </row>
    <row r="30" spans="1:8" x14ac:dyDescent="0.25">
      <c r="A30" s="757"/>
      <c r="B30" s="758"/>
      <c r="C30" s="391" t="s">
        <v>110</v>
      </c>
      <c r="D30" s="462" t="s">
        <v>416</v>
      </c>
      <c r="E30" s="372">
        <v>68933134.498541102</v>
      </c>
      <c r="F30" s="389">
        <v>7.8354779604428204</v>
      </c>
      <c r="G30" s="389">
        <v>191.98835973039158</v>
      </c>
      <c r="H30" s="390">
        <f t="shared" si="0"/>
        <v>8797566</v>
      </c>
    </row>
    <row r="31" spans="1:8" x14ac:dyDescent="0.25">
      <c r="A31" s="757"/>
      <c r="B31" s="758"/>
      <c r="C31" s="391" t="s">
        <v>110</v>
      </c>
      <c r="D31" s="462" t="s">
        <v>417</v>
      </c>
      <c r="E31" s="372">
        <v>65817608.330341712</v>
      </c>
      <c r="F31" s="389">
        <v>7.4449920236987968</v>
      </c>
      <c r="G31" s="389">
        <v>178.83739872703936</v>
      </c>
      <c r="H31" s="390">
        <f t="shared" si="0"/>
        <v>8840521</v>
      </c>
    </row>
    <row r="32" spans="1:8" x14ac:dyDescent="0.25">
      <c r="A32" s="757"/>
      <c r="B32" s="758"/>
      <c r="C32" s="391" t="s">
        <v>110</v>
      </c>
      <c r="D32" s="462" t="s">
        <v>418</v>
      </c>
      <c r="E32" s="372">
        <v>68088081.103985593</v>
      </c>
      <c r="F32" s="389">
        <v>7.6676457787891774</v>
      </c>
      <c r="G32" s="389">
        <v>182.28834760978302</v>
      </c>
      <c r="H32" s="390">
        <f t="shared" si="0"/>
        <v>8879920</v>
      </c>
    </row>
    <row r="33" spans="1:8" x14ac:dyDescent="0.25">
      <c r="A33" s="757"/>
      <c r="B33" s="758"/>
      <c r="C33" s="391" t="s">
        <v>110</v>
      </c>
      <c r="D33" s="462" t="s">
        <v>514</v>
      </c>
      <c r="E33" s="372">
        <v>61698033.354857884</v>
      </c>
      <c r="F33" s="389">
        <v>6.9192524810132667</v>
      </c>
      <c r="G33" s="389">
        <v>177.1079992928598</v>
      </c>
      <c r="H33" s="390">
        <f t="shared" si="0"/>
        <v>8916864</v>
      </c>
    </row>
    <row r="34" spans="1:8" x14ac:dyDescent="0.25">
      <c r="A34" s="757"/>
      <c r="B34" s="758"/>
      <c r="C34" s="391" t="s">
        <v>111</v>
      </c>
      <c r="D34" s="462" t="s">
        <v>426</v>
      </c>
      <c r="E34" s="372">
        <v>133787422.64259155</v>
      </c>
      <c r="F34" s="389">
        <v>13.422527892497271</v>
      </c>
      <c r="G34" s="389">
        <v>505.82972001801562</v>
      </c>
      <c r="H34" s="390">
        <f t="shared" si="0"/>
        <v>9967379</v>
      </c>
    </row>
    <row r="35" spans="1:8" x14ac:dyDescent="0.25">
      <c r="A35" s="757"/>
      <c r="B35" s="758"/>
      <c r="C35" s="391" t="s">
        <v>111</v>
      </c>
      <c r="D35" s="462" t="s">
        <v>489</v>
      </c>
      <c r="E35" s="372">
        <v>136836737.4953354</v>
      </c>
      <c r="F35" s="389">
        <v>13.677538005984056</v>
      </c>
      <c r="G35" s="389">
        <v>508.0458537020653</v>
      </c>
      <c r="H35" s="390">
        <f t="shared" si="0"/>
        <v>10004486</v>
      </c>
    </row>
    <row r="36" spans="1:8" x14ac:dyDescent="0.25">
      <c r="A36" s="757"/>
      <c r="B36" s="758"/>
      <c r="C36" s="391" t="s">
        <v>111</v>
      </c>
      <c r="D36" s="462" t="s">
        <v>490</v>
      </c>
      <c r="E36" s="372">
        <v>135997152.37240842</v>
      </c>
      <c r="F36" s="389">
        <v>13.538577727937025</v>
      </c>
      <c r="G36" s="389">
        <v>497.31645356640996</v>
      </c>
      <c r="H36" s="390">
        <f t="shared" si="0"/>
        <v>10045158</v>
      </c>
    </row>
    <row r="37" spans="1:8" x14ac:dyDescent="0.25">
      <c r="A37" s="757"/>
      <c r="B37" s="758"/>
      <c r="C37" s="391" t="s">
        <v>111</v>
      </c>
      <c r="D37" s="462" t="s">
        <v>491</v>
      </c>
      <c r="E37" s="372">
        <v>135450720.6584608</v>
      </c>
      <c r="F37" s="389">
        <v>13.431608552598007</v>
      </c>
      <c r="G37" s="389">
        <v>500.12885868138619</v>
      </c>
      <c r="H37" s="390">
        <f t="shared" si="0"/>
        <v>10084475</v>
      </c>
    </row>
    <row r="38" spans="1:8" x14ac:dyDescent="0.25">
      <c r="A38" s="757"/>
      <c r="B38" s="758"/>
      <c r="C38" s="391" t="s">
        <v>111</v>
      </c>
      <c r="D38" s="462" t="s">
        <v>492</v>
      </c>
      <c r="E38" s="372">
        <v>139488725.00338122</v>
      </c>
      <c r="F38" s="389">
        <v>13.789462180690684</v>
      </c>
      <c r="G38" s="389">
        <v>498.93792183930861</v>
      </c>
      <c r="H38" s="390">
        <f t="shared" si="0"/>
        <v>10115603</v>
      </c>
    </row>
    <row r="39" spans="1:8" x14ac:dyDescent="0.25">
      <c r="A39" s="757"/>
      <c r="B39" s="758"/>
      <c r="C39" s="391" t="s">
        <v>111</v>
      </c>
      <c r="D39" s="462" t="s">
        <v>493</v>
      </c>
      <c r="E39" s="372">
        <v>139499581.54130492</v>
      </c>
      <c r="F39" s="389">
        <v>13.761683190236546</v>
      </c>
      <c r="G39" s="389">
        <v>487.35453224062496</v>
      </c>
      <c r="H39" s="390">
        <f t="shared" si="0"/>
        <v>10136811</v>
      </c>
    </row>
    <row r="40" spans="1:8" x14ac:dyDescent="0.25">
      <c r="A40" s="757"/>
      <c r="B40" s="758"/>
      <c r="C40" s="391" t="s">
        <v>111</v>
      </c>
      <c r="D40" s="462" t="s">
        <v>494</v>
      </c>
      <c r="E40" s="372">
        <v>146199482.91650078</v>
      </c>
      <c r="F40" s="389">
        <v>14.394477514210735</v>
      </c>
      <c r="G40" s="389">
        <v>504.09981803553052</v>
      </c>
      <c r="H40" s="390">
        <f t="shared" si="0"/>
        <v>10156637</v>
      </c>
    </row>
    <row r="41" spans="1:8" x14ac:dyDescent="0.25">
      <c r="A41" s="757"/>
      <c r="B41" s="758"/>
      <c r="C41" s="391" t="s">
        <v>111</v>
      </c>
      <c r="D41" s="462" t="s">
        <v>495</v>
      </c>
      <c r="E41" s="372">
        <v>143250200.27653304</v>
      </c>
      <c r="F41" s="389">
        <v>14.070008164672693</v>
      </c>
      <c r="G41" s="389">
        <v>475.87744960783118</v>
      </c>
      <c r="H41" s="390">
        <f t="shared" si="0"/>
        <v>10181245</v>
      </c>
    </row>
    <row r="42" spans="1:8" x14ac:dyDescent="0.25">
      <c r="A42" s="757"/>
      <c r="B42" s="758"/>
      <c r="C42" s="391" t="s">
        <v>111</v>
      </c>
      <c r="D42" s="462" t="s">
        <v>496</v>
      </c>
      <c r="E42" s="372">
        <v>150228659.28354836</v>
      </c>
      <c r="F42" s="389">
        <v>14.723957805732226</v>
      </c>
      <c r="G42" s="389">
        <v>489.45768296604405</v>
      </c>
      <c r="H42" s="390">
        <f t="shared" si="0"/>
        <v>10203008</v>
      </c>
    </row>
    <row r="43" spans="1:8" x14ac:dyDescent="0.25">
      <c r="A43" s="757"/>
      <c r="B43" s="758"/>
      <c r="C43" s="391" t="s">
        <v>111</v>
      </c>
      <c r="D43" s="462" t="s">
        <v>497</v>
      </c>
      <c r="E43" s="372">
        <v>142130841.25785783</v>
      </c>
      <c r="F43" s="389">
        <v>13.898397988372844</v>
      </c>
      <c r="G43" s="389">
        <v>447.23009182702413</v>
      </c>
      <c r="H43" s="390">
        <f t="shared" si="0"/>
        <v>10226419</v>
      </c>
    </row>
    <row r="44" spans="1:8" x14ac:dyDescent="0.25">
      <c r="A44" s="757"/>
      <c r="B44" s="758"/>
      <c r="C44" s="391" t="s">
        <v>111</v>
      </c>
      <c r="D44" s="462" t="s">
        <v>498</v>
      </c>
      <c r="E44" s="372">
        <v>145881549.06011212</v>
      </c>
      <c r="F44" s="389">
        <v>14.230610809424423</v>
      </c>
      <c r="G44" s="389">
        <v>442.58271961618203</v>
      </c>
      <c r="H44" s="390">
        <f t="shared" si="0"/>
        <v>10251250</v>
      </c>
    </row>
    <row r="45" spans="1:8" x14ac:dyDescent="0.25">
      <c r="A45" s="757"/>
      <c r="B45" s="758"/>
      <c r="C45" s="391" t="s">
        <v>111</v>
      </c>
      <c r="D45" s="462" t="s">
        <v>499</v>
      </c>
      <c r="E45" s="372">
        <v>145057939.59161869</v>
      </c>
      <c r="F45" s="389">
        <v>14.101682056469619</v>
      </c>
      <c r="G45" s="389">
        <v>435.29739970663275</v>
      </c>
      <c r="H45" s="390">
        <f t="shared" si="0"/>
        <v>10286570</v>
      </c>
    </row>
    <row r="46" spans="1:8" x14ac:dyDescent="0.25">
      <c r="A46" s="757"/>
      <c r="B46" s="758"/>
      <c r="C46" s="391" t="s">
        <v>111</v>
      </c>
      <c r="D46" s="462" t="s">
        <v>500</v>
      </c>
      <c r="E46" s="372">
        <v>151110386.85583621</v>
      </c>
      <c r="F46" s="389">
        <v>14.624361859444111</v>
      </c>
      <c r="G46" s="389">
        <v>445.84975705908158</v>
      </c>
      <c r="H46" s="390">
        <f t="shared" si="0"/>
        <v>10332785</v>
      </c>
    </row>
    <row r="47" spans="1:8" x14ac:dyDescent="0.25">
      <c r="A47" s="757"/>
      <c r="B47" s="758"/>
      <c r="C47" s="391" t="s">
        <v>111</v>
      </c>
      <c r="D47" s="462" t="s">
        <v>501</v>
      </c>
      <c r="E47" s="372">
        <v>153248215.71679419</v>
      </c>
      <c r="F47" s="389">
        <v>14.769299479564708</v>
      </c>
      <c r="G47" s="389">
        <v>447.51230115926512</v>
      </c>
      <c r="H47" s="390">
        <f t="shared" si="0"/>
        <v>10376133</v>
      </c>
    </row>
    <row r="48" spans="1:8" x14ac:dyDescent="0.25">
      <c r="A48" s="757"/>
      <c r="B48" s="758"/>
      <c r="C48" s="391" t="s">
        <v>111</v>
      </c>
      <c r="D48" s="462" t="s">
        <v>502</v>
      </c>
      <c r="E48" s="372">
        <v>155246465.85954756</v>
      </c>
      <c r="F48" s="389">
        <v>14.897267530361376</v>
      </c>
      <c r="G48" s="389">
        <v>437.71582379301884</v>
      </c>
      <c r="H48" s="390">
        <f t="shared" si="0"/>
        <v>10421137</v>
      </c>
    </row>
    <row r="49" spans="1:8" x14ac:dyDescent="0.25">
      <c r="A49" s="757"/>
      <c r="B49" s="758"/>
      <c r="C49" s="391" t="s">
        <v>111</v>
      </c>
      <c r="D49" s="462" t="s">
        <v>503</v>
      </c>
      <c r="E49" s="372">
        <v>152578062.49527991</v>
      </c>
      <c r="F49" s="389">
        <v>14.560896967155104</v>
      </c>
      <c r="G49" s="389">
        <v>420.43098579692332</v>
      </c>
      <c r="H49" s="390">
        <f t="shared" si="0"/>
        <v>10478617</v>
      </c>
    </row>
    <row r="50" spans="1:8" x14ac:dyDescent="0.25">
      <c r="A50" s="757"/>
      <c r="B50" s="758"/>
      <c r="C50" s="391" t="s">
        <v>111</v>
      </c>
      <c r="D50" s="462" t="s">
        <v>504</v>
      </c>
      <c r="E50" s="372">
        <v>153340090.76568478</v>
      </c>
      <c r="F50" s="389">
        <v>14.537419542785891</v>
      </c>
      <c r="G50" s="389">
        <v>412.0147081846826</v>
      </c>
      <c r="H50" s="390">
        <f t="shared" si="0"/>
        <v>10547958</v>
      </c>
    </row>
    <row r="51" spans="1:8" x14ac:dyDescent="0.25">
      <c r="A51" s="757"/>
      <c r="B51" s="758"/>
      <c r="C51" s="391" t="s">
        <v>111</v>
      </c>
      <c r="D51" s="462" t="s">
        <v>505</v>
      </c>
      <c r="E51" s="372">
        <v>153712865.3304469</v>
      </c>
      <c r="F51" s="389">
        <v>14.466140144220795</v>
      </c>
      <c r="G51" s="389">
        <v>398.36878224280969</v>
      </c>
      <c r="H51" s="390">
        <f t="shared" si="0"/>
        <v>10625700</v>
      </c>
    </row>
    <row r="52" spans="1:8" x14ac:dyDescent="0.25">
      <c r="A52" s="757"/>
      <c r="B52" s="758"/>
      <c r="C52" s="391" t="s">
        <v>111</v>
      </c>
      <c r="D52" s="462" t="s">
        <v>506</v>
      </c>
      <c r="E52" s="372">
        <v>154316864.56231546</v>
      </c>
      <c r="F52" s="389">
        <v>14.408707151952248</v>
      </c>
      <c r="G52" s="389">
        <v>398.15466466634638</v>
      </c>
      <c r="H52" s="390">
        <f t="shared" si="0"/>
        <v>10709973</v>
      </c>
    </row>
    <row r="53" spans="1:8" x14ac:dyDescent="0.25">
      <c r="A53" s="757"/>
      <c r="B53" s="758"/>
      <c r="C53" s="391" t="s">
        <v>111</v>
      </c>
      <c r="D53" s="462" t="s">
        <v>507</v>
      </c>
      <c r="E53" s="372">
        <v>133301080.58736198</v>
      </c>
      <c r="F53" s="389">
        <v>12.346701895454569</v>
      </c>
      <c r="G53" s="389">
        <v>351.02491753051618</v>
      </c>
      <c r="H53" s="390">
        <f t="shared" si="0"/>
        <v>10796493</v>
      </c>
    </row>
    <row r="54" spans="1:8" x14ac:dyDescent="0.25">
      <c r="A54" s="757"/>
      <c r="B54" s="758"/>
      <c r="C54" s="391" t="s">
        <v>111</v>
      </c>
      <c r="D54" s="462" t="s">
        <v>508</v>
      </c>
      <c r="E54" s="372">
        <v>143151994.42216915</v>
      </c>
      <c r="F54" s="389">
        <v>13.138530999816728</v>
      </c>
      <c r="G54" s="389">
        <v>366.468824272696</v>
      </c>
      <c r="H54" s="390">
        <f t="shared" si="0"/>
        <v>10895586</v>
      </c>
    </row>
    <row r="55" spans="1:8" x14ac:dyDescent="0.25">
      <c r="A55" s="757"/>
      <c r="B55" s="758"/>
      <c r="C55" s="391" t="s">
        <v>111</v>
      </c>
      <c r="D55" s="462" t="s">
        <v>509</v>
      </c>
      <c r="E55" s="372">
        <v>131183155.38097347</v>
      </c>
      <c r="F55" s="389">
        <v>11.884400969298566</v>
      </c>
      <c r="G55" s="389">
        <v>330.23277951229903</v>
      </c>
      <c r="H55" s="390">
        <f t="shared" si="0"/>
        <v>11038264</v>
      </c>
    </row>
    <row r="56" spans="1:8" x14ac:dyDescent="0.25">
      <c r="A56" s="757"/>
      <c r="B56" s="758"/>
      <c r="C56" s="391" t="s">
        <v>111</v>
      </c>
      <c r="D56" s="462" t="s">
        <v>510</v>
      </c>
      <c r="E56" s="372">
        <v>125869321.62517306</v>
      </c>
      <c r="F56" s="389">
        <v>11.332501326664561</v>
      </c>
      <c r="G56" s="389">
        <v>314.53097879502792</v>
      </c>
      <c r="H56" s="390">
        <f t="shared" si="0"/>
        <v>11106932</v>
      </c>
    </row>
    <row r="57" spans="1:8" x14ac:dyDescent="0.25">
      <c r="A57" s="757"/>
      <c r="B57" s="758"/>
      <c r="C57" s="391" t="s">
        <v>111</v>
      </c>
      <c r="D57" s="462" t="s">
        <v>511</v>
      </c>
      <c r="E57" s="372">
        <v>125661211.06875332</v>
      </c>
      <c r="F57" s="389">
        <v>11.260563493091821</v>
      </c>
      <c r="G57" s="389">
        <v>312.57545932865162</v>
      </c>
      <c r="H57" s="390">
        <f t="shared" si="0"/>
        <v>11159407</v>
      </c>
    </row>
    <row r="58" spans="1:8" x14ac:dyDescent="0.25">
      <c r="A58" s="757"/>
      <c r="B58" s="758"/>
      <c r="C58" s="391" t="s">
        <v>111</v>
      </c>
      <c r="D58" s="462" t="s">
        <v>512</v>
      </c>
      <c r="E58" s="372">
        <v>117513160.5360664</v>
      </c>
      <c r="F58" s="389">
        <v>10.483768664577797</v>
      </c>
      <c r="G58" s="389">
        <v>287.76515638974371</v>
      </c>
      <c r="H58" s="390">
        <f t="shared" si="0"/>
        <v>11209057</v>
      </c>
    </row>
    <row r="59" spans="1:8" x14ac:dyDescent="0.25">
      <c r="A59" s="757"/>
      <c r="B59" s="758"/>
      <c r="C59" s="391" t="s">
        <v>111</v>
      </c>
      <c r="D59" s="462" t="s">
        <v>513</v>
      </c>
      <c r="E59" s="372">
        <v>123363472.17348234</v>
      </c>
      <c r="F59" s="389">
        <v>10.942108171037859</v>
      </c>
      <c r="G59" s="389">
        <v>296.04765468386319</v>
      </c>
      <c r="H59" s="390">
        <f t="shared" si="0"/>
        <v>11274196</v>
      </c>
    </row>
    <row r="60" spans="1:8" x14ac:dyDescent="0.25">
      <c r="A60" s="757"/>
      <c r="B60" s="758"/>
      <c r="C60" s="391" t="s">
        <v>111</v>
      </c>
      <c r="D60" s="462" t="s">
        <v>415</v>
      </c>
      <c r="E60" s="372">
        <v>124764760.00728974</v>
      </c>
      <c r="F60" s="389">
        <v>11.010512185257044</v>
      </c>
      <c r="G60" s="389">
        <v>295.66531282734633</v>
      </c>
      <c r="H60" s="390">
        <f t="shared" si="0"/>
        <v>11331422</v>
      </c>
    </row>
    <row r="61" spans="1:8" x14ac:dyDescent="0.25">
      <c r="A61" s="757"/>
      <c r="B61" s="758"/>
      <c r="C61" s="391" t="s">
        <v>111</v>
      </c>
      <c r="D61" s="462" t="s">
        <v>416</v>
      </c>
      <c r="E61" s="372">
        <v>127627253.61384968</v>
      </c>
      <c r="F61" s="389">
        <v>11.219822495111689</v>
      </c>
      <c r="G61" s="389">
        <v>297.62846738644186</v>
      </c>
      <c r="H61" s="390">
        <f t="shared" si="0"/>
        <v>11375158</v>
      </c>
    </row>
    <row r="62" spans="1:8" x14ac:dyDescent="0.25">
      <c r="A62" s="757"/>
      <c r="B62" s="758"/>
      <c r="C62" s="391" t="s">
        <v>111</v>
      </c>
      <c r="D62" s="462" t="s">
        <v>417</v>
      </c>
      <c r="E62" s="372">
        <v>134594909.43798983</v>
      </c>
      <c r="F62" s="389">
        <v>11.778618481893044</v>
      </c>
      <c r="G62" s="389">
        <v>308.19433976709115</v>
      </c>
      <c r="H62" s="390">
        <f t="shared" si="0"/>
        <v>11427054</v>
      </c>
    </row>
    <row r="63" spans="1:8" x14ac:dyDescent="0.25">
      <c r="A63" s="757"/>
      <c r="B63" s="758"/>
      <c r="C63" s="391" t="s">
        <v>111</v>
      </c>
      <c r="D63" s="462" t="s">
        <v>418</v>
      </c>
      <c r="E63" s="372">
        <v>130761650.20404191</v>
      </c>
      <c r="F63" s="389">
        <v>11.381484710047534</v>
      </c>
      <c r="G63" s="389">
        <v>293.22542598335997</v>
      </c>
      <c r="H63" s="390">
        <f t="shared" si="0"/>
        <v>11488980</v>
      </c>
    </row>
    <row r="64" spans="1:8" x14ac:dyDescent="0.25">
      <c r="A64" s="757"/>
      <c r="B64" s="758"/>
      <c r="C64" s="391" t="s">
        <v>111</v>
      </c>
      <c r="D64" s="462" t="s">
        <v>514</v>
      </c>
      <c r="E64" s="372">
        <v>113992093.5292957</v>
      </c>
      <c r="F64" s="389">
        <v>9.8791927974385541</v>
      </c>
      <c r="G64" s="389">
        <v>271.01638557297719</v>
      </c>
      <c r="H64" s="390">
        <f t="shared" si="0"/>
        <v>11538604</v>
      </c>
    </row>
    <row r="65" spans="1:8" x14ac:dyDescent="0.25">
      <c r="A65" s="757"/>
      <c r="B65" s="758"/>
      <c r="C65" s="391" t="s">
        <v>86</v>
      </c>
      <c r="D65" s="462" t="s">
        <v>426</v>
      </c>
      <c r="E65" s="372">
        <v>59347188.33894635</v>
      </c>
      <c r="F65" s="389">
        <v>6.8072059023216998</v>
      </c>
      <c r="G65" s="389">
        <v>1704.9122540451569</v>
      </c>
      <c r="H65" s="390">
        <f t="shared" si="0"/>
        <v>8718289</v>
      </c>
    </row>
    <row r="66" spans="1:8" x14ac:dyDescent="0.25">
      <c r="A66" s="757"/>
      <c r="B66" s="758"/>
      <c r="C66" s="391" t="s">
        <v>86</v>
      </c>
      <c r="D66" s="462" t="s">
        <v>489</v>
      </c>
      <c r="E66" s="372">
        <v>44802779.836833499</v>
      </c>
      <c r="F66" s="389">
        <v>5.190092107626274</v>
      </c>
      <c r="G66" s="389">
        <v>1405.8094648505926</v>
      </c>
      <c r="H66" s="390">
        <f t="shared" si="0"/>
        <v>8632367</v>
      </c>
    </row>
    <row r="67" spans="1:8" x14ac:dyDescent="0.25">
      <c r="A67" s="757"/>
      <c r="B67" s="758"/>
      <c r="C67" s="391" t="s">
        <v>86</v>
      </c>
      <c r="D67" s="462" t="s">
        <v>490</v>
      </c>
      <c r="E67" s="372">
        <v>41365078.2827783</v>
      </c>
      <c r="F67" s="389">
        <v>4.8435929664557147</v>
      </c>
      <c r="G67" s="389">
        <v>1399.4268902353585</v>
      </c>
      <c r="H67" s="390">
        <f t="shared" si="0"/>
        <v>8540164</v>
      </c>
    </row>
    <row r="68" spans="1:8" x14ac:dyDescent="0.25">
      <c r="A68" s="757"/>
      <c r="B68" s="758"/>
      <c r="C68" s="391" t="s">
        <v>86</v>
      </c>
      <c r="D68" s="462" t="s">
        <v>491</v>
      </c>
      <c r="E68" s="372">
        <v>42411736.295648545</v>
      </c>
      <c r="F68" s="389">
        <v>5.0059217943964702</v>
      </c>
      <c r="G68" s="389">
        <v>1456.3959208795172</v>
      </c>
      <c r="H68" s="390">
        <f t="shared" ref="H68:H131" si="1">E68/F68</f>
        <v>8472313</v>
      </c>
    </row>
    <row r="69" spans="1:8" x14ac:dyDescent="0.25">
      <c r="A69" s="757"/>
      <c r="B69" s="758"/>
      <c r="C69" s="391" t="s">
        <v>86</v>
      </c>
      <c r="D69" s="462" t="s">
        <v>492</v>
      </c>
      <c r="E69" s="372">
        <v>40172260.912060313</v>
      </c>
      <c r="F69" s="389">
        <v>4.7577222667536017</v>
      </c>
      <c r="G69" s="389">
        <v>1354.8643479558202</v>
      </c>
      <c r="H69" s="390">
        <f t="shared" si="1"/>
        <v>8443591</v>
      </c>
    </row>
    <row r="70" spans="1:8" x14ac:dyDescent="0.25">
      <c r="A70" s="757"/>
      <c r="B70" s="758"/>
      <c r="C70" s="391" t="s">
        <v>86</v>
      </c>
      <c r="D70" s="462" t="s">
        <v>493</v>
      </c>
      <c r="E70" s="372">
        <v>41801412.073746882</v>
      </c>
      <c r="F70" s="389">
        <v>4.9727669400858785</v>
      </c>
      <c r="G70" s="389">
        <v>1370.605608825585</v>
      </c>
      <c r="H70" s="390">
        <f t="shared" si="1"/>
        <v>8406067</v>
      </c>
    </row>
    <row r="71" spans="1:8" x14ac:dyDescent="0.25">
      <c r="A71" s="757"/>
      <c r="B71" s="758"/>
      <c r="C71" s="391" t="s">
        <v>86</v>
      </c>
      <c r="D71" s="462" t="s">
        <v>494</v>
      </c>
      <c r="E71" s="372">
        <v>42615962.900669351</v>
      </c>
      <c r="F71" s="389">
        <v>5.0958806150778875</v>
      </c>
      <c r="G71" s="389">
        <v>1328.1808065791365</v>
      </c>
      <c r="H71" s="390">
        <f t="shared" si="1"/>
        <v>8362826</v>
      </c>
    </row>
    <row r="72" spans="1:8" x14ac:dyDescent="0.25">
      <c r="A72" s="757"/>
      <c r="B72" s="758"/>
      <c r="C72" s="391" t="s">
        <v>86</v>
      </c>
      <c r="D72" s="462" t="s">
        <v>495</v>
      </c>
      <c r="E72" s="372">
        <v>38982077.564488679</v>
      </c>
      <c r="F72" s="389">
        <v>4.6898169702760706</v>
      </c>
      <c r="G72" s="389">
        <v>1414.6003307810927</v>
      </c>
      <c r="H72" s="390">
        <f t="shared" si="1"/>
        <v>8312068</v>
      </c>
    </row>
    <row r="73" spans="1:8" x14ac:dyDescent="0.25">
      <c r="A73" s="757"/>
      <c r="B73" s="758"/>
      <c r="C73" s="391" t="s">
        <v>86</v>
      </c>
      <c r="D73" s="462" t="s">
        <v>496</v>
      </c>
      <c r="E73" s="372">
        <v>36749551.294804879</v>
      </c>
      <c r="F73" s="389">
        <v>4.450830056005433</v>
      </c>
      <c r="G73" s="389">
        <v>1284.898914526322</v>
      </c>
      <c r="H73" s="390">
        <f t="shared" si="1"/>
        <v>8256786.0000000009</v>
      </c>
    </row>
    <row r="74" spans="1:8" x14ac:dyDescent="0.25">
      <c r="A74" s="757"/>
      <c r="B74" s="758"/>
      <c r="C74" s="391" t="s">
        <v>86</v>
      </c>
      <c r="D74" s="462" t="s">
        <v>497</v>
      </c>
      <c r="E74" s="372">
        <v>29794871.752843771</v>
      </c>
      <c r="F74" s="389">
        <v>3.6288194116359209</v>
      </c>
      <c r="G74" s="389">
        <v>1137.2199045257951</v>
      </c>
      <c r="H74" s="390">
        <f t="shared" si="1"/>
        <v>8210624</v>
      </c>
    </row>
    <row r="75" spans="1:8" x14ac:dyDescent="0.25">
      <c r="A75" s="757"/>
      <c r="B75" s="758"/>
      <c r="C75" s="391" t="s">
        <v>86</v>
      </c>
      <c r="D75" s="462" t="s">
        <v>498</v>
      </c>
      <c r="E75" s="372">
        <v>27720481.095866624</v>
      </c>
      <c r="F75" s="389">
        <v>3.3928883132284882</v>
      </c>
      <c r="G75" s="389">
        <v>1011.6380477747666</v>
      </c>
      <c r="H75" s="390">
        <f t="shared" si="1"/>
        <v>8170172</v>
      </c>
    </row>
    <row r="76" spans="1:8" x14ac:dyDescent="0.25">
      <c r="A76" s="757"/>
      <c r="B76" s="758"/>
      <c r="C76" s="391" t="s">
        <v>86</v>
      </c>
      <c r="D76" s="462" t="s">
        <v>499</v>
      </c>
      <c r="E76" s="372">
        <v>34281862.184866332</v>
      </c>
      <c r="F76" s="389">
        <v>4.2803414129586326</v>
      </c>
      <c r="G76" s="389">
        <v>1205.0146023673594</v>
      </c>
      <c r="H76" s="390">
        <f t="shared" si="1"/>
        <v>8009142.0000000009</v>
      </c>
    </row>
    <row r="77" spans="1:8" x14ac:dyDescent="0.25">
      <c r="A77" s="757"/>
      <c r="B77" s="758"/>
      <c r="C77" s="391" t="s">
        <v>86</v>
      </c>
      <c r="D77" s="462" t="s">
        <v>500</v>
      </c>
      <c r="E77" s="372">
        <v>31317964.915233433</v>
      </c>
      <c r="F77" s="389">
        <v>3.9960854339005456</v>
      </c>
      <c r="G77" s="389">
        <v>1039.7778582904384</v>
      </c>
      <c r="H77" s="390">
        <f t="shared" si="1"/>
        <v>7837161</v>
      </c>
    </row>
    <row r="78" spans="1:8" x14ac:dyDescent="0.25">
      <c r="A78" s="757"/>
      <c r="B78" s="758"/>
      <c r="C78" s="391" t="s">
        <v>86</v>
      </c>
      <c r="D78" s="462" t="s">
        <v>501</v>
      </c>
      <c r="E78" s="372">
        <v>36362867.188075386</v>
      </c>
      <c r="F78" s="389">
        <v>4.6766994093078509</v>
      </c>
      <c r="G78" s="389">
        <v>1147.1918861919746</v>
      </c>
      <c r="H78" s="390">
        <f t="shared" si="1"/>
        <v>7775327</v>
      </c>
    </row>
    <row r="79" spans="1:8" x14ac:dyDescent="0.25">
      <c r="A79" s="757"/>
      <c r="B79" s="758"/>
      <c r="C79" s="391" t="s">
        <v>86</v>
      </c>
      <c r="D79" s="462" t="s">
        <v>502</v>
      </c>
      <c r="E79" s="372">
        <v>34617985.493869215</v>
      </c>
      <c r="F79" s="389">
        <v>4.4860196367264944</v>
      </c>
      <c r="G79" s="389">
        <v>1025.3863936605044</v>
      </c>
      <c r="H79" s="390">
        <f t="shared" si="1"/>
        <v>7716860</v>
      </c>
    </row>
    <row r="80" spans="1:8" x14ac:dyDescent="0.25">
      <c r="A80" s="757"/>
      <c r="B80" s="758"/>
      <c r="C80" s="391" t="s">
        <v>86</v>
      </c>
      <c r="D80" s="462" t="s">
        <v>503</v>
      </c>
      <c r="E80" s="372">
        <v>34480479.683599971</v>
      </c>
      <c r="F80" s="389">
        <v>4.501972286045695</v>
      </c>
      <c r="G80" s="389">
        <v>953.99632868840592</v>
      </c>
      <c r="H80" s="390">
        <f t="shared" si="1"/>
        <v>7658972.0000000009</v>
      </c>
    </row>
    <row r="81" spans="1:8" x14ac:dyDescent="0.25">
      <c r="A81" s="757"/>
      <c r="B81" s="758"/>
      <c r="C81" s="391" t="s">
        <v>86</v>
      </c>
      <c r="D81" s="462" t="s">
        <v>504</v>
      </c>
      <c r="E81" s="372">
        <v>39010868.564633533</v>
      </c>
      <c r="F81" s="389">
        <v>5.1323188598366816</v>
      </c>
      <c r="G81" s="389">
        <v>1010.5952210921183</v>
      </c>
      <c r="H81" s="390">
        <f t="shared" si="1"/>
        <v>7601022</v>
      </c>
    </row>
    <row r="82" spans="1:8" x14ac:dyDescent="0.25">
      <c r="A82" s="757"/>
      <c r="B82" s="758"/>
      <c r="C82" s="391" t="s">
        <v>86</v>
      </c>
      <c r="D82" s="462" t="s">
        <v>505</v>
      </c>
      <c r="E82" s="372">
        <v>41602825.474704862</v>
      </c>
      <c r="F82" s="389">
        <v>5.5137126361608804</v>
      </c>
      <c r="G82" s="389">
        <v>1011.0960364732895</v>
      </c>
      <c r="H82" s="390">
        <f t="shared" si="1"/>
        <v>7545337.9999999991</v>
      </c>
    </row>
    <row r="83" spans="1:8" x14ac:dyDescent="0.25">
      <c r="A83" s="757"/>
      <c r="B83" s="758"/>
      <c r="C83" s="391" t="s">
        <v>86</v>
      </c>
      <c r="D83" s="462" t="s">
        <v>506</v>
      </c>
      <c r="E83" s="372">
        <v>42064148.477582678</v>
      </c>
      <c r="F83" s="389">
        <v>5.614121590412501</v>
      </c>
      <c r="G83" s="389">
        <v>963.38693894673543</v>
      </c>
      <c r="H83" s="390">
        <f t="shared" si="1"/>
        <v>7492561</v>
      </c>
    </row>
    <row r="84" spans="1:8" x14ac:dyDescent="0.25">
      <c r="A84" s="757"/>
      <c r="B84" s="758"/>
      <c r="C84" s="391" t="s">
        <v>86</v>
      </c>
      <c r="D84" s="462" t="s">
        <v>507</v>
      </c>
      <c r="E84" s="372">
        <v>33810967.68337658</v>
      </c>
      <c r="F84" s="389">
        <v>4.54177265960349</v>
      </c>
      <c r="G84" s="389">
        <v>800.55903776643424</v>
      </c>
      <c r="H84" s="390">
        <f t="shared" si="1"/>
        <v>7444442.9999999991</v>
      </c>
    </row>
    <row r="85" spans="1:8" x14ac:dyDescent="0.25">
      <c r="A85" s="757"/>
      <c r="B85" s="758"/>
      <c r="C85" s="391" t="s">
        <v>86</v>
      </c>
      <c r="D85" s="462" t="s">
        <v>508</v>
      </c>
      <c r="E85" s="372">
        <v>36135976.954203859</v>
      </c>
      <c r="F85" s="389">
        <v>4.8861460652752884</v>
      </c>
      <c r="G85" s="389">
        <v>842.61797251999758</v>
      </c>
      <c r="H85" s="390">
        <f t="shared" si="1"/>
        <v>7395599</v>
      </c>
    </row>
    <row r="86" spans="1:8" x14ac:dyDescent="0.25">
      <c r="A86" s="757"/>
      <c r="B86" s="758"/>
      <c r="C86" s="391" t="s">
        <v>86</v>
      </c>
      <c r="D86" s="462" t="s">
        <v>509</v>
      </c>
      <c r="E86" s="372">
        <v>44740080.161970444</v>
      </c>
      <c r="F86" s="389">
        <v>6.0884707598749594</v>
      </c>
      <c r="G86" s="389">
        <v>1021.7786596158297</v>
      </c>
      <c r="H86" s="390">
        <f t="shared" si="1"/>
        <v>7348328.0000000009</v>
      </c>
    </row>
    <row r="87" spans="1:8" x14ac:dyDescent="0.25">
      <c r="A87" s="757"/>
      <c r="B87" s="758"/>
      <c r="C87" s="391" t="s">
        <v>86</v>
      </c>
      <c r="D87" s="462" t="s">
        <v>510</v>
      </c>
      <c r="E87" s="372">
        <v>40311617.844698876</v>
      </c>
      <c r="F87" s="389">
        <v>5.5176889988867712</v>
      </c>
      <c r="G87" s="389">
        <v>913.74288362332686</v>
      </c>
      <c r="H87" s="390">
        <f t="shared" si="1"/>
        <v>7305888</v>
      </c>
    </row>
    <row r="88" spans="1:8" x14ac:dyDescent="0.25">
      <c r="A88" s="757"/>
      <c r="B88" s="758"/>
      <c r="C88" s="391" t="s">
        <v>86</v>
      </c>
      <c r="D88" s="462" t="s">
        <v>511</v>
      </c>
      <c r="E88" s="372">
        <v>35835741.00990615</v>
      </c>
      <c r="F88" s="389">
        <v>4.9325772558185452</v>
      </c>
      <c r="G88" s="389">
        <v>816.86678045858946</v>
      </c>
      <c r="H88" s="390">
        <f t="shared" si="1"/>
        <v>7265115</v>
      </c>
    </row>
    <row r="89" spans="1:8" x14ac:dyDescent="0.25">
      <c r="A89" s="757"/>
      <c r="B89" s="758"/>
      <c r="C89" s="391" t="s">
        <v>86</v>
      </c>
      <c r="D89" s="462" t="s">
        <v>512</v>
      </c>
      <c r="E89" s="372">
        <v>37182277.85044758</v>
      </c>
      <c r="F89" s="389">
        <v>5.1470926038467635</v>
      </c>
      <c r="G89" s="389">
        <v>839.44443076157381</v>
      </c>
      <c r="H89" s="390">
        <f t="shared" si="1"/>
        <v>7223938</v>
      </c>
    </row>
    <row r="90" spans="1:8" x14ac:dyDescent="0.25">
      <c r="A90" s="757"/>
      <c r="B90" s="758"/>
      <c r="C90" s="391" t="s">
        <v>86</v>
      </c>
      <c r="D90" s="462" t="s">
        <v>513</v>
      </c>
      <c r="E90" s="372">
        <v>40674173.033517443</v>
      </c>
      <c r="F90" s="389">
        <v>5.6665121248434893</v>
      </c>
      <c r="G90" s="389">
        <v>887.84331139897915</v>
      </c>
      <c r="H90" s="390">
        <f t="shared" si="1"/>
        <v>7177991</v>
      </c>
    </row>
    <row r="91" spans="1:8" x14ac:dyDescent="0.25">
      <c r="A91" s="757"/>
      <c r="B91" s="758"/>
      <c r="C91" s="391" t="s">
        <v>86</v>
      </c>
      <c r="D91" s="462" t="s">
        <v>415</v>
      </c>
      <c r="E91" s="372">
        <v>36182917.828811035</v>
      </c>
      <c r="F91" s="389">
        <v>5.0762936881435916</v>
      </c>
      <c r="G91" s="389">
        <v>766.50694942322775</v>
      </c>
      <c r="H91" s="390">
        <f t="shared" si="1"/>
        <v>7127822.0000000009</v>
      </c>
    </row>
    <row r="92" spans="1:8" x14ac:dyDescent="0.25">
      <c r="A92" s="757"/>
      <c r="B92" s="758"/>
      <c r="C92" s="391" t="s">
        <v>86</v>
      </c>
      <c r="D92" s="462" t="s">
        <v>416</v>
      </c>
      <c r="E92" s="372">
        <v>38424613.944621742</v>
      </c>
      <c r="F92" s="389">
        <v>5.4303139840676788</v>
      </c>
      <c r="G92" s="389">
        <v>792.1159274090204</v>
      </c>
      <c r="H92" s="390">
        <f t="shared" si="1"/>
        <v>7075947</v>
      </c>
    </row>
    <row r="93" spans="1:8" x14ac:dyDescent="0.25">
      <c r="A93" s="757"/>
      <c r="B93" s="758"/>
      <c r="C93" s="391" t="s">
        <v>86</v>
      </c>
      <c r="D93" s="462" t="s">
        <v>417</v>
      </c>
      <c r="E93" s="372">
        <v>34311927.002994075</v>
      </c>
      <c r="F93" s="389">
        <v>4.8842343468075793</v>
      </c>
      <c r="G93" s="389">
        <v>688.84122524916108</v>
      </c>
      <c r="H93" s="390">
        <f t="shared" si="1"/>
        <v>7025037</v>
      </c>
    </row>
    <row r="94" spans="1:8" x14ac:dyDescent="0.25">
      <c r="A94" s="757"/>
      <c r="B94" s="758"/>
      <c r="C94" s="391" t="s">
        <v>86</v>
      </c>
      <c r="D94" s="462" t="s">
        <v>418</v>
      </c>
      <c r="E94" s="372">
        <v>32944459.223981082</v>
      </c>
      <c r="F94" s="389">
        <v>4.722704694725218</v>
      </c>
      <c r="G94" s="389">
        <v>635.72032240533758</v>
      </c>
      <c r="H94" s="390">
        <f t="shared" si="1"/>
        <v>6975761</v>
      </c>
    </row>
    <row r="95" spans="1:8" x14ac:dyDescent="0.25">
      <c r="A95" s="757"/>
      <c r="B95" s="758"/>
      <c r="C95" s="391" t="s">
        <v>86</v>
      </c>
      <c r="D95" s="462" t="s">
        <v>514</v>
      </c>
      <c r="E95" s="372">
        <v>27757459.797341529</v>
      </c>
      <c r="F95" s="389">
        <v>4.0030862058045056</v>
      </c>
      <c r="G95" s="389">
        <v>560.20524436794221</v>
      </c>
      <c r="H95" s="390">
        <f t="shared" si="1"/>
        <v>6934015</v>
      </c>
    </row>
    <row r="96" spans="1:8" x14ac:dyDescent="0.25">
      <c r="A96" s="757"/>
      <c r="B96" s="758"/>
      <c r="C96" s="391" t="s">
        <v>104</v>
      </c>
      <c r="D96" s="462" t="s">
        <v>426</v>
      </c>
      <c r="E96" s="372">
        <v>17602440.031225588</v>
      </c>
      <c r="F96" s="389">
        <v>3.6845476486688042</v>
      </c>
      <c r="G96" s="389">
        <v>421.70544680621288</v>
      </c>
      <c r="H96" s="390">
        <f t="shared" si="1"/>
        <v>4777368</v>
      </c>
    </row>
    <row r="97" spans="1:8" x14ac:dyDescent="0.25">
      <c r="A97" s="757"/>
      <c r="B97" s="758"/>
      <c r="C97" s="391" t="s">
        <v>104</v>
      </c>
      <c r="D97" s="462" t="s">
        <v>489</v>
      </c>
      <c r="E97" s="372">
        <v>9880527.8456803802</v>
      </c>
      <c r="F97" s="389">
        <v>2.1071617590364005</v>
      </c>
      <c r="G97" s="389">
        <v>299.96943913663108</v>
      </c>
      <c r="H97" s="390">
        <f t="shared" si="1"/>
        <v>4689022</v>
      </c>
    </row>
    <row r="98" spans="1:8" x14ac:dyDescent="0.25">
      <c r="A98" s="757"/>
      <c r="B98" s="758"/>
      <c r="C98" s="391" t="s">
        <v>104</v>
      </c>
      <c r="D98" s="462" t="s">
        <v>490</v>
      </c>
      <c r="E98" s="372">
        <v>9124816.7457601409</v>
      </c>
      <c r="F98" s="389">
        <v>1.9941389158747445</v>
      </c>
      <c r="G98" s="389">
        <v>313.78041682195726</v>
      </c>
      <c r="H98" s="390">
        <f t="shared" si="1"/>
        <v>4575818</v>
      </c>
    </row>
    <row r="99" spans="1:8" x14ac:dyDescent="0.25">
      <c r="A99" s="757"/>
      <c r="B99" s="758"/>
      <c r="C99" s="391" t="s">
        <v>104</v>
      </c>
      <c r="D99" s="462" t="s">
        <v>491</v>
      </c>
      <c r="E99" s="372">
        <v>9467688.723240817</v>
      </c>
      <c r="F99" s="389">
        <v>2.0579860599337105</v>
      </c>
      <c r="G99" s="389">
        <v>353.97977238433322</v>
      </c>
      <c r="H99" s="390">
        <f t="shared" si="1"/>
        <v>4600463</v>
      </c>
    </row>
    <row r="100" spans="1:8" x14ac:dyDescent="0.25">
      <c r="A100" s="757"/>
      <c r="B100" s="758"/>
      <c r="C100" s="391" t="s">
        <v>104</v>
      </c>
      <c r="D100" s="462" t="s">
        <v>492</v>
      </c>
      <c r="E100" s="372">
        <v>8704275.6042392198</v>
      </c>
      <c r="F100" s="389">
        <v>1.8710728070704752</v>
      </c>
      <c r="G100" s="389">
        <v>307.39171632941196</v>
      </c>
      <c r="H100" s="390">
        <f t="shared" si="1"/>
        <v>4652024</v>
      </c>
    </row>
    <row r="101" spans="1:8" x14ac:dyDescent="0.25">
      <c r="A101" s="757"/>
      <c r="B101" s="758"/>
      <c r="C101" s="391" t="s">
        <v>104</v>
      </c>
      <c r="D101" s="462" t="s">
        <v>493</v>
      </c>
      <c r="E101" s="372">
        <v>8933403.2999926694</v>
      </c>
      <c r="F101" s="389">
        <v>1.9336245219171022</v>
      </c>
      <c r="G101" s="389">
        <v>295.5296735273555</v>
      </c>
      <c r="H101" s="390">
        <f t="shared" si="1"/>
        <v>4620030</v>
      </c>
    </row>
    <row r="102" spans="1:8" x14ac:dyDescent="0.25">
      <c r="A102" s="757"/>
      <c r="B102" s="758"/>
      <c r="C102" s="391" t="s">
        <v>104</v>
      </c>
      <c r="D102" s="462" t="s">
        <v>494</v>
      </c>
      <c r="E102" s="372">
        <v>9785695.8529380448</v>
      </c>
      <c r="F102" s="389">
        <v>2.1473529865478054</v>
      </c>
      <c r="G102" s="389">
        <v>305.47076687549765</v>
      </c>
      <c r="H102" s="390">
        <f t="shared" si="1"/>
        <v>4557097</v>
      </c>
    </row>
    <row r="103" spans="1:8" x14ac:dyDescent="0.25">
      <c r="A103" s="757"/>
      <c r="B103" s="758"/>
      <c r="C103" s="391" t="s">
        <v>104</v>
      </c>
      <c r="D103" s="462" t="s">
        <v>495</v>
      </c>
      <c r="E103" s="372">
        <v>11575474.955560548</v>
      </c>
      <c r="F103" s="389">
        <v>2.5525202110644836</v>
      </c>
      <c r="G103" s="389">
        <v>340.46330417209111</v>
      </c>
      <c r="H103" s="390">
        <f t="shared" si="1"/>
        <v>4534920</v>
      </c>
    </row>
    <row r="104" spans="1:8" x14ac:dyDescent="0.25">
      <c r="A104" s="757"/>
      <c r="B104" s="758"/>
      <c r="C104" s="391" t="s">
        <v>104</v>
      </c>
      <c r="D104" s="462" t="s">
        <v>496</v>
      </c>
      <c r="E104" s="372">
        <v>12202535.784623615</v>
      </c>
      <c r="F104" s="389">
        <v>2.6924469575987162</v>
      </c>
      <c r="G104" s="389">
        <v>351.16069533389089</v>
      </c>
      <c r="H104" s="390">
        <f t="shared" si="1"/>
        <v>4532136</v>
      </c>
    </row>
    <row r="105" spans="1:8" x14ac:dyDescent="0.25">
      <c r="A105" s="757"/>
      <c r="B105" s="758"/>
      <c r="C105" s="391" t="s">
        <v>104</v>
      </c>
      <c r="D105" s="462" t="s">
        <v>497</v>
      </c>
      <c r="E105" s="372">
        <v>12461700.713108921</v>
      </c>
      <c r="F105" s="389">
        <v>2.7615357523778812</v>
      </c>
      <c r="G105" s="389">
        <v>361.78976658684741</v>
      </c>
      <c r="H105" s="390">
        <f t="shared" si="1"/>
        <v>4512598</v>
      </c>
    </row>
    <row r="106" spans="1:8" x14ac:dyDescent="0.25">
      <c r="A106" s="757"/>
      <c r="B106" s="758"/>
      <c r="C106" s="391" t="s">
        <v>104</v>
      </c>
      <c r="D106" s="462" t="s">
        <v>498</v>
      </c>
      <c r="E106" s="372">
        <v>13336574.583600141</v>
      </c>
      <c r="F106" s="389">
        <v>2.9847075205749616</v>
      </c>
      <c r="G106" s="389">
        <v>376.29363014035027</v>
      </c>
      <c r="H106" s="390">
        <f t="shared" si="1"/>
        <v>4468302</v>
      </c>
    </row>
    <row r="107" spans="1:8" x14ac:dyDescent="0.25">
      <c r="A107" s="757"/>
      <c r="B107" s="758"/>
      <c r="C107" s="391" t="s">
        <v>104</v>
      </c>
      <c r="D107" s="462" t="s">
        <v>499</v>
      </c>
      <c r="E107" s="372">
        <v>13353102.928902904</v>
      </c>
      <c r="F107" s="389">
        <v>3.1050478272978186</v>
      </c>
      <c r="G107" s="389">
        <v>365.67101866316995</v>
      </c>
      <c r="H107" s="390">
        <f t="shared" si="1"/>
        <v>4300450</v>
      </c>
    </row>
    <row r="108" spans="1:8" x14ac:dyDescent="0.25">
      <c r="A108" s="757"/>
      <c r="B108" s="758"/>
      <c r="C108" s="391" t="s">
        <v>104</v>
      </c>
      <c r="D108" s="462" t="s">
        <v>500</v>
      </c>
      <c r="E108" s="372">
        <v>14160878.681310473</v>
      </c>
      <c r="F108" s="389">
        <v>3.2890673126040046</v>
      </c>
      <c r="G108" s="389">
        <v>366.80299488819986</v>
      </c>
      <c r="H108" s="390">
        <f t="shared" si="1"/>
        <v>4305439</v>
      </c>
    </row>
    <row r="109" spans="1:8" x14ac:dyDescent="0.25">
      <c r="A109" s="757"/>
      <c r="B109" s="758"/>
      <c r="C109" s="391" t="s">
        <v>104</v>
      </c>
      <c r="D109" s="462" t="s">
        <v>501</v>
      </c>
      <c r="E109" s="372">
        <v>16230168.087769443</v>
      </c>
      <c r="F109" s="389">
        <v>3.7695879132352141</v>
      </c>
      <c r="G109" s="389">
        <v>398.38816998521111</v>
      </c>
      <c r="H109" s="390">
        <f t="shared" si="1"/>
        <v>4305555</v>
      </c>
    </row>
    <row r="110" spans="1:8" x14ac:dyDescent="0.25">
      <c r="A110" s="757"/>
      <c r="B110" s="758"/>
      <c r="C110" s="391" t="s">
        <v>104</v>
      </c>
      <c r="D110" s="462" t="s">
        <v>502</v>
      </c>
      <c r="E110" s="372">
        <v>15662047.532292435</v>
      </c>
      <c r="F110" s="389">
        <v>3.6353255296917908</v>
      </c>
      <c r="G110" s="389">
        <v>369.12667869773929</v>
      </c>
      <c r="H110" s="390">
        <f t="shared" si="1"/>
        <v>4308293</v>
      </c>
    </row>
    <row r="111" spans="1:8" x14ac:dyDescent="0.25">
      <c r="A111" s="757"/>
      <c r="B111" s="758"/>
      <c r="C111" s="391" t="s">
        <v>104</v>
      </c>
      <c r="D111" s="462" t="s">
        <v>503</v>
      </c>
      <c r="E111" s="372">
        <v>15910623.263726693</v>
      </c>
      <c r="F111" s="389">
        <v>3.6901266802004726</v>
      </c>
      <c r="G111" s="389">
        <v>359.48283313108607</v>
      </c>
      <c r="H111" s="390">
        <f t="shared" si="1"/>
        <v>4311674</v>
      </c>
    </row>
    <row r="112" spans="1:8" x14ac:dyDescent="0.25">
      <c r="A112" s="757"/>
      <c r="B112" s="758"/>
      <c r="C112" s="391" t="s">
        <v>104</v>
      </c>
      <c r="D112" s="462" t="s">
        <v>504</v>
      </c>
      <c r="E112" s="372">
        <v>16277522.763624931</v>
      </c>
      <c r="F112" s="389">
        <v>3.7740525845471065</v>
      </c>
      <c r="G112" s="389">
        <v>350.46528650810484</v>
      </c>
      <c r="H112" s="390">
        <f t="shared" si="1"/>
        <v>4313009</v>
      </c>
    </row>
    <row r="113" spans="1:8" x14ac:dyDescent="0.25">
      <c r="A113" s="757"/>
      <c r="B113" s="758"/>
      <c r="C113" s="391" t="s">
        <v>104</v>
      </c>
      <c r="D113" s="462" t="s">
        <v>505</v>
      </c>
      <c r="E113" s="372">
        <v>18459883.523634691</v>
      </c>
      <c r="F113" s="389">
        <v>4.2803055600116515</v>
      </c>
      <c r="G113" s="389">
        <v>378.84114083759067</v>
      </c>
      <c r="H113" s="390">
        <f t="shared" si="1"/>
        <v>4312749</v>
      </c>
    </row>
    <row r="114" spans="1:8" x14ac:dyDescent="0.25">
      <c r="A114" s="757"/>
      <c r="B114" s="758"/>
      <c r="C114" s="391" t="s">
        <v>104</v>
      </c>
      <c r="D114" s="462" t="s">
        <v>506</v>
      </c>
      <c r="E114" s="372">
        <v>17059492.620847151</v>
      </c>
      <c r="F114" s="389">
        <v>3.957309112345722</v>
      </c>
      <c r="G114" s="389">
        <v>343.58921190084595</v>
      </c>
      <c r="H114" s="390">
        <f t="shared" si="1"/>
        <v>4310882</v>
      </c>
    </row>
    <row r="115" spans="1:8" x14ac:dyDescent="0.25">
      <c r="A115" s="757"/>
      <c r="B115" s="758"/>
      <c r="C115" s="391" t="s">
        <v>104</v>
      </c>
      <c r="D115" s="462" t="s">
        <v>507</v>
      </c>
      <c r="E115" s="372">
        <v>15061883.976510666</v>
      </c>
      <c r="F115" s="389">
        <v>3.4976213986113129</v>
      </c>
      <c r="G115" s="389">
        <v>327.18037741566548</v>
      </c>
      <c r="H115" s="390">
        <f t="shared" si="1"/>
        <v>4306322</v>
      </c>
    </row>
    <row r="116" spans="1:8" x14ac:dyDescent="0.25">
      <c r="A116" s="757"/>
      <c r="B116" s="758"/>
      <c r="C116" s="391" t="s">
        <v>104</v>
      </c>
      <c r="D116" s="462" t="s">
        <v>508</v>
      </c>
      <c r="E116" s="372">
        <v>14353601.620784717</v>
      </c>
      <c r="F116" s="389">
        <v>3.3408811989298632</v>
      </c>
      <c r="G116" s="389">
        <v>315.7437851440385</v>
      </c>
      <c r="H116" s="390">
        <f t="shared" si="1"/>
        <v>4296352</v>
      </c>
    </row>
    <row r="117" spans="1:8" x14ac:dyDescent="0.25">
      <c r="A117" s="757"/>
      <c r="B117" s="758"/>
      <c r="C117" s="391" t="s">
        <v>104</v>
      </c>
      <c r="D117" s="462" t="s">
        <v>509</v>
      </c>
      <c r="E117" s="372">
        <v>15283877.027148293</v>
      </c>
      <c r="F117" s="389">
        <v>3.568563843962635</v>
      </c>
      <c r="G117" s="389">
        <v>336.49438456182639</v>
      </c>
      <c r="H117" s="390">
        <f t="shared" si="1"/>
        <v>4282921</v>
      </c>
    </row>
    <row r="118" spans="1:8" x14ac:dyDescent="0.25">
      <c r="A118" s="757"/>
      <c r="B118" s="758"/>
      <c r="C118" s="391" t="s">
        <v>104</v>
      </c>
      <c r="D118" s="462" t="s">
        <v>510</v>
      </c>
      <c r="E118" s="372">
        <v>14070636.575965555</v>
      </c>
      <c r="F118" s="389">
        <v>3.2959550777115805</v>
      </c>
      <c r="G118" s="389">
        <v>316.99725381658163</v>
      </c>
      <c r="H118" s="390">
        <f t="shared" si="1"/>
        <v>4269062</v>
      </c>
    </row>
    <row r="119" spans="1:8" x14ac:dyDescent="0.25">
      <c r="A119" s="757"/>
      <c r="B119" s="758"/>
      <c r="C119" s="391" t="s">
        <v>104</v>
      </c>
      <c r="D119" s="462" t="s">
        <v>511</v>
      </c>
      <c r="E119" s="372">
        <v>12818799.015257869</v>
      </c>
      <c r="F119" s="389">
        <v>3.0130154755305574</v>
      </c>
      <c r="G119" s="389">
        <v>289.84710121699101</v>
      </c>
      <c r="H119" s="390">
        <f t="shared" si="1"/>
        <v>4254475</v>
      </c>
    </row>
    <row r="120" spans="1:8" x14ac:dyDescent="0.25">
      <c r="A120" s="757"/>
      <c r="B120" s="758"/>
      <c r="C120" s="391" t="s">
        <v>104</v>
      </c>
      <c r="D120" s="462" t="s">
        <v>512</v>
      </c>
      <c r="E120" s="372">
        <v>12203538.846810564</v>
      </c>
      <c r="F120" s="389">
        <v>2.8808681190082783</v>
      </c>
      <c r="G120" s="389">
        <v>276.89330073260419</v>
      </c>
      <c r="H120" s="390">
        <f t="shared" si="1"/>
        <v>4236063</v>
      </c>
    </row>
    <row r="121" spans="1:8" x14ac:dyDescent="0.25">
      <c r="A121" s="757"/>
      <c r="B121" s="758"/>
      <c r="C121" s="391" t="s">
        <v>104</v>
      </c>
      <c r="D121" s="462" t="s">
        <v>513</v>
      </c>
      <c r="E121" s="372">
        <v>12615985.689716693</v>
      </c>
      <c r="F121" s="389">
        <v>2.9981004459172564</v>
      </c>
      <c r="G121" s="389">
        <v>279.1998334069944</v>
      </c>
      <c r="H121" s="390">
        <f t="shared" si="1"/>
        <v>4207993</v>
      </c>
    </row>
    <row r="122" spans="1:8" x14ac:dyDescent="0.25">
      <c r="A122" s="757"/>
      <c r="B122" s="758"/>
      <c r="C122" s="391" t="s">
        <v>104</v>
      </c>
      <c r="D122" s="462" t="s">
        <v>415</v>
      </c>
      <c r="E122" s="372">
        <v>12950780.253883438</v>
      </c>
      <c r="F122" s="389">
        <v>3.1038857718739314</v>
      </c>
      <c r="G122" s="389">
        <v>276.83020573054426</v>
      </c>
      <c r="H122" s="390">
        <f t="shared" si="1"/>
        <v>4172441</v>
      </c>
    </row>
    <row r="123" spans="1:8" x14ac:dyDescent="0.25">
      <c r="A123" s="757"/>
      <c r="B123" s="758"/>
      <c r="C123" s="391" t="s">
        <v>104</v>
      </c>
      <c r="D123" s="462" t="s">
        <v>416</v>
      </c>
      <c r="E123" s="372">
        <v>14096714.179159587</v>
      </c>
      <c r="F123" s="389">
        <v>3.4133694780805968</v>
      </c>
      <c r="G123" s="389">
        <v>291.37729729097072</v>
      </c>
      <c r="H123" s="390">
        <f t="shared" si="1"/>
        <v>4129853</v>
      </c>
    </row>
    <row r="124" spans="1:8" x14ac:dyDescent="0.25">
      <c r="A124" s="757"/>
      <c r="B124" s="758"/>
      <c r="C124" s="391" t="s">
        <v>104</v>
      </c>
      <c r="D124" s="462" t="s">
        <v>417</v>
      </c>
      <c r="E124" s="372">
        <v>13002590.433395641</v>
      </c>
      <c r="F124" s="389">
        <v>3.1784413666031042</v>
      </c>
      <c r="G124" s="389">
        <v>261.18743751625067</v>
      </c>
      <c r="H124" s="390">
        <f t="shared" si="1"/>
        <v>4090870</v>
      </c>
    </row>
    <row r="125" spans="1:8" x14ac:dyDescent="0.25">
      <c r="A125" s="757"/>
      <c r="B125" s="758"/>
      <c r="C125" s="391" t="s">
        <v>104</v>
      </c>
      <c r="D125" s="462" t="s">
        <v>418</v>
      </c>
      <c r="E125" s="372">
        <v>13061901.322444731</v>
      </c>
      <c r="F125" s="389">
        <v>3.2115170272773819</v>
      </c>
      <c r="G125" s="389">
        <v>253.55035290340882</v>
      </c>
      <c r="H125" s="390">
        <f t="shared" si="1"/>
        <v>4067206</v>
      </c>
    </row>
    <row r="126" spans="1:8" x14ac:dyDescent="0.25">
      <c r="A126" s="757"/>
      <c r="B126" s="758"/>
      <c r="C126" s="391" t="s">
        <v>104</v>
      </c>
      <c r="D126" s="462" t="s">
        <v>514</v>
      </c>
      <c r="E126" s="372">
        <v>11615781.129568564</v>
      </c>
      <c r="F126" s="389">
        <v>2.8700358093051999</v>
      </c>
      <c r="G126" s="389">
        <v>245.35692054660956</v>
      </c>
      <c r="H126" s="390">
        <f t="shared" si="1"/>
        <v>4047260</v>
      </c>
    </row>
    <row r="127" spans="1:8" x14ac:dyDescent="0.25">
      <c r="A127" s="757"/>
      <c r="B127" s="758"/>
      <c r="C127" s="391" t="s">
        <v>73</v>
      </c>
      <c r="D127" s="462" t="s">
        <v>426</v>
      </c>
      <c r="E127" s="372">
        <v>5255554.2795412317</v>
      </c>
      <c r="F127" s="389">
        <v>9.0628943013102852</v>
      </c>
      <c r="G127" s="389">
        <v>596.55818648460263</v>
      </c>
      <c r="H127" s="390">
        <f t="shared" si="1"/>
        <v>579898</v>
      </c>
    </row>
    <row r="128" spans="1:8" x14ac:dyDescent="0.25">
      <c r="A128" s="757"/>
      <c r="B128" s="758"/>
      <c r="C128" s="391" t="s">
        <v>73</v>
      </c>
      <c r="D128" s="462" t="s">
        <v>489</v>
      </c>
      <c r="E128" s="372">
        <v>5879683.9211355569</v>
      </c>
      <c r="F128" s="389">
        <v>9.8800781729872149</v>
      </c>
      <c r="G128" s="389">
        <v>662.5003553197547</v>
      </c>
      <c r="H128" s="390">
        <f t="shared" si="1"/>
        <v>595105</v>
      </c>
    </row>
    <row r="129" spans="1:8" x14ac:dyDescent="0.25">
      <c r="A129" s="757"/>
      <c r="B129" s="758"/>
      <c r="C129" s="391" t="s">
        <v>73</v>
      </c>
      <c r="D129" s="462" t="s">
        <v>490</v>
      </c>
      <c r="E129" s="372">
        <v>6240670.2141236644</v>
      </c>
      <c r="F129" s="389">
        <v>10.211355991366545</v>
      </c>
      <c r="G129" s="389">
        <v>641.07805319262752</v>
      </c>
      <c r="H129" s="390">
        <f t="shared" si="1"/>
        <v>611150</v>
      </c>
    </row>
    <row r="130" spans="1:8" x14ac:dyDescent="0.25">
      <c r="A130" s="757"/>
      <c r="B130" s="758"/>
      <c r="C130" s="391" t="s">
        <v>73</v>
      </c>
      <c r="D130" s="462" t="s">
        <v>491</v>
      </c>
      <c r="E130" s="372">
        <v>6321883.6938814493</v>
      </c>
      <c r="F130" s="389">
        <v>10.09743629311127</v>
      </c>
      <c r="G130" s="389">
        <v>644.90116423888469</v>
      </c>
      <c r="H130" s="390">
        <f t="shared" si="1"/>
        <v>626088</v>
      </c>
    </row>
    <row r="131" spans="1:8" x14ac:dyDescent="0.25">
      <c r="A131" s="757"/>
      <c r="B131" s="758"/>
      <c r="C131" s="391" t="s">
        <v>73</v>
      </c>
      <c r="D131" s="462" t="s">
        <v>492</v>
      </c>
      <c r="E131" s="372">
        <v>6636576.1291356664</v>
      </c>
      <c r="F131" s="389">
        <v>10.383083315814314</v>
      </c>
      <c r="G131" s="389">
        <v>639.2932680079108</v>
      </c>
      <c r="H131" s="390">
        <f t="shared" si="1"/>
        <v>639172</v>
      </c>
    </row>
    <row r="132" spans="1:8" x14ac:dyDescent="0.25">
      <c r="A132" s="757"/>
      <c r="B132" s="758"/>
      <c r="C132" s="391" t="s">
        <v>73</v>
      </c>
      <c r="D132" s="462" t="s">
        <v>493</v>
      </c>
      <c r="E132" s="372">
        <v>6593442.5686293626</v>
      </c>
      <c r="F132" s="389">
        <v>10.130261173005445</v>
      </c>
      <c r="G132" s="389">
        <v>577.79790511968042</v>
      </c>
      <c r="H132" s="390">
        <f t="shared" ref="H132:H195" si="2">E132/F132</f>
        <v>650866</v>
      </c>
    </row>
    <row r="133" spans="1:8" x14ac:dyDescent="0.25">
      <c r="A133" s="757"/>
      <c r="B133" s="758"/>
      <c r="C133" s="391" t="s">
        <v>73</v>
      </c>
      <c r="D133" s="462" t="s">
        <v>494</v>
      </c>
      <c r="E133" s="372">
        <v>6977407.3335529864</v>
      </c>
      <c r="F133" s="389">
        <v>10.550679975674498</v>
      </c>
      <c r="G133" s="389">
        <v>603.90532071697442</v>
      </c>
      <c r="H133" s="390">
        <f t="shared" si="2"/>
        <v>661323</v>
      </c>
    </row>
    <row r="134" spans="1:8" x14ac:dyDescent="0.25">
      <c r="A134" s="757"/>
      <c r="B134" s="758"/>
      <c r="C134" s="391" t="s">
        <v>73</v>
      </c>
      <c r="D134" s="462" t="s">
        <v>495</v>
      </c>
      <c r="E134" s="372">
        <v>7103514.8626338085</v>
      </c>
      <c r="F134" s="389">
        <v>10.590185016837232</v>
      </c>
      <c r="G134" s="389">
        <v>599.0013317081565</v>
      </c>
      <c r="H134" s="390">
        <f t="shared" si="2"/>
        <v>670764</v>
      </c>
    </row>
    <row r="135" spans="1:8" x14ac:dyDescent="0.25">
      <c r="A135" s="757"/>
      <c r="B135" s="758"/>
      <c r="C135" s="391" t="s">
        <v>73</v>
      </c>
      <c r="D135" s="462" t="s">
        <v>496</v>
      </c>
      <c r="E135" s="372">
        <v>7488775.3567711888</v>
      </c>
      <c r="F135" s="389">
        <v>11.028490788851876</v>
      </c>
      <c r="G135" s="389">
        <v>595.12138065079807</v>
      </c>
      <c r="H135" s="390">
        <f t="shared" si="2"/>
        <v>679039</v>
      </c>
    </row>
    <row r="136" spans="1:8" x14ac:dyDescent="0.25">
      <c r="A136" s="757"/>
      <c r="B136" s="758"/>
      <c r="C136" s="391" t="s">
        <v>73</v>
      </c>
      <c r="D136" s="462" t="s">
        <v>497</v>
      </c>
      <c r="E136" s="372">
        <v>7864419.9348179586</v>
      </c>
      <c r="F136" s="389">
        <v>11.452816355242556</v>
      </c>
      <c r="G136" s="389">
        <v>595.22437677098628</v>
      </c>
      <c r="H136" s="390">
        <f t="shared" si="2"/>
        <v>686680</v>
      </c>
    </row>
    <row r="137" spans="1:8" x14ac:dyDescent="0.25">
      <c r="A137" s="757"/>
      <c r="B137" s="758"/>
      <c r="C137" s="391" t="s">
        <v>73</v>
      </c>
      <c r="D137" s="462" t="s">
        <v>498</v>
      </c>
      <c r="E137" s="372">
        <v>8488383.1648606304</v>
      </c>
      <c r="F137" s="389">
        <v>12.230694321168938</v>
      </c>
      <c r="G137" s="389">
        <v>606.28276906587746</v>
      </c>
      <c r="H137" s="390">
        <f t="shared" si="2"/>
        <v>694023</v>
      </c>
    </row>
    <row r="138" spans="1:8" x14ac:dyDescent="0.25">
      <c r="A138" s="757"/>
      <c r="B138" s="758"/>
      <c r="C138" s="391" t="s">
        <v>73</v>
      </c>
      <c r="D138" s="462" t="s">
        <v>499</v>
      </c>
      <c r="E138" s="372">
        <v>8367494.1367177786</v>
      </c>
      <c r="F138" s="389">
        <v>11.927254935852604</v>
      </c>
      <c r="G138" s="389">
        <v>574.92389676838457</v>
      </c>
      <c r="H138" s="390">
        <f t="shared" si="2"/>
        <v>701544</v>
      </c>
    </row>
    <row r="139" spans="1:8" x14ac:dyDescent="0.25">
      <c r="A139" s="757"/>
      <c r="B139" s="758"/>
      <c r="C139" s="391" t="s">
        <v>73</v>
      </c>
      <c r="D139" s="462" t="s">
        <v>500</v>
      </c>
      <c r="E139" s="372">
        <v>8274811.0362222744</v>
      </c>
      <c r="F139" s="389">
        <v>11.660740155041747</v>
      </c>
      <c r="G139" s="389">
        <v>548.148476855833</v>
      </c>
      <c r="H139" s="390">
        <f t="shared" si="2"/>
        <v>709630</v>
      </c>
    </row>
    <row r="140" spans="1:8" x14ac:dyDescent="0.25">
      <c r="A140" s="757"/>
      <c r="B140" s="758"/>
      <c r="C140" s="391" t="s">
        <v>73</v>
      </c>
      <c r="D140" s="462" t="s">
        <v>501</v>
      </c>
      <c r="E140" s="372">
        <v>8689924.5735781491</v>
      </c>
      <c r="F140" s="389">
        <v>12.097786285777737</v>
      </c>
      <c r="G140" s="389">
        <v>560.93197969900154</v>
      </c>
      <c r="H140" s="390">
        <f t="shared" si="2"/>
        <v>718307</v>
      </c>
    </row>
    <row r="141" spans="1:8" x14ac:dyDescent="0.25">
      <c r="A141" s="757"/>
      <c r="B141" s="758"/>
      <c r="C141" s="391" t="s">
        <v>73</v>
      </c>
      <c r="D141" s="462" t="s">
        <v>502</v>
      </c>
      <c r="E141" s="372">
        <v>8623481.7031352352</v>
      </c>
      <c r="F141" s="389">
        <v>11.845767333079529</v>
      </c>
      <c r="G141" s="389">
        <v>530.00326374380541</v>
      </c>
      <c r="H141" s="390">
        <f t="shared" si="2"/>
        <v>727980</v>
      </c>
    </row>
    <row r="142" spans="1:8" x14ac:dyDescent="0.25">
      <c r="A142" s="757"/>
      <c r="B142" s="758"/>
      <c r="C142" s="391" t="s">
        <v>73</v>
      </c>
      <c r="D142" s="462" t="s">
        <v>503</v>
      </c>
      <c r="E142" s="372">
        <v>9433349.3756685834</v>
      </c>
      <c r="F142" s="389">
        <v>12.772970151472613</v>
      </c>
      <c r="G142" s="389">
        <v>552.94385689223316</v>
      </c>
      <c r="H142" s="390">
        <f t="shared" si="2"/>
        <v>738540</v>
      </c>
    </row>
    <row r="143" spans="1:8" x14ac:dyDescent="0.25">
      <c r="A143" s="757"/>
      <c r="B143" s="758"/>
      <c r="C143" s="391" t="s">
        <v>73</v>
      </c>
      <c r="D143" s="462" t="s">
        <v>504</v>
      </c>
      <c r="E143" s="372">
        <v>9691762.3251549974</v>
      </c>
      <c r="F143" s="389">
        <v>12.905744375776498</v>
      </c>
      <c r="G143" s="389">
        <v>542.51760343492811</v>
      </c>
      <c r="H143" s="390">
        <f t="shared" si="2"/>
        <v>750965</v>
      </c>
    </row>
    <row r="144" spans="1:8" x14ac:dyDescent="0.25">
      <c r="A144" s="757"/>
      <c r="B144" s="758"/>
      <c r="C144" s="391" t="s">
        <v>73</v>
      </c>
      <c r="D144" s="462" t="s">
        <v>505</v>
      </c>
      <c r="E144" s="372">
        <v>10070662.605735417</v>
      </c>
      <c r="F144" s="389">
        <v>13.127798736497203</v>
      </c>
      <c r="G144" s="389">
        <v>536.38225217443778</v>
      </c>
      <c r="H144" s="390">
        <f t="shared" si="2"/>
        <v>767125</v>
      </c>
    </row>
    <row r="145" spans="1:8" x14ac:dyDescent="0.25">
      <c r="A145" s="757"/>
      <c r="B145" s="758"/>
      <c r="C145" s="391" t="s">
        <v>73</v>
      </c>
      <c r="D145" s="462" t="s">
        <v>506</v>
      </c>
      <c r="E145" s="372">
        <v>10071484.604121169</v>
      </c>
      <c r="F145" s="389">
        <v>12.803298879426681</v>
      </c>
      <c r="G145" s="389">
        <v>517.55175032714362</v>
      </c>
      <c r="H145" s="390">
        <f t="shared" si="2"/>
        <v>786632</v>
      </c>
    </row>
    <row r="146" spans="1:8" x14ac:dyDescent="0.25">
      <c r="A146" s="757"/>
      <c r="B146" s="758"/>
      <c r="C146" s="391" t="s">
        <v>73</v>
      </c>
      <c r="D146" s="462" t="s">
        <v>507</v>
      </c>
      <c r="E146" s="372">
        <v>9659789.7984958291</v>
      </c>
      <c r="F146" s="389">
        <v>11.954667555855661</v>
      </c>
      <c r="G146" s="389">
        <v>506.60514191786365</v>
      </c>
      <c r="H146" s="390">
        <f t="shared" si="2"/>
        <v>808035</v>
      </c>
    </row>
    <row r="147" spans="1:8" x14ac:dyDescent="0.25">
      <c r="A147" s="757"/>
      <c r="B147" s="758"/>
      <c r="C147" s="391" t="s">
        <v>73</v>
      </c>
      <c r="D147" s="462" t="s">
        <v>508</v>
      </c>
      <c r="E147" s="372">
        <v>9236850.2771768253</v>
      </c>
      <c r="F147" s="389">
        <v>11.136168330640965</v>
      </c>
      <c r="G147" s="389">
        <v>474.85716151300909</v>
      </c>
      <c r="H147" s="390">
        <f t="shared" si="2"/>
        <v>829446</v>
      </c>
    </row>
    <row r="148" spans="1:8" x14ac:dyDescent="0.25">
      <c r="A148" s="757"/>
      <c r="B148" s="758"/>
      <c r="C148" s="391" t="s">
        <v>73</v>
      </c>
      <c r="D148" s="462" t="s">
        <v>509</v>
      </c>
      <c r="E148" s="372">
        <v>8943112.1607417446</v>
      </c>
      <c r="F148" s="389">
        <v>10.510414688707051</v>
      </c>
      <c r="G148" s="389">
        <v>457.91829057972785</v>
      </c>
      <c r="H148" s="390">
        <f t="shared" si="2"/>
        <v>850881</v>
      </c>
    </row>
    <row r="149" spans="1:8" x14ac:dyDescent="0.25">
      <c r="A149" s="757"/>
      <c r="B149" s="758"/>
      <c r="C149" s="391" t="s">
        <v>73</v>
      </c>
      <c r="D149" s="462" t="s">
        <v>510</v>
      </c>
      <c r="E149" s="372">
        <v>8391653.409585895</v>
      </c>
      <c r="F149" s="389">
        <v>9.7131801325152587</v>
      </c>
      <c r="G149" s="389">
        <v>445.02072250899249</v>
      </c>
      <c r="H149" s="390">
        <f t="shared" si="2"/>
        <v>863945</v>
      </c>
    </row>
    <row r="150" spans="1:8" x14ac:dyDescent="0.25">
      <c r="A150" s="757"/>
      <c r="B150" s="758"/>
      <c r="C150" s="391" t="s">
        <v>73</v>
      </c>
      <c r="D150" s="462" t="s">
        <v>511</v>
      </c>
      <c r="E150" s="372">
        <v>7766159.3871126836</v>
      </c>
      <c r="F150" s="389">
        <v>9.0101032522170179</v>
      </c>
      <c r="G150" s="389">
        <v>440.73143044733854</v>
      </c>
      <c r="H150" s="390">
        <f t="shared" si="2"/>
        <v>861938.99999999988</v>
      </c>
    </row>
    <row r="151" spans="1:8" x14ac:dyDescent="0.25">
      <c r="A151" s="757"/>
      <c r="B151" s="758"/>
      <c r="C151" s="391" t="s">
        <v>73</v>
      </c>
      <c r="D151" s="462" t="s">
        <v>512</v>
      </c>
      <c r="E151" s="372">
        <v>8110985.7949409857</v>
      </c>
      <c r="F151" s="389">
        <v>9.5143081967251604</v>
      </c>
      <c r="G151" s="389">
        <v>468.87753002335927</v>
      </c>
      <c r="H151" s="390">
        <f t="shared" si="2"/>
        <v>852504</v>
      </c>
    </row>
    <row r="152" spans="1:8" x14ac:dyDescent="0.25">
      <c r="A152" s="757"/>
      <c r="B152" s="758"/>
      <c r="C152" s="391" t="s">
        <v>73</v>
      </c>
      <c r="D152" s="462" t="s">
        <v>513</v>
      </c>
      <c r="E152" s="372">
        <v>8139390.5062996373</v>
      </c>
      <c r="F152" s="389">
        <v>9.6021424836959426</v>
      </c>
      <c r="G152" s="389">
        <v>455.12238376174167</v>
      </c>
      <c r="H152" s="390">
        <f t="shared" si="2"/>
        <v>847664</v>
      </c>
    </row>
    <row r="153" spans="1:8" x14ac:dyDescent="0.25">
      <c r="A153" s="757"/>
      <c r="B153" s="758"/>
      <c r="C153" s="391" t="s">
        <v>73</v>
      </c>
      <c r="D153" s="462" t="s">
        <v>415</v>
      </c>
      <c r="E153" s="372">
        <v>9165184.0509615559</v>
      </c>
      <c r="F153" s="389">
        <v>10.762803898912182</v>
      </c>
      <c r="G153" s="389">
        <v>481.40794425137739</v>
      </c>
      <c r="H153" s="390">
        <f t="shared" si="2"/>
        <v>851560.99999999988</v>
      </c>
    </row>
    <row r="154" spans="1:8" x14ac:dyDescent="0.25">
      <c r="A154" s="757"/>
      <c r="B154" s="758"/>
      <c r="C154" s="391" t="s">
        <v>73</v>
      </c>
      <c r="D154" s="462" t="s">
        <v>416</v>
      </c>
      <c r="E154" s="372">
        <v>8974565.7925027218</v>
      </c>
      <c r="F154" s="389">
        <v>10.441381508149002</v>
      </c>
      <c r="G154" s="389">
        <v>445.33240735286682</v>
      </c>
      <c r="H154" s="390">
        <f t="shared" si="2"/>
        <v>859519</v>
      </c>
    </row>
    <row r="155" spans="1:8" x14ac:dyDescent="0.25">
      <c r="A155" s="757"/>
      <c r="B155" s="758"/>
      <c r="C155" s="391" t="s">
        <v>73</v>
      </c>
      <c r="D155" s="462" t="s">
        <v>417</v>
      </c>
      <c r="E155" s="372">
        <v>8893912.9822848067</v>
      </c>
      <c r="F155" s="389">
        <v>10.222089517468527</v>
      </c>
      <c r="G155" s="389">
        <v>417.55930500084543</v>
      </c>
      <c r="H155" s="390">
        <f t="shared" si="2"/>
        <v>870068</v>
      </c>
    </row>
    <row r="156" spans="1:8" x14ac:dyDescent="0.25">
      <c r="A156" s="757"/>
      <c r="B156" s="758"/>
      <c r="C156" s="391" t="s">
        <v>73</v>
      </c>
      <c r="D156" s="462" t="s">
        <v>418</v>
      </c>
      <c r="E156" s="372">
        <v>8910286.5354585107</v>
      </c>
      <c r="F156" s="389">
        <v>10.102915504991781</v>
      </c>
      <c r="G156" s="389">
        <v>397.33595192605907</v>
      </c>
      <c r="H156" s="390">
        <f t="shared" si="2"/>
        <v>881951.99999999988</v>
      </c>
    </row>
    <row r="157" spans="1:8" x14ac:dyDescent="0.25">
      <c r="A157" s="757"/>
      <c r="B157" s="758"/>
      <c r="C157" s="391" t="s">
        <v>73</v>
      </c>
      <c r="D157" s="462" t="s">
        <v>514</v>
      </c>
      <c r="E157" s="372">
        <v>8127864.4326412017</v>
      </c>
      <c r="F157" s="389">
        <v>9.1118943512052635</v>
      </c>
      <c r="G157" s="389">
        <v>381.45842853407333</v>
      </c>
      <c r="H157" s="390">
        <f t="shared" si="2"/>
        <v>892005.99999999988</v>
      </c>
    </row>
    <row r="158" spans="1:8" x14ac:dyDescent="0.25">
      <c r="A158" s="757"/>
      <c r="B158" s="758"/>
      <c r="C158" s="391" t="s">
        <v>198</v>
      </c>
      <c r="D158" s="462" t="s">
        <v>426</v>
      </c>
      <c r="E158" s="372">
        <v>157733033.25276515</v>
      </c>
      <c r="F158" s="389">
        <v>15.264455082861776</v>
      </c>
      <c r="G158" s="389">
        <v>1466.0198177906839</v>
      </c>
      <c r="H158" s="390">
        <f t="shared" si="2"/>
        <v>10333355</v>
      </c>
    </row>
    <row r="159" spans="1:8" x14ac:dyDescent="0.25">
      <c r="A159" s="757"/>
      <c r="B159" s="758"/>
      <c r="C159" s="391" t="s">
        <v>198</v>
      </c>
      <c r="D159" s="462" t="s">
        <v>489</v>
      </c>
      <c r="E159" s="372">
        <v>140631163.06021896</v>
      </c>
      <c r="F159" s="389">
        <v>13.642149582630985</v>
      </c>
      <c r="G159" s="389">
        <v>1447.1433941431847</v>
      </c>
      <c r="H159" s="390">
        <f t="shared" si="2"/>
        <v>10308578</v>
      </c>
    </row>
    <row r="160" spans="1:8" x14ac:dyDescent="0.25">
      <c r="A160" s="757"/>
      <c r="B160" s="758"/>
      <c r="C160" s="391" t="s">
        <v>198</v>
      </c>
      <c r="D160" s="462" t="s">
        <v>490</v>
      </c>
      <c r="E160" s="372">
        <v>137374501.57969669</v>
      </c>
      <c r="F160" s="389">
        <v>13.312614025406683</v>
      </c>
      <c r="G160" s="389">
        <v>1446.3038165434848</v>
      </c>
      <c r="H160" s="390">
        <f t="shared" si="2"/>
        <v>10319123</v>
      </c>
    </row>
    <row r="161" spans="1:8" x14ac:dyDescent="0.25">
      <c r="A161" s="757"/>
      <c r="B161" s="758"/>
      <c r="C161" s="391" t="s">
        <v>198</v>
      </c>
      <c r="D161" s="462" t="s">
        <v>491</v>
      </c>
      <c r="E161" s="372">
        <v>130962611.05526917</v>
      </c>
      <c r="F161" s="389">
        <v>12.678068671367523</v>
      </c>
      <c r="G161" s="389">
        <v>1360.9198117999154</v>
      </c>
      <c r="H161" s="390">
        <f t="shared" si="2"/>
        <v>10329855</v>
      </c>
    </row>
    <row r="162" spans="1:8" x14ac:dyDescent="0.25">
      <c r="A162" s="757"/>
      <c r="B162" s="758"/>
      <c r="C162" s="391" t="s">
        <v>198</v>
      </c>
      <c r="D162" s="462" t="s">
        <v>492</v>
      </c>
      <c r="E162" s="372">
        <v>124846764.14266995</v>
      </c>
      <c r="F162" s="389">
        <v>12.081648332052554</v>
      </c>
      <c r="G162" s="389">
        <v>1267.7716639640889</v>
      </c>
      <c r="H162" s="390">
        <f t="shared" si="2"/>
        <v>10333587</v>
      </c>
    </row>
    <row r="163" spans="1:8" x14ac:dyDescent="0.25">
      <c r="A163" s="757"/>
      <c r="B163" s="758"/>
      <c r="C163" s="391" t="s">
        <v>198</v>
      </c>
      <c r="D163" s="462" t="s">
        <v>493</v>
      </c>
      <c r="E163" s="372">
        <v>123534113.11415264</v>
      </c>
      <c r="F163" s="389">
        <v>11.961952816896481</v>
      </c>
      <c r="G163" s="389">
        <v>1182.3892100523485</v>
      </c>
      <c r="H163" s="390">
        <f t="shared" si="2"/>
        <v>10327253</v>
      </c>
    </row>
    <row r="164" spans="1:8" x14ac:dyDescent="0.25">
      <c r="A164" s="757"/>
      <c r="B164" s="758"/>
      <c r="C164" s="391" t="s">
        <v>198</v>
      </c>
      <c r="D164" s="462" t="s">
        <v>494</v>
      </c>
      <c r="E164" s="372">
        <v>126924496.52348416</v>
      </c>
      <c r="F164" s="389">
        <v>12.30455948857464</v>
      </c>
      <c r="G164" s="389">
        <v>1165.1416377377914</v>
      </c>
      <c r="H164" s="390">
        <f t="shared" si="2"/>
        <v>10315241</v>
      </c>
    </row>
    <row r="165" spans="1:8" x14ac:dyDescent="0.25">
      <c r="A165" s="757"/>
      <c r="B165" s="758"/>
      <c r="C165" s="391" t="s">
        <v>198</v>
      </c>
      <c r="D165" s="462" t="s">
        <v>495</v>
      </c>
      <c r="E165" s="372">
        <v>123748479.37304501</v>
      </c>
      <c r="F165" s="389">
        <v>12.009598807802911</v>
      </c>
      <c r="G165" s="389">
        <v>1141.9052814425925</v>
      </c>
      <c r="H165" s="390">
        <f t="shared" si="2"/>
        <v>10304131</v>
      </c>
    </row>
    <row r="166" spans="1:8" x14ac:dyDescent="0.25">
      <c r="A166" s="757"/>
      <c r="B166" s="758"/>
      <c r="C166" s="391" t="s">
        <v>198</v>
      </c>
      <c r="D166" s="462" t="s">
        <v>496</v>
      </c>
      <c r="E166" s="372">
        <v>118681976.75746773</v>
      </c>
      <c r="F166" s="389">
        <v>11.528820332959349</v>
      </c>
      <c r="G166" s="389">
        <v>1099.0723908017205</v>
      </c>
      <c r="H166" s="390">
        <f t="shared" si="2"/>
        <v>10294373</v>
      </c>
    </row>
    <row r="167" spans="1:8" x14ac:dyDescent="0.25">
      <c r="A167" s="757"/>
      <c r="B167" s="758"/>
      <c r="C167" s="391" t="s">
        <v>198</v>
      </c>
      <c r="D167" s="462" t="s">
        <v>497</v>
      </c>
      <c r="E167" s="372">
        <v>109561104.54592049</v>
      </c>
      <c r="F167" s="389">
        <v>10.653694677477182</v>
      </c>
      <c r="G167" s="389">
        <v>1000.7552316210868</v>
      </c>
      <c r="H167" s="390">
        <f t="shared" si="2"/>
        <v>10283860</v>
      </c>
    </row>
    <row r="168" spans="1:8" x14ac:dyDescent="0.25">
      <c r="A168" s="757"/>
      <c r="B168" s="758"/>
      <c r="C168" s="391" t="s">
        <v>198</v>
      </c>
      <c r="D168" s="462" t="s">
        <v>498</v>
      </c>
      <c r="E168" s="372">
        <v>119475618.74483439</v>
      </c>
      <c r="F168" s="389">
        <v>11.6504031954591</v>
      </c>
      <c r="G168" s="389">
        <v>1049.3324919597524</v>
      </c>
      <c r="H168" s="390">
        <f t="shared" si="2"/>
        <v>10255063</v>
      </c>
    </row>
    <row r="169" spans="1:8" x14ac:dyDescent="0.25">
      <c r="A169" s="757"/>
      <c r="B169" s="758"/>
      <c r="C169" s="391" t="s">
        <v>198</v>
      </c>
      <c r="D169" s="462" t="s">
        <v>499</v>
      </c>
      <c r="E169" s="372">
        <v>119422498.59516044</v>
      </c>
      <c r="F169" s="389">
        <v>11.689058997109161</v>
      </c>
      <c r="G169" s="389">
        <v>1017.8917403174823</v>
      </c>
      <c r="H169" s="390">
        <f t="shared" si="2"/>
        <v>10216605</v>
      </c>
    </row>
    <row r="170" spans="1:8" x14ac:dyDescent="0.25">
      <c r="A170" s="757"/>
      <c r="B170" s="758"/>
      <c r="C170" s="391" t="s">
        <v>198</v>
      </c>
      <c r="D170" s="462" t="s">
        <v>500</v>
      </c>
      <c r="E170" s="372">
        <v>116488570.1629042</v>
      </c>
      <c r="F170" s="389">
        <v>11.423902105588024</v>
      </c>
      <c r="G170" s="389">
        <v>977.53860504745262</v>
      </c>
      <c r="H170" s="390">
        <f t="shared" si="2"/>
        <v>10196916</v>
      </c>
    </row>
    <row r="171" spans="1:8" x14ac:dyDescent="0.25">
      <c r="A171" s="757"/>
      <c r="B171" s="758"/>
      <c r="C171" s="391" t="s">
        <v>198</v>
      </c>
      <c r="D171" s="462" t="s">
        <v>501</v>
      </c>
      <c r="E171" s="372">
        <v>120762569.54181845</v>
      </c>
      <c r="F171" s="389">
        <v>11.846438418157279</v>
      </c>
      <c r="G171" s="389">
        <v>978.3439793254895</v>
      </c>
      <c r="H171" s="390">
        <f t="shared" si="2"/>
        <v>10193998</v>
      </c>
    </row>
    <row r="172" spans="1:8" x14ac:dyDescent="0.25">
      <c r="A172" s="757"/>
      <c r="B172" s="758"/>
      <c r="C172" s="391" t="s">
        <v>198</v>
      </c>
      <c r="D172" s="462" t="s">
        <v>502</v>
      </c>
      <c r="E172" s="372">
        <v>121930656.10825597</v>
      </c>
      <c r="F172" s="389">
        <v>11.957384369170803</v>
      </c>
      <c r="G172" s="389">
        <v>942.43577925894033</v>
      </c>
      <c r="H172" s="390">
        <f t="shared" si="2"/>
        <v>10197101</v>
      </c>
    </row>
    <row r="173" spans="1:8" x14ac:dyDescent="0.25">
      <c r="A173" s="757"/>
      <c r="B173" s="758"/>
      <c r="C173" s="391" t="s">
        <v>198</v>
      </c>
      <c r="D173" s="462" t="s">
        <v>503</v>
      </c>
      <c r="E173" s="372">
        <v>119359049.71610166</v>
      </c>
      <c r="F173" s="389">
        <v>11.689014287436644</v>
      </c>
      <c r="G173" s="389">
        <v>865.42694498244566</v>
      </c>
      <c r="H173" s="390">
        <f t="shared" si="2"/>
        <v>10211216</v>
      </c>
    </row>
    <row r="174" spans="1:8" x14ac:dyDescent="0.25">
      <c r="A174" s="757"/>
      <c r="B174" s="758"/>
      <c r="C174" s="391" t="s">
        <v>198</v>
      </c>
      <c r="D174" s="462" t="s">
        <v>504</v>
      </c>
      <c r="E174" s="372">
        <v>121508420.91131899</v>
      </c>
      <c r="F174" s="389">
        <v>11.867325745411154</v>
      </c>
      <c r="G174" s="389">
        <v>825.17235777632823</v>
      </c>
      <c r="H174" s="390">
        <f t="shared" si="2"/>
        <v>10238905</v>
      </c>
    </row>
    <row r="175" spans="1:8" x14ac:dyDescent="0.25">
      <c r="A175" s="757"/>
      <c r="B175" s="758"/>
      <c r="C175" s="391" t="s">
        <v>198</v>
      </c>
      <c r="D175" s="462" t="s">
        <v>505</v>
      </c>
      <c r="E175" s="372">
        <v>123891929.61068298</v>
      </c>
      <c r="F175" s="389">
        <v>12.029711498306698</v>
      </c>
      <c r="G175" s="389">
        <v>796.96526935777104</v>
      </c>
      <c r="H175" s="390">
        <f t="shared" si="2"/>
        <v>10298828</v>
      </c>
    </row>
    <row r="176" spans="1:8" x14ac:dyDescent="0.25">
      <c r="A176" s="757"/>
      <c r="B176" s="758"/>
      <c r="C176" s="391" t="s">
        <v>198</v>
      </c>
      <c r="D176" s="462" t="s">
        <v>506</v>
      </c>
      <c r="E176" s="372">
        <v>117176664.72439352</v>
      </c>
      <c r="F176" s="389">
        <v>11.283692282159802</v>
      </c>
      <c r="G176" s="389">
        <v>734.04812200073172</v>
      </c>
      <c r="H176" s="390">
        <f t="shared" si="2"/>
        <v>10384603</v>
      </c>
    </row>
    <row r="177" spans="1:8" x14ac:dyDescent="0.25">
      <c r="A177" s="757"/>
      <c r="B177" s="758"/>
      <c r="C177" s="391" t="s">
        <v>198</v>
      </c>
      <c r="D177" s="462" t="s">
        <v>507</v>
      </c>
      <c r="E177" s="372">
        <v>109206639.37660885</v>
      </c>
      <c r="F177" s="389">
        <v>10.456463863490628</v>
      </c>
      <c r="G177" s="389">
        <v>717.53838290215788</v>
      </c>
      <c r="H177" s="390">
        <f t="shared" si="2"/>
        <v>10443936</v>
      </c>
    </row>
    <row r="178" spans="1:8" x14ac:dyDescent="0.25">
      <c r="A178" s="757"/>
      <c r="B178" s="758"/>
      <c r="C178" s="391" t="s">
        <v>198</v>
      </c>
      <c r="D178" s="462" t="s">
        <v>508</v>
      </c>
      <c r="E178" s="372">
        <v>112294146.73838308</v>
      </c>
      <c r="F178" s="389">
        <v>10.720808784302227</v>
      </c>
      <c r="G178" s="389">
        <v>720.2864706018928</v>
      </c>
      <c r="H178" s="390">
        <f t="shared" si="2"/>
        <v>10474410</v>
      </c>
    </row>
    <row r="179" spans="1:8" x14ac:dyDescent="0.25">
      <c r="A179" s="757"/>
      <c r="B179" s="758"/>
      <c r="C179" s="391" t="s">
        <v>198</v>
      </c>
      <c r="D179" s="462" t="s">
        <v>509</v>
      </c>
      <c r="E179" s="372">
        <v>109702301.08794589</v>
      </c>
      <c r="F179" s="389">
        <v>10.451732215654623</v>
      </c>
      <c r="G179" s="389">
        <v>691.48894610404</v>
      </c>
      <c r="H179" s="390">
        <f t="shared" si="2"/>
        <v>10496088</v>
      </c>
    </row>
    <row r="180" spans="1:8" x14ac:dyDescent="0.25">
      <c r="A180" s="757"/>
      <c r="B180" s="758"/>
      <c r="C180" s="391" t="s">
        <v>198</v>
      </c>
      <c r="D180" s="462" t="s">
        <v>510</v>
      </c>
      <c r="E180" s="372">
        <v>105566336.70011424</v>
      </c>
      <c r="F180" s="389">
        <v>10.043620595427862</v>
      </c>
      <c r="G180" s="389">
        <v>670.68352460144558</v>
      </c>
      <c r="H180" s="390">
        <f t="shared" si="2"/>
        <v>10510785</v>
      </c>
    </row>
    <row r="181" spans="1:8" x14ac:dyDescent="0.25">
      <c r="A181" s="757"/>
      <c r="B181" s="758"/>
      <c r="C181" s="391" t="s">
        <v>198</v>
      </c>
      <c r="D181" s="462" t="s">
        <v>511</v>
      </c>
      <c r="E181" s="372">
        <v>101518743.95666558</v>
      </c>
      <c r="F181" s="389">
        <v>9.6553279158714531</v>
      </c>
      <c r="G181" s="389">
        <v>645.26457868657508</v>
      </c>
      <c r="H181" s="390">
        <f t="shared" si="2"/>
        <v>10514272</v>
      </c>
    </row>
    <row r="182" spans="1:8" x14ac:dyDescent="0.25">
      <c r="A182" s="757"/>
      <c r="B182" s="758"/>
      <c r="C182" s="391" t="s">
        <v>198</v>
      </c>
      <c r="D182" s="462" t="s">
        <v>512</v>
      </c>
      <c r="E182" s="372">
        <v>99144178.352587014</v>
      </c>
      <c r="F182" s="389">
        <v>9.4195638730568234</v>
      </c>
      <c r="G182" s="389">
        <v>616.23177523138327</v>
      </c>
      <c r="H182" s="390">
        <f t="shared" si="2"/>
        <v>10525347</v>
      </c>
    </row>
    <row r="183" spans="1:8" x14ac:dyDescent="0.25">
      <c r="A183" s="757"/>
      <c r="B183" s="758"/>
      <c r="C183" s="391" t="s">
        <v>198</v>
      </c>
      <c r="D183" s="462" t="s">
        <v>513</v>
      </c>
      <c r="E183" s="372">
        <v>99955283.137386382</v>
      </c>
      <c r="F183" s="389">
        <v>9.477974960825307</v>
      </c>
      <c r="G183" s="389">
        <v>589.50825637818707</v>
      </c>
      <c r="H183" s="390">
        <f t="shared" si="2"/>
        <v>10546059</v>
      </c>
    </row>
    <row r="184" spans="1:8" x14ac:dyDescent="0.25">
      <c r="A184" s="757"/>
      <c r="B184" s="758"/>
      <c r="C184" s="391" t="s">
        <v>198</v>
      </c>
      <c r="D184" s="462" t="s">
        <v>415</v>
      </c>
      <c r="E184" s="372">
        <v>102564780.18897705</v>
      </c>
      <c r="F184" s="389">
        <v>9.7067535062287504</v>
      </c>
      <c r="G184" s="389">
        <v>589.93013296493405</v>
      </c>
      <c r="H184" s="390">
        <f t="shared" si="2"/>
        <v>10566332</v>
      </c>
    </row>
    <row r="185" spans="1:8" x14ac:dyDescent="0.25">
      <c r="A185" s="757"/>
      <c r="B185" s="758"/>
      <c r="C185" s="391" t="s">
        <v>198</v>
      </c>
      <c r="D185" s="462" t="s">
        <v>416</v>
      </c>
      <c r="E185" s="372">
        <v>105412209.96676633</v>
      </c>
      <c r="F185" s="389">
        <v>9.9497689227844202</v>
      </c>
      <c r="G185" s="389">
        <v>576.50972652614757</v>
      </c>
      <c r="H185" s="390">
        <f t="shared" si="2"/>
        <v>10594438</v>
      </c>
    </row>
    <row r="186" spans="1:8" x14ac:dyDescent="0.25">
      <c r="A186" s="757"/>
      <c r="B186" s="758"/>
      <c r="C186" s="391" t="s">
        <v>198</v>
      </c>
      <c r="D186" s="462" t="s">
        <v>417</v>
      </c>
      <c r="E186" s="372">
        <v>109652253.78185131</v>
      </c>
      <c r="F186" s="389">
        <v>10.315427703917779</v>
      </c>
      <c r="G186" s="389">
        <v>581.11119381600736</v>
      </c>
      <c r="H186" s="390">
        <f t="shared" si="2"/>
        <v>10629928</v>
      </c>
    </row>
    <row r="187" spans="1:8" x14ac:dyDescent="0.25">
      <c r="A187" s="757"/>
      <c r="B187" s="758"/>
      <c r="C187" s="391" t="s">
        <v>198</v>
      </c>
      <c r="D187" s="462" t="s">
        <v>418</v>
      </c>
      <c r="E187" s="372">
        <v>111137765.60717107</v>
      </c>
      <c r="F187" s="389">
        <v>10.41408540463584</v>
      </c>
      <c r="G187" s="389">
        <v>571.66531039414031</v>
      </c>
      <c r="H187" s="390">
        <f t="shared" si="2"/>
        <v>10671870</v>
      </c>
    </row>
    <row r="188" spans="1:8" x14ac:dyDescent="0.25">
      <c r="A188" s="757"/>
      <c r="B188" s="758"/>
      <c r="C188" s="391" t="s">
        <v>198</v>
      </c>
      <c r="D188" s="462" t="s">
        <v>514</v>
      </c>
      <c r="E188" s="372">
        <v>105471816.24973942</v>
      </c>
      <c r="F188" s="389">
        <v>9.8591527621454151</v>
      </c>
      <c r="G188" s="389">
        <v>575.91132845869936</v>
      </c>
      <c r="H188" s="390">
        <f t="shared" si="2"/>
        <v>10697858</v>
      </c>
    </row>
    <row r="189" spans="1:8" x14ac:dyDescent="0.25">
      <c r="A189" s="757"/>
      <c r="B189" s="758"/>
      <c r="C189" s="391" t="s">
        <v>92</v>
      </c>
      <c r="D189" s="462" t="s">
        <v>426</v>
      </c>
      <c r="E189" s="372">
        <v>66010967.414607704</v>
      </c>
      <c r="F189" s="389">
        <v>12.840254944594305</v>
      </c>
      <c r="G189" s="389">
        <v>362.25681349209646</v>
      </c>
      <c r="H189" s="390">
        <f t="shared" si="2"/>
        <v>5140939</v>
      </c>
    </row>
    <row r="190" spans="1:8" x14ac:dyDescent="0.25">
      <c r="A190" s="757"/>
      <c r="B190" s="758"/>
      <c r="C190" s="391" t="s">
        <v>92</v>
      </c>
      <c r="D190" s="462" t="s">
        <v>489</v>
      </c>
      <c r="E190" s="372">
        <v>75530071.794628367</v>
      </c>
      <c r="F190" s="389">
        <v>14.653803834126077</v>
      </c>
      <c r="G190" s="389">
        <v>408.79885771691568</v>
      </c>
      <c r="H190" s="390">
        <f t="shared" si="2"/>
        <v>5154298</v>
      </c>
    </row>
    <row r="191" spans="1:8" x14ac:dyDescent="0.25">
      <c r="A191" s="757"/>
      <c r="B191" s="758"/>
      <c r="C191" s="391" t="s">
        <v>92</v>
      </c>
      <c r="D191" s="462" t="s">
        <v>490</v>
      </c>
      <c r="E191" s="372">
        <v>70801212.554615885</v>
      </c>
      <c r="F191" s="389">
        <v>13.69099727047492</v>
      </c>
      <c r="G191" s="389">
        <v>375.8489949636616</v>
      </c>
      <c r="H191" s="390">
        <f t="shared" si="2"/>
        <v>5171370</v>
      </c>
    </row>
    <row r="192" spans="1:8" x14ac:dyDescent="0.25">
      <c r="A192" s="757"/>
      <c r="B192" s="758"/>
      <c r="C192" s="391" t="s">
        <v>92</v>
      </c>
      <c r="D192" s="462" t="s">
        <v>491</v>
      </c>
      <c r="E192" s="372">
        <v>73083534.935256928</v>
      </c>
      <c r="F192" s="389">
        <v>14.08532948117632</v>
      </c>
      <c r="G192" s="389">
        <v>387.92326684870073</v>
      </c>
      <c r="H192" s="390">
        <f t="shared" si="2"/>
        <v>5188628</v>
      </c>
    </row>
    <row r="193" spans="1:8" x14ac:dyDescent="0.25">
      <c r="A193" s="757"/>
      <c r="B193" s="758"/>
      <c r="C193" s="391" t="s">
        <v>92</v>
      </c>
      <c r="D193" s="462" t="s">
        <v>492</v>
      </c>
      <c r="E193" s="372">
        <v>77340636.181410223</v>
      </c>
      <c r="F193" s="389">
        <v>14.855544022951612</v>
      </c>
      <c r="G193" s="389">
        <v>389.73713398071641</v>
      </c>
      <c r="H193" s="390">
        <f t="shared" si="2"/>
        <v>5206180</v>
      </c>
    </row>
    <row r="194" spans="1:8" x14ac:dyDescent="0.25">
      <c r="A194" s="757"/>
      <c r="B194" s="758"/>
      <c r="C194" s="391" t="s">
        <v>92</v>
      </c>
      <c r="D194" s="462" t="s">
        <v>493</v>
      </c>
      <c r="E194" s="372">
        <v>74589961.324217394</v>
      </c>
      <c r="F194" s="389">
        <v>14.252750821356971</v>
      </c>
      <c r="G194" s="389">
        <v>364.83029928772459</v>
      </c>
      <c r="H194" s="390">
        <f t="shared" si="2"/>
        <v>5233373</v>
      </c>
    </row>
    <row r="195" spans="1:8" x14ac:dyDescent="0.25">
      <c r="A195" s="757"/>
      <c r="B195" s="758"/>
      <c r="C195" s="391" t="s">
        <v>92</v>
      </c>
      <c r="D195" s="462" t="s">
        <v>494</v>
      </c>
      <c r="E195" s="372">
        <v>87035086.61177437</v>
      </c>
      <c r="F195" s="389">
        <v>16.536930054902207</v>
      </c>
      <c r="G195" s="389">
        <v>413.7033974712752</v>
      </c>
      <c r="H195" s="390">
        <f t="shared" si="2"/>
        <v>5263073.9999999991</v>
      </c>
    </row>
    <row r="196" spans="1:8" x14ac:dyDescent="0.25">
      <c r="A196" s="757"/>
      <c r="B196" s="758"/>
      <c r="C196" s="391" t="s">
        <v>92</v>
      </c>
      <c r="D196" s="462" t="s">
        <v>495</v>
      </c>
      <c r="E196" s="372">
        <v>77665721.305952802</v>
      </c>
      <c r="F196" s="389">
        <v>14.695525745635669</v>
      </c>
      <c r="G196" s="389">
        <v>357.51003587329137</v>
      </c>
      <c r="H196" s="390">
        <f t="shared" ref="H196:H259" si="3">E196/F196</f>
        <v>5284991</v>
      </c>
    </row>
    <row r="197" spans="1:8" x14ac:dyDescent="0.25">
      <c r="A197" s="757"/>
      <c r="B197" s="758"/>
      <c r="C197" s="391" t="s">
        <v>92</v>
      </c>
      <c r="D197" s="462" t="s">
        <v>496</v>
      </c>
      <c r="E197" s="372">
        <v>73459571.636407122</v>
      </c>
      <c r="F197" s="389">
        <v>13.849271992051445</v>
      </c>
      <c r="G197" s="389">
        <v>330.81043039709954</v>
      </c>
      <c r="H197" s="390">
        <f t="shared" si="3"/>
        <v>5304219</v>
      </c>
    </row>
    <row r="198" spans="1:8" x14ac:dyDescent="0.25">
      <c r="A198" s="757"/>
      <c r="B198" s="758"/>
      <c r="C198" s="391" t="s">
        <v>92</v>
      </c>
      <c r="D198" s="462" t="s">
        <v>497</v>
      </c>
      <c r="E198" s="372">
        <v>70954613.613678366</v>
      </c>
      <c r="F198" s="389">
        <v>13.332824786069216</v>
      </c>
      <c r="G198" s="389">
        <v>310.3797901224375</v>
      </c>
      <c r="H198" s="390">
        <f t="shared" si="3"/>
        <v>5321799</v>
      </c>
    </row>
    <row r="199" spans="1:8" x14ac:dyDescent="0.25">
      <c r="A199" s="757"/>
      <c r="B199" s="758"/>
      <c r="C199" s="391" t="s">
        <v>92</v>
      </c>
      <c r="D199" s="462" t="s">
        <v>498</v>
      </c>
      <c r="E199" s="372">
        <v>66340055.632714063</v>
      </c>
      <c r="F199" s="389">
        <v>12.424124812105227</v>
      </c>
      <c r="G199" s="389">
        <v>279.71364585965529</v>
      </c>
      <c r="H199" s="390">
        <f t="shared" si="3"/>
        <v>5339616</v>
      </c>
    </row>
    <row r="200" spans="1:8" x14ac:dyDescent="0.25">
      <c r="A200" s="757"/>
      <c r="B200" s="758"/>
      <c r="C200" s="391" t="s">
        <v>92</v>
      </c>
      <c r="D200" s="462" t="s">
        <v>499</v>
      </c>
      <c r="E200" s="372">
        <v>66733854.283105552</v>
      </c>
      <c r="F200" s="389">
        <v>12.453173469257022</v>
      </c>
      <c r="G200" s="389">
        <v>279.07681457612051</v>
      </c>
      <c r="H200" s="390">
        <f t="shared" si="3"/>
        <v>5358783</v>
      </c>
    </row>
    <row r="201" spans="1:8" x14ac:dyDescent="0.25">
      <c r="A201" s="757"/>
      <c r="B201" s="758"/>
      <c r="C201" s="391" t="s">
        <v>92</v>
      </c>
      <c r="D201" s="462" t="s">
        <v>500</v>
      </c>
      <c r="E201" s="372">
        <v>66430778.051765747</v>
      </c>
      <c r="F201" s="389">
        <v>12.357074161064521</v>
      </c>
      <c r="G201" s="389">
        <v>276.51983024015721</v>
      </c>
      <c r="H201" s="390">
        <f t="shared" si="3"/>
        <v>5375931</v>
      </c>
    </row>
    <row r="202" spans="1:8" x14ac:dyDescent="0.25">
      <c r="A202" s="757"/>
      <c r="B202" s="758"/>
      <c r="C202" s="391" t="s">
        <v>92</v>
      </c>
      <c r="D202" s="462" t="s">
        <v>501</v>
      </c>
      <c r="E202" s="372">
        <v>71483876.418341994</v>
      </c>
      <c r="F202" s="389">
        <v>13.260902534376115</v>
      </c>
      <c r="G202" s="389">
        <v>296.39735999954985</v>
      </c>
      <c r="H202" s="390">
        <f t="shared" si="3"/>
        <v>5390574</v>
      </c>
    </row>
    <row r="203" spans="1:8" x14ac:dyDescent="0.25">
      <c r="A203" s="757"/>
      <c r="B203" s="758"/>
      <c r="C203" s="391" t="s">
        <v>92</v>
      </c>
      <c r="D203" s="462" t="s">
        <v>502</v>
      </c>
      <c r="E203" s="372">
        <v>65401311.924184933</v>
      </c>
      <c r="F203" s="389">
        <v>12.101218169334265</v>
      </c>
      <c r="G203" s="389">
        <v>264.12935206964613</v>
      </c>
      <c r="H203" s="390">
        <f t="shared" si="3"/>
        <v>5404523</v>
      </c>
    </row>
    <row r="204" spans="1:8" x14ac:dyDescent="0.25">
      <c r="A204" s="757"/>
      <c r="B204" s="758"/>
      <c r="C204" s="391" t="s">
        <v>92</v>
      </c>
      <c r="D204" s="462" t="s">
        <v>503</v>
      </c>
      <c r="E204" s="372">
        <v>61946281.479098044</v>
      </c>
      <c r="F204" s="389">
        <v>11.430401097217946</v>
      </c>
      <c r="G204" s="389">
        <v>244.46364833267558</v>
      </c>
      <c r="H204" s="390">
        <f t="shared" si="3"/>
        <v>5419432</v>
      </c>
    </row>
    <row r="205" spans="1:8" x14ac:dyDescent="0.25">
      <c r="A205" s="757"/>
      <c r="B205" s="758"/>
      <c r="C205" s="391" t="s">
        <v>92</v>
      </c>
      <c r="D205" s="462" t="s">
        <v>504</v>
      </c>
      <c r="E205" s="372">
        <v>70818333.799538985</v>
      </c>
      <c r="F205" s="389">
        <v>13.024607523688163</v>
      </c>
      <c r="G205" s="389">
        <v>268.95203585998814</v>
      </c>
      <c r="H205" s="390">
        <f t="shared" si="3"/>
        <v>5437272</v>
      </c>
    </row>
    <row r="206" spans="1:8" x14ac:dyDescent="0.25">
      <c r="A206" s="757"/>
      <c r="B206" s="758"/>
      <c r="C206" s="391" t="s">
        <v>92</v>
      </c>
      <c r="D206" s="462" t="s">
        <v>505</v>
      </c>
      <c r="E206" s="372">
        <v>66496007.864879645</v>
      </c>
      <c r="F206" s="389">
        <v>12.175549345223665</v>
      </c>
      <c r="G206" s="389">
        <v>250.26134392271624</v>
      </c>
      <c r="H206" s="390">
        <f t="shared" si="3"/>
        <v>5461438</v>
      </c>
    </row>
    <row r="207" spans="1:8" x14ac:dyDescent="0.25">
      <c r="A207" s="757"/>
      <c r="B207" s="758"/>
      <c r="C207" s="391" t="s">
        <v>92</v>
      </c>
      <c r="D207" s="462" t="s">
        <v>506</v>
      </c>
      <c r="E207" s="372">
        <v>61103871.408028767</v>
      </c>
      <c r="F207" s="389">
        <v>11.122695105473925</v>
      </c>
      <c r="G207" s="389">
        <v>231.15127809140466</v>
      </c>
      <c r="H207" s="390">
        <f t="shared" si="3"/>
        <v>5493621</v>
      </c>
    </row>
    <row r="208" spans="1:8" x14ac:dyDescent="0.25">
      <c r="A208" s="757"/>
      <c r="B208" s="758"/>
      <c r="C208" s="391" t="s">
        <v>92</v>
      </c>
      <c r="D208" s="462" t="s">
        <v>507</v>
      </c>
      <c r="E208" s="372">
        <v>56272994.128371961</v>
      </c>
      <c r="F208" s="389">
        <v>10.188670324948594</v>
      </c>
      <c r="G208" s="389">
        <v>223.8602486271563</v>
      </c>
      <c r="H208" s="390">
        <f t="shared" si="3"/>
        <v>5523095</v>
      </c>
    </row>
    <row r="209" spans="1:8" x14ac:dyDescent="0.25">
      <c r="A209" s="757"/>
      <c r="B209" s="758"/>
      <c r="C209" s="391" t="s">
        <v>92</v>
      </c>
      <c r="D209" s="462" t="s">
        <v>508</v>
      </c>
      <c r="E209" s="372">
        <v>56356195.156267002</v>
      </c>
      <c r="F209" s="389">
        <v>10.158510346800098</v>
      </c>
      <c r="G209" s="389">
        <v>220.07367300893262</v>
      </c>
      <c r="H209" s="390">
        <f t="shared" si="3"/>
        <v>5547683</v>
      </c>
    </row>
    <row r="210" spans="1:8" x14ac:dyDescent="0.25">
      <c r="A210" s="757"/>
      <c r="B210" s="758"/>
      <c r="C210" s="391" t="s">
        <v>92</v>
      </c>
      <c r="D210" s="462" t="s">
        <v>509</v>
      </c>
      <c r="E210" s="372">
        <v>50885010.100006595</v>
      </c>
      <c r="F210" s="389">
        <v>9.1346113289634516</v>
      </c>
      <c r="G210" s="389">
        <v>196.08717999797267</v>
      </c>
      <c r="H210" s="390">
        <f t="shared" si="3"/>
        <v>5570572</v>
      </c>
    </row>
    <row r="211" spans="1:8" x14ac:dyDescent="0.25">
      <c r="A211" s="757"/>
      <c r="B211" s="758"/>
      <c r="C211" s="391" t="s">
        <v>92</v>
      </c>
      <c r="D211" s="462" t="s">
        <v>510</v>
      </c>
      <c r="E211" s="372">
        <v>45461735.509523936</v>
      </c>
      <c r="F211" s="389">
        <v>8.1304033122570782</v>
      </c>
      <c r="G211" s="389">
        <v>174.79249538705068</v>
      </c>
      <c r="H211" s="390">
        <f t="shared" si="3"/>
        <v>5591572</v>
      </c>
    </row>
    <row r="212" spans="1:8" x14ac:dyDescent="0.25">
      <c r="A212" s="757"/>
      <c r="B212" s="758"/>
      <c r="C212" s="391" t="s">
        <v>92</v>
      </c>
      <c r="D212" s="462" t="s">
        <v>511</v>
      </c>
      <c r="E212" s="372">
        <v>47318911.5408834</v>
      </c>
      <c r="F212" s="389">
        <v>8.4273347461524732</v>
      </c>
      <c r="G212" s="389">
        <v>180.25066240987195</v>
      </c>
      <c r="H212" s="390">
        <f t="shared" si="3"/>
        <v>5614932</v>
      </c>
    </row>
    <row r="213" spans="1:8" x14ac:dyDescent="0.25">
      <c r="A213" s="757"/>
      <c r="B213" s="758"/>
      <c r="C213" s="391" t="s">
        <v>92</v>
      </c>
      <c r="D213" s="462" t="s">
        <v>512</v>
      </c>
      <c r="E213" s="372">
        <v>44370822.364260636</v>
      </c>
      <c r="F213" s="389">
        <v>7.8623228355331838</v>
      </c>
      <c r="G213" s="389">
        <v>166.32709450599666</v>
      </c>
      <c r="H213" s="390">
        <f t="shared" si="3"/>
        <v>5643475</v>
      </c>
    </row>
    <row r="214" spans="1:8" x14ac:dyDescent="0.25">
      <c r="A214" s="757"/>
      <c r="B214" s="758"/>
      <c r="C214" s="391" t="s">
        <v>92</v>
      </c>
      <c r="D214" s="462" t="s">
        <v>513</v>
      </c>
      <c r="E214" s="372">
        <v>40972623.386127524</v>
      </c>
      <c r="F214" s="389">
        <v>7.2090694009514102</v>
      </c>
      <c r="G214" s="389">
        <v>150.07311146717592</v>
      </c>
      <c r="H214" s="390">
        <f t="shared" si="3"/>
        <v>5683483</v>
      </c>
    </row>
    <row r="215" spans="1:8" x14ac:dyDescent="0.25">
      <c r="A215" s="757"/>
      <c r="B215" s="758"/>
      <c r="C215" s="391" t="s">
        <v>92</v>
      </c>
      <c r="D215" s="462" t="s">
        <v>415</v>
      </c>
      <c r="E215" s="372">
        <v>43732204.260015093</v>
      </c>
      <c r="F215" s="389">
        <v>7.634798867323048</v>
      </c>
      <c r="G215" s="389">
        <v>155.14487301815083</v>
      </c>
      <c r="H215" s="390">
        <f t="shared" si="3"/>
        <v>5728010</v>
      </c>
    </row>
    <row r="216" spans="1:8" x14ac:dyDescent="0.25">
      <c r="A216" s="757"/>
      <c r="B216" s="758"/>
      <c r="C216" s="391" t="s">
        <v>92</v>
      </c>
      <c r="D216" s="462" t="s">
        <v>416</v>
      </c>
      <c r="E216" s="372">
        <v>41023461.437596083</v>
      </c>
      <c r="F216" s="389">
        <v>7.1159763672373684</v>
      </c>
      <c r="G216" s="389">
        <v>141.5413811056801</v>
      </c>
      <c r="H216" s="390">
        <f t="shared" si="3"/>
        <v>5764980</v>
      </c>
    </row>
    <row r="217" spans="1:8" x14ac:dyDescent="0.25">
      <c r="A217" s="757"/>
      <c r="B217" s="758"/>
      <c r="C217" s="391" t="s">
        <v>92</v>
      </c>
      <c r="D217" s="462" t="s">
        <v>417</v>
      </c>
      <c r="E217" s="372">
        <v>43222589.987534836</v>
      </c>
      <c r="F217" s="389">
        <v>7.4603564993615121</v>
      </c>
      <c r="G217" s="389">
        <v>146.21983627875784</v>
      </c>
      <c r="H217" s="390">
        <f t="shared" si="3"/>
        <v>5793636</v>
      </c>
    </row>
    <row r="218" spans="1:8" x14ac:dyDescent="0.25">
      <c r="A218" s="757"/>
      <c r="B218" s="758"/>
      <c r="C218" s="391" t="s">
        <v>92</v>
      </c>
      <c r="D218" s="462" t="s">
        <v>418</v>
      </c>
      <c r="E218" s="372">
        <v>39156939.860588647</v>
      </c>
      <c r="F218" s="389">
        <v>6.7344509670245207</v>
      </c>
      <c r="G218" s="389">
        <v>129.72274692740817</v>
      </c>
      <c r="H218" s="390">
        <f t="shared" si="3"/>
        <v>5814422</v>
      </c>
    </row>
    <row r="219" spans="1:8" x14ac:dyDescent="0.25">
      <c r="A219" s="757"/>
      <c r="B219" s="758"/>
      <c r="C219" s="391" t="s">
        <v>92</v>
      </c>
      <c r="D219" s="462" t="s">
        <v>514</v>
      </c>
      <c r="E219" s="372">
        <v>33945232.370422982</v>
      </c>
      <c r="F219" s="389">
        <v>5.8211079819582014</v>
      </c>
      <c r="G219" s="389">
        <v>114.82474802261778</v>
      </c>
      <c r="H219" s="390">
        <f t="shared" si="3"/>
        <v>5831404</v>
      </c>
    </row>
    <row r="220" spans="1:8" x14ac:dyDescent="0.25">
      <c r="A220" s="757"/>
      <c r="B220" s="758"/>
      <c r="C220" s="391" t="s">
        <v>93</v>
      </c>
      <c r="D220" s="462" t="s">
        <v>426</v>
      </c>
      <c r="E220" s="372">
        <v>34113581.348426834</v>
      </c>
      <c r="F220" s="389">
        <v>21.739833408166866</v>
      </c>
      <c r="G220" s="389">
        <v>2594.2590075325975</v>
      </c>
      <c r="H220" s="390">
        <f t="shared" si="3"/>
        <v>1569174</v>
      </c>
    </row>
    <row r="221" spans="1:8" x14ac:dyDescent="0.25">
      <c r="A221" s="757"/>
      <c r="B221" s="758"/>
      <c r="C221" s="391" t="s">
        <v>93</v>
      </c>
      <c r="D221" s="462" t="s">
        <v>489</v>
      </c>
      <c r="E221" s="372">
        <v>31562652.401748717</v>
      </c>
      <c r="F221" s="389">
        <v>20.215441866113235</v>
      </c>
      <c r="G221" s="389">
        <v>2608.9812558873564</v>
      </c>
      <c r="H221" s="390">
        <f t="shared" si="3"/>
        <v>1561314</v>
      </c>
    </row>
    <row r="222" spans="1:8" x14ac:dyDescent="0.25">
      <c r="A222" s="757"/>
      <c r="B222" s="758"/>
      <c r="C222" s="391" t="s">
        <v>93</v>
      </c>
      <c r="D222" s="462" t="s">
        <v>490</v>
      </c>
      <c r="E222" s="372">
        <v>22492079.884661563</v>
      </c>
      <c r="F222" s="389">
        <v>14.671066417232613</v>
      </c>
      <c r="G222" s="389">
        <v>2358.4581147613544</v>
      </c>
      <c r="H222" s="390">
        <f t="shared" si="3"/>
        <v>1533091</v>
      </c>
    </row>
    <row r="223" spans="1:8" x14ac:dyDescent="0.25">
      <c r="A223" s="757"/>
      <c r="B223" s="758"/>
      <c r="C223" s="391" t="s">
        <v>93</v>
      </c>
      <c r="D223" s="462" t="s">
        <v>491</v>
      </c>
      <c r="E223" s="372">
        <v>16462190.680669487</v>
      </c>
      <c r="F223" s="389">
        <v>11.017925291989366</v>
      </c>
      <c r="G223" s="389">
        <v>1831.306577387001</v>
      </c>
      <c r="H223" s="390">
        <f t="shared" si="3"/>
        <v>1494128</v>
      </c>
    </row>
    <row r="224" spans="1:8" x14ac:dyDescent="0.25">
      <c r="A224" s="757"/>
      <c r="B224" s="758"/>
      <c r="C224" s="391" t="s">
        <v>93</v>
      </c>
      <c r="D224" s="462" t="s">
        <v>492</v>
      </c>
      <c r="E224" s="372">
        <v>17539101.439166717</v>
      </c>
      <c r="F224" s="389">
        <v>11.992433193232145</v>
      </c>
      <c r="G224" s="389">
        <v>1983.6855233768727</v>
      </c>
      <c r="H224" s="390">
        <f t="shared" si="3"/>
        <v>1462514</v>
      </c>
    </row>
    <row r="225" spans="1:8" x14ac:dyDescent="0.25">
      <c r="A225" s="757"/>
      <c r="B225" s="758"/>
      <c r="C225" s="391" t="s">
        <v>93</v>
      </c>
      <c r="D225" s="462" t="s">
        <v>493</v>
      </c>
      <c r="E225" s="372">
        <v>15267263.008639039</v>
      </c>
      <c r="F225" s="389">
        <v>10.627106840461133</v>
      </c>
      <c r="G225" s="389">
        <v>1651.95971489</v>
      </c>
      <c r="H225" s="390">
        <f t="shared" si="3"/>
        <v>1436634</v>
      </c>
    </row>
    <row r="226" spans="1:8" x14ac:dyDescent="0.25">
      <c r="A226" s="757"/>
      <c r="B226" s="758"/>
      <c r="C226" s="391" t="s">
        <v>93</v>
      </c>
      <c r="D226" s="462" t="s">
        <v>494</v>
      </c>
      <c r="E226" s="372">
        <v>15890986.946354669</v>
      </c>
      <c r="F226" s="389">
        <v>11.225667067220311</v>
      </c>
      <c r="G226" s="389">
        <v>1638.4589076884899</v>
      </c>
      <c r="H226" s="390">
        <f t="shared" si="3"/>
        <v>1415594</v>
      </c>
    </row>
    <row r="227" spans="1:8" x14ac:dyDescent="0.25">
      <c r="A227" s="757"/>
      <c r="B227" s="758"/>
      <c r="C227" s="391" t="s">
        <v>93</v>
      </c>
      <c r="D227" s="462" t="s">
        <v>495</v>
      </c>
      <c r="E227" s="372">
        <v>15462216.436540019</v>
      </c>
      <c r="F227" s="389">
        <v>11.048109862590088</v>
      </c>
      <c r="G227" s="389">
        <v>1410.2161659602932</v>
      </c>
      <c r="H227" s="390">
        <f t="shared" si="3"/>
        <v>1399535</v>
      </c>
    </row>
    <row r="228" spans="1:8" x14ac:dyDescent="0.25">
      <c r="A228" s="757"/>
      <c r="B228" s="758"/>
      <c r="C228" s="391" t="s">
        <v>93</v>
      </c>
      <c r="D228" s="462" t="s">
        <v>496</v>
      </c>
      <c r="E228" s="372">
        <v>13250690.871511795</v>
      </c>
      <c r="F228" s="389">
        <v>9.5593070848532165</v>
      </c>
      <c r="G228" s="389">
        <v>1158.2508502002397</v>
      </c>
      <c r="H228" s="390">
        <f t="shared" si="3"/>
        <v>1386156</v>
      </c>
    </row>
    <row r="229" spans="1:8" x14ac:dyDescent="0.25">
      <c r="A229" s="757"/>
      <c r="B229" s="758"/>
      <c r="C229" s="391" t="s">
        <v>93</v>
      </c>
      <c r="D229" s="462" t="s">
        <v>497</v>
      </c>
      <c r="E229" s="372">
        <v>12707718.441506967</v>
      </c>
      <c r="F229" s="389">
        <v>9.1406389392847345</v>
      </c>
      <c r="G229" s="389">
        <v>1115.5301994714514</v>
      </c>
      <c r="H229" s="390">
        <f t="shared" si="3"/>
        <v>1390244</v>
      </c>
    </row>
    <row r="230" spans="1:8" x14ac:dyDescent="0.25">
      <c r="A230" s="757"/>
      <c r="B230" s="758"/>
      <c r="C230" s="391" t="s">
        <v>93</v>
      </c>
      <c r="D230" s="462" t="s">
        <v>498</v>
      </c>
      <c r="E230" s="372">
        <v>11357256.988970676</v>
      </c>
      <c r="F230" s="389">
        <v>8.1298346002073583</v>
      </c>
      <c r="G230" s="389">
        <v>905.62532256505983</v>
      </c>
      <c r="H230" s="390">
        <f t="shared" si="3"/>
        <v>1396985</v>
      </c>
    </row>
    <row r="231" spans="1:8" x14ac:dyDescent="0.25">
      <c r="A231" s="757"/>
      <c r="B231" s="758"/>
      <c r="C231" s="391" t="s">
        <v>93</v>
      </c>
      <c r="D231" s="462" t="s">
        <v>499</v>
      </c>
      <c r="E231" s="372">
        <v>11603135.651530139</v>
      </c>
      <c r="F231" s="389">
        <v>8.3589152566827245</v>
      </c>
      <c r="G231" s="389">
        <v>872.82966002919727</v>
      </c>
      <c r="H231" s="390">
        <f t="shared" si="3"/>
        <v>1388114.9999999998</v>
      </c>
    </row>
    <row r="232" spans="1:8" x14ac:dyDescent="0.25">
      <c r="A232" s="757"/>
      <c r="B232" s="758"/>
      <c r="C232" s="391" t="s">
        <v>93</v>
      </c>
      <c r="D232" s="462" t="s">
        <v>500</v>
      </c>
      <c r="E232" s="372">
        <v>11428734.33656349</v>
      </c>
      <c r="F232" s="389">
        <v>8.285594183175764</v>
      </c>
      <c r="G232" s="389">
        <v>805.18860525350328</v>
      </c>
      <c r="H232" s="390">
        <f t="shared" si="3"/>
        <v>1379350</v>
      </c>
    </row>
    <row r="233" spans="1:8" x14ac:dyDescent="0.25">
      <c r="A233" s="757"/>
      <c r="B233" s="758"/>
      <c r="C233" s="391" t="s">
        <v>93</v>
      </c>
      <c r="D233" s="462" t="s">
        <v>501</v>
      </c>
      <c r="E233" s="372">
        <v>11303782.101837555</v>
      </c>
      <c r="F233" s="389">
        <v>8.2466018602176625</v>
      </c>
      <c r="G233" s="389">
        <v>740.13330394552577</v>
      </c>
      <c r="H233" s="390">
        <f t="shared" si="3"/>
        <v>1370720</v>
      </c>
    </row>
    <row r="234" spans="1:8" x14ac:dyDescent="0.25">
      <c r="A234" s="757"/>
      <c r="B234" s="758"/>
      <c r="C234" s="391" t="s">
        <v>93</v>
      </c>
      <c r="D234" s="462" t="s">
        <v>502</v>
      </c>
      <c r="E234" s="372">
        <v>13252286.616252892</v>
      </c>
      <c r="F234" s="389">
        <v>9.7260919718563663</v>
      </c>
      <c r="G234" s="389">
        <v>812.4365713768143</v>
      </c>
      <c r="H234" s="390">
        <f t="shared" si="3"/>
        <v>1362550</v>
      </c>
    </row>
    <row r="235" spans="1:8" x14ac:dyDescent="0.25">
      <c r="A235" s="757"/>
      <c r="B235" s="758"/>
      <c r="C235" s="391" t="s">
        <v>93</v>
      </c>
      <c r="D235" s="462" t="s">
        <v>503</v>
      </c>
      <c r="E235" s="372">
        <v>16010030.685332078</v>
      </c>
      <c r="F235" s="389">
        <v>11.817483113677238</v>
      </c>
      <c r="G235" s="389">
        <v>896.13179019093445</v>
      </c>
      <c r="H235" s="390">
        <f t="shared" si="3"/>
        <v>1354775</v>
      </c>
    </row>
    <row r="236" spans="1:8" x14ac:dyDescent="0.25">
      <c r="A236" s="757"/>
      <c r="B236" s="758"/>
      <c r="C236" s="391" t="s">
        <v>93</v>
      </c>
      <c r="D236" s="462" t="s">
        <v>504</v>
      </c>
      <c r="E236" s="372">
        <v>14238271.303205205</v>
      </c>
      <c r="F236" s="389">
        <v>10.571848518503133</v>
      </c>
      <c r="G236" s="389">
        <v>726.05715860998282</v>
      </c>
      <c r="H236" s="390">
        <f t="shared" si="3"/>
        <v>1346810</v>
      </c>
    </row>
    <row r="237" spans="1:8" x14ac:dyDescent="0.25">
      <c r="A237" s="757"/>
      <c r="B237" s="758"/>
      <c r="C237" s="391" t="s">
        <v>93</v>
      </c>
      <c r="D237" s="462" t="s">
        <v>505</v>
      </c>
      <c r="E237" s="372">
        <v>17622226.26765481</v>
      </c>
      <c r="F237" s="389">
        <v>13.144244911279955</v>
      </c>
      <c r="G237" s="389">
        <v>835.30724083173254</v>
      </c>
      <c r="H237" s="390">
        <f t="shared" si="3"/>
        <v>1340680</v>
      </c>
    </row>
    <row r="238" spans="1:8" x14ac:dyDescent="0.25">
      <c r="A238" s="757"/>
      <c r="B238" s="758"/>
      <c r="C238" s="391" t="s">
        <v>93</v>
      </c>
      <c r="D238" s="462" t="s">
        <v>506</v>
      </c>
      <c r="E238" s="372">
        <v>15812936.838142795</v>
      </c>
      <c r="F238" s="389">
        <v>11.826381797891537</v>
      </c>
      <c r="G238" s="389">
        <v>790.09298672344676</v>
      </c>
      <c r="H238" s="390">
        <f t="shared" si="3"/>
        <v>1337090</v>
      </c>
    </row>
    <row r="239" spans="1:8" x14ac:dyDescent="0.25">
      <c r="A239" s="757"/>
      <c r="B239" s="758"/>
      <c r="C239" s="391" t="s">
        <v>93</v>
      </c>
      <c r="D239" s="462" t="s">
        <v>507</v>
      </c>
      <c r="E239" s="372">
        <v>11107368.1773174</v>
      </c>
      <c r="F239" s="389">
        <v>8.323149741529619</v>
      </c>
      <c r="G239" s="389">
        <v>650.07984107121786</v>
      </c>
      <c r="H239" s="390">
        <f t="shared" si="3"/>
        <v>1334515</v>
      </c>
    </row>
    <row r="240" spans="1:8" x14ac:dyDescent="0.25">
      <c r="A240" s="757"/>
      <c r="B240" s="758"/>
      <c r="C240" s="391" t="s">
        <v>93</v>
      </c>
      <c r="D240" s="462" t="s">
        <v>508</v>
      </c>
      <c r="E240" s="372">
        <v>14614445.824379729</v>
      </c>
      <c r="F240" s="389">
        <v>10.976132352751444</v>
      </c>
      <c r="G240" s="389">
        <v>834.93036790202189</v>
      </c>
      <c r="H240" s="390">
        <f t="shared" si="3"/>
        <v>1331475</v>
      </c>
    </row>
    <row r="241" spans="1:8" x14ac:dyDescent="0.25">
      <c r="A241" s="757"/>
      <c r="B241" s="758"/>
      <c r="C241" s="391" t="s">
        <v>93</v>
      </c>
      <c r="D241" s="462" t="s">
        <v>509</v>
      </c>
      <c r="E241" s="372">
        <v>14535429.207465224</v>
      </c>
      <c r="F241" s="389">
        <v>10.949979025375345</v>
      </c>
      <c r="G241" s="389">
        <v>774.18651338555992</v>
      </c>
      <c r="H241" s="390">
        <f t="shared" si="3"/>
        <v>1327439</v>
      </c>
    </row>
    <row r="242" spans="1:8" x14ac:dyDescent="0.25">
      <c r="A242" s="757"/>
      <c r="B242" s="758"/>
      <c r="C242" s="391" t="s">
        <v>93</v>
      </c>
      <c r="D242" s="462" t="s">
        <v>510</v>
      </c>
      <c r="E242" s="372">
        <v>15330931.135456221</v>
      </c>
      <c r="F242" s="389">
        <v>11.590668706532885</v>
      </c>
      <c r="G242" s="389">
        <v>791.02073841951074</v>
      </c>
      <c r="H242" s="390">
        <f t="shared" si="3"/>
        <v>1322696</v>
      </c>
    </row>
    <row r="243" spans="1:8" x14ac:dyDescent="0.25">
      <c r="A243" s="757"/>
      <c r="B243" s="758"/>
      <c r="C243" s="391" t="s">
        <v>93</v>
      </c>
      <c r="D243" s="462" t="s">
        <v>511</v>
      </c>
      <c r="E243" s="372">
        <v>18647473.521532889</v>
      </c>
      <c r="F243" s="389">
        <v>14.148342918483797</v>
      </c>
      <c r="G243" s="389">
        <v>948.31195510611292</v>
      </c>
      <c r="H243" s="390">
        <f t="shared" si="3"/>
        <v>1317997</v>
      </c>
    </row>
    <row r="244" spans="1:8" x14ac:dyDescent="0.25">
      <c r="A244" s="757"/>
      <c r="B244" s="758"/>
      <c r="C244" s="391" t="s">
        <v>93</v>
      </c>
      <c r="D244" s="462" t="s">
        <v>512</v>
      </c>
      <c r="E244" s="372">
        <v>17981384.052590232</v>
      </c>
      <c r="F244" s="389">
        <v>13.67878927886853</v>
      </c>
      <c r="G244" s="389">
        <v>887.70612043488495</v>
      </c>
      <c r="H244" s="390">
        <f t="shared" si="3"/>
        <v>1314545</v>
      </c>
    </row>
    <row r="245" spans="1:8" x14ac:dyDescent="0.25">
      <c r="A245" s="757"/>
      <c r="B245" s="758"/>
      <c r="C245" s="391" t="s">
        <v>93</v>
      </c>
      <c r="D245" s="462" t="s">
        <v>513</v>
      </c>
      <c r="E245" s="372">
        <v>14413760.542422494</v>
      </c>
      <c r="F245" s="389">
        <v>10.957643179960646</v>
      </c>
      <c r="G245" s="389">
        <v>698.63356281032827</v>
      </c>
      <c r="H245" s="390">
        <f t="shared" si="3"/>
        <v>1315407</v>
      </c>
    </row>
    <row r="246" spans="1:8" x14ac:dyDescent="0.25">
      <c r="A246" s="757"/>
      <c r="B246" s="758"/>
      <c r="C246" s="391" t="s">
        <v>93</v>
      </c>
      <c r="D246" s="462" t="s">
        <v>415</v>
      </c>
      <c r="E246" s="372">
        <v>16090126.68608069</v>
      </c>
      <c r="F246" s="389">
        <v>12.228491390024768</v>
      </c>
      <c r="G246" s="389">
        <v>756.0297093410843</v>
      </c>
      <c r="H246" s="390">
        <f t="shared" si="3"/>
        <v>1315790</v>
      </c>
    </row>
    <row r="247" spans="1:8" x14ac:dyDescent="0.25">
      <c r="A247" s="757"/>
      <c r="B247" s="758"/>
      <c r="C247" s="391" t="s">
        <v>93</v>
      </c>
      <c r="D247" s="462" t="s">
        <v>416</v>
      </c>
      <c r="E247" s="372">
        <v>18316836.18661375</v>
      </c>
      <c r="F247" s="389">
        <v>13.903946143731631</v>
      </c>
      <c r="G247" s="389">
        <v>813.53635814812776</v>
      </c>
      <c r="H247" s="390">
        <f t="shared" si="3"/>
        <v>1317384</v>
      </c>
    </row>
    <row r="248" spans="1:8" x14ac:dyDescent="0.25">
      <c r="A248" s="757"/>
      <c r="B248" s="758"/>
      <c r="C248" s="391" t="s">
        <v>93</v>
      </c>
      <c r="D248" s="462" t="s">
        <v>417</v>
      </c>
      <c r="E248" s="372">
        <v>17283767.700796969</v>
      </c>
      <c r="F248" s="389">
        <v>13.074181850967884</v>
      </c>
      <c r="G248" s="389">
        <v>737.17906649445274</v>
      </c>
      <c r="H248" s="390">
        <f t="shared" si="3"/>
        <v>1321977</v>
      </c>
    </row>
    <row r="249" spans="1:8" x14ac:dyDescent="0.25">
      <c r="A249" s="757"/>
      <c r="B249" s="758"/>
      <c r="C249" s="391" t="s">
        <v>93</v>
      </c>
      <c r="D249" s="462" t="s">
        <v>418</v>
      </c>
      <c r="E249" s="372">
        <v>12452193.87287556</v>
      </c>
      <c r="F249" s="389">
        <v>9.3844394014276613</v>
      </c>
      <c r="G249" s="389">
        <v>510.20533572051897</v>
      </c>
      <c r="H249" s="390">
        <f t="shared" si="3"/>
        <v>1326898</v>
      </c>
    </row>
    <row r="250" spans="1:8" x14ac:dyDescent="0.25">
      <c r="A250" s="757"/>
      <c r="B250" s="758"/>
      <c r="C250" s="391" t="s">
        <v>93</v>
      </c>
      <c r="D250" s="462" t="s">
        <v>514</v>
      </c>
      <c r="E250" s="372">
        <v>11248306.633445529</v>
      </c>
      <c r="F250" s="389">
        <v>8.4604140686995244</v>
      </c>
      <c r="G250" s="389">
        <v>474.89282202033894</v>
      </c>
      <c r="H250" s="390">
        <f t="shared" si="3"/>
        <v>1329522</v>
      </c>
    </row>
    <row r="251" spans="1:8" x14ac:dyDescent="0.25">
      <c r="A251" s="757"/>
      <c r="B251" s="758"/>
      <c r="C251" s="391" t="s">
        <v>242</v>
      </c>
      <c r="D251" s="462" t="s">
        <v>426</v>
      </c>
      <c r="E251" s="372">
        <v>3795289704.8964825</v>
      </c>
      <c r="F251" s="389">
        <v>9.0315230801468065</v>
      </c>
      <c r="G251" s="389">
        <v>461.54315918375147</v>
      </c>
      <c r="H251" s="390">
        <f t="shared" si="3"/>
        <v>420226983.99999994</v>
      </c>
    </row>
    <row r="252" spans="1:8" x14ac:dyDescent="0.25">
      <c r="A252" s="757"/>
      <c r="B252" s="758"/>
      <c r="C252" s="391" t="s">
        <v>242</v>
      </c>
      <c r="D252" s="462" t="s">
        <v>489</v>
      </c>
      <c r="E252" s="372">
        <v>3643487235.4694939</v>
      </c>
      <c r="F252" s="389">
        <v>8.6452804800521328</v>
      </c>
      <c r="G252" s="389">
        <v>436.89818831736852</v>
      </c>
      <c r="H252" s="390">
        <f t="shared" si="3"/>
        <v>421442339.99999994</v>
      </c>
    </row>
    <row r="253" spans="1:8" x14ac:dyDescent="0.25">
      <c r="A253" s="757"/>
      <c r="B253" s="758"/>
      <c r="C253" s="391" t="s">
        <v>242</v>
      </c>
      <c r="D253" s="462" t="s">
        <v>490</v>
      </c>
      <c r="E253" s="372">
        <v>3546267139.7010174</v>
      </c>
      <c r="F253" s="389">
        <v>8.3901834821424721</v>
      </c>
      <c r="G253" s="389">
        <v>421.4955120975161</v>
      </c>
      <c r="H253" s="390">
        <f t="shared" si="3"/>
        <v>422668604</v>
      </c>
    </row>
    <row r="254" spans="1:8" x14ac:dyDescent="0.25">
      <c r="A254" s="757"/>
      <c r="B254" s="758"/>
      <c r="C254" s="391" t="s">
        <v>242</v>
      </c>
      <c r="D254" s="462" t="s">
        <v>491</v>
      </c>
      <c r="E254" s="372">
        <v>3478600400.4362626</v>
      </c>
      <c r="F254" s="389">
        <v>8.2035336615449097</v>
      </c>
      <c r="G254" s="389">
        <v>415.92302854560882</v>
      </c>
      <c r="H254" s="390">
        <f t="shared" si="3"/>
        <v>424036829</v>
      </c>
    </row>
    <row r="255" spans="1:8" x14ac:dyDescent="0.25">
      <c r="A255" s="757"/>
      <c r="B255" s="758"/>
      <c r="C255" s="391" t="s">
        <v>242</v>
      </c>
      <c r="D255" s="462" t="s">
        <v>492</v>
      </c>
      <c r="E255" s="372">
        <v>3461529135.0716352</v>
      </c>
      <c r="F255" s="389">
        <v>8.1431702500838057</v>
      </c>
      <c r="G255" s="389">
        <v>403.28978024124604</v>
      </c>
      <c r="H255" s="390">
        <f t="shared" si="3"/>
        <v>425083724</v>
      </c>
    </row>
    <row r="256" spans="1:8" x14ac:dyDescent="0.25">
      <c r="A256" s="757"/>
      <c r="B256" s="758"/>
      <c r="C256" s="391" t="s">
        <v>242</v>
      </c>
      <c r="D256" s="462" t="s">
        <v>493</v>
      </c>
      <c r="E256" s="372">
        <v>3499181356.3614202</v>
      </c>
      <c r="F256" s="389">
        <v>8.2164392292529911</v>
      </c>
      <c r="G256" s="389">
        <v>397.28070747003198</v>
      </c>
      <c r="H256" s="390">
        <f t="shared" si="3"/>
        <v>425875644.99999994</v>
      </c>
    </row>
    <row r="257" spans="1:8" x14ac:dyDescent="0.25">
      <c r="A257" s="757"/>
      <c r="B257" s="758"/>
      <c r="C257" s="391" t="s">
        <v>242</v>
      </c>
      <c r="D257" s="462" t="s">
        <v>494</v>
      </c>
      <c r="E257" s="372">
        <v>3564562456.0841799</v>
      </c>
      <c r="F257" s="389">
        <v>8.3566106544067527</v>
      </c>
      <c r="G257" s="389">
        <v>397.23233573782301</v>
      </c>
      <c r="H257" s="390">
        <f t="shared" si="3"/>
        <v>426556005</v>
      </c>
    </row>
    <row r="258" spans="1:8" x14ac:dyDescent="0.25">
      <c r="A258" s="757"/>
      <c r="B258" s="758"/>
      <c r="C258" s="391" t="s">
        <v>242</v>
      </c>
      <c r="D258" s="462" t="s">
        <v>495</v>
      </c>
      <c r="E258" s="372">
        <v>3515451944.1712847</v>
      </c>
      <c r="F258" s="389">
        <v>8.2293736425650117</v>
      </c>
      <c r="G258" s="389">
        <v>381.63584100518835</v>
      </c>
      <c r="H258" s="390">
        <f t="shared" si="3"/>
        <v>427183416</v>
      </c>
    </row>
    <row r="259" spans="1:8" x14ac:dyDescent="0.25">
      <c r="A259" s="757"/>
      <c r="B259" s="758"/>
      <c r="C259" s="391" t="s">
        <v>242</v>
      </c>
      <c r="D259" s="462" t="s">
        <v>496</v>
      </c>
      <c r="E259" s="372">
        <v>3502674321.7038937</v>
      </c>
      <c r="F259" s="389">
        <v>8.1887811013280238</v>
      </c>
      <c r="G259" s="389">
        <v>369.13938249303123</v>
      </c>
      <c r="H259" s="390">
        <f t="shared" si="3"/>
        <v>427740621.99999994</v>
      </c>
    </row>
    <row r="260" spans="1:8" x14ac:dyDescent="0.25">
      <c r="A260" s="757"/>
      <c r="B260" s="758"/>
      <c r="C260" s="391" t="s">
        <v>242</v>
      </c>
      <c r="D260" s="462" t="s">
        <v>497</v>
      </c>
      <c r="E260" s="372">
        <v>3439169704.1736193</v>
      </c>
      <c r="F260" s="389">
        <v>8.0273560854155637</v>
      </c>
      <c r="G260" s="389">
        <v>352.06813853208229</v>
      </c>
      <c r="H260" s="390">
        <f t="shared" ref="H260:H323" si="4">E260/F260</f>
        <v>428431188</v>
      </c>
    </row>
    <row r="261" spans="1:8" x14ac:dyDescent="0.25">
      <c r="A261" s="757"/>
      <c r="B261" s="758"/>
      <c r="C261" s="391" t="s">
        <v>242</v>
      </c>
      <c r="D261" s="462" t="s">
        <v>498</v>
      </c>
      <c r="E261" s="372">
        <v>3504286974.0125456</v>
      </c>
      <c r="F261" s="389">
        <v>8.1698527299305361</v>
      </c>
      <c r="G261" s="389">
        <v>345.29147553770798</v>
      </c>
      <c r="H261" s="390">
        <f t="shared" si="4"/>
        <v>428929025.99999994</v>
      </c>
    </row>
    <row r="262" spans="1:8" x14ac:dyDescent="0.25">
      <c r="A262" s="757"/>
      <c r="B262" s="758"/>
      <c r="C262" s="391" t="s">
        <v>242</v>
      </c>
      <c r="D262" s="462" t="s">
        <v>499</v>
      </c>
      <c r="E262" s="372">
        <v>3536188638.4679327</v>
      </c>
      <c r="F262" s="389">
        <v>8.2336140982593857</v>
      </c>
      <c r="G262" s="389">
        <v>341.01754135958561</v>
      </c>
      <c r="H262" s="390">
        <f t="shared" si="4"/>
        <v>429481950</v>
      </c>
    </row>
    <row r="263" spans="1:8" x14ac:dyDescent="0.25">
      <c r="A263" s="757"/>
      <c r="B263" s="758"/>
      <c r="C263" s="391" t="s">
        <v>242</v>
      </c>
      <c r="D263" s="462" t="s">
        <v>500</v>
      </c>
      <c r="E263" s="372">
        <v>3563358236.7271743</v>
      </c>
      <c r="F263" s="389">
        <v>8.2780880982217653</v>
      </c>
      <c r="G263" s="389">
        <v>339.86665596461847</v>
      </c>
      <c r="H263" s="390">
        <f t="shared" si="4"/>
        <v>430456670.00000006</v>
      </c>
    </row>
    <row r="264" spans="1:8" x14ac:dyDescent="0.25">
      <c r="A264" s="757"/>
      <c r="B264" s="758"/>
      <c r="C264" s="391" t="s">
        <v>242</v>
      </c>
      <c r="D264" s="462" t="s">
        <v>501</v>
      </c>
      <c r="E264" s="372">
        <v>3673556467.1213026</v>
      </c>
      <c r="F264" s="389">
        <v>8.5040730587826214</v>
      </c>
      <c r="G264" s="389">
        <v>347.22556216631369</v>
      </c>
      <c r="H264" s="390">
        <f t="shared" si="4"/>
        <v>431976118</v>
      </c>
    </row>
    <row r="265" spans="1:8" x14ac:dyDescent="0.25">
      <c r="A265" s="757"/>
      <c r="B265" s="758"/>
      <c r="C265" s="391" t="s">
        <v>242</v>
      </c>
      <c r="D265" s="462" t="s">
        <v>502</v>
      </c>
      <c r="E265" s="372">
        <v>3670771344.6835346</v>
      </c>
      <c r="F265" s="389">
        <v>8.4660126829543181</v>
      </c>
      <c r="G265" s="389">
        <v>338.19767133536055</v>
      </c>
      <c r="H265" s="390">
        <f t="shared" si="4"/>
        <v>433589162</v>
      </c>
    </row>
    <row r="266" spans="1:8" x14ac:dyDescent="0.25">
      <c r="A266" s="757"/>
      <c r="B266" s="758"/>
      <c r="C266" s="391" t="s">
        <v>242</v>
      </c>
      <c r="D266" s="462" t="s">
        <v>503</v>
      </c>
      <c r="E266" s="372">
        <v>3665220106.7922273</v>
      </c>
      <c r="F266" s="389">
        <v>8.4235420750291237</v>
      </c>
      <c r="G266" s="389">
        <v>331.31138244054409</v>
      </c>
      <c r="H266" s="390">
        <f t="shared" si="4"/>
        <v>435116257.99999994</v>
      </c>
    </row>
    <row r="267" spans="1:8" x14ac:dyDescent="0.25">
      <c r="A267" s="757"/>
      <c r="B267" s="758"/>
      <c r="C267" s="391" t="s">
        <v>242</v>
      </c>
      <c r="D267" s="462" t="s">
        <v>504</v>
      </c>
      <c r="E267" s="372">
        <v>3668492307.561399</v>
      </c>
      <c r="F267" s="389">
        <v>8.4039140828237784</v>
      </c>
      <c r="G267" s="389">
        <v>320.41368529381407</v>
      </c>
      <c r="H267" s="390">
        <f t="shared" si="4"/>
        <v>436521872</v>
      </c>
    </row>
    <row r="268" spans="1:8" x14ac:dyDescent="0.25">
      <c r="A268" s="757"/>
      <c r="B268" s="758"/>
      <c r="C268" s="391" t="s">
        <v>242</v>
      </c>
      <c r="D268" s="462" t="s">
        <v>505</v>
      </c>
      <c r="E268" s="372">
        <v>3690455129.1414824</v>
      </c>
      <c r="F268" s="389">
        <v>8.425999670064579</v>
      </c>
      <c r="G268" s="389">
        <v>312.47431851749479</v>
      </c>
      <c r="H268" s="390">
        <f t="shared" si="4"/>
        <v>437984247.99999994</v>
      </c>
    </row>
    <row r="269" spans="1:8" x14ac:dyDescent="0.25">
      <c r="A269" s="757"/>
      <c r="B269" s="758"/>
      <c r="C269" s="391" t="s">
        <v>242</v>
      </c>
      <c r="D269" s="462" t="s">
        <v>506</v>
      </c>
      <c r="E269" s="372">
        <v>3564656329.995739</v>
      </c>
      <c r="F269" s="389">
        <v>8.112800792757227</v>
      </c>
      <c r="G269" s="389">
        <v>299.90066684993599</v>
      </c>
      <c r="H269" s="390">
        <f t="shared" si="4"/>
        <v>439386646</v>
      </c>
    </row>
    <row r="270" spans="1:8" x14ac:dyDescent="0.25">
      <c r="A270" s="757"/>
      <c r="B270" s="758"/>
      <c r="C270" s="391" t="s">
        <v>242</v>
      </c>
      <c r="D270" s="462" t="s">
        <v>507</v>
      </c>
      <c r="E270" s="372">
        <v>3235985586.2894492</v>
      </c>
      <c r="F270" s="389">
        <v>7.3473925050219613</v>
      </c>
      <c r="G270" s="389">
        <v>284.62494850052701</v>
      </c>
      <c r="H270" s="390">
        <f t="shared" si="4"/>
        <v>440426394</v>
      </c>
    </row>
    <row r="271" spans="1:8" x14ac:dyDescent="0.25">
      <c r="A271" s="757"/>
      <c r="B271" s="758"/>
      <c r="C271" s="391" t="s">
        <v>242</v>
      </c>
      <c r="D271" s="462" t="s">
        <v>508</v>
      </c>
      <c r="E271" s="372">
        <v>3351496590.028779</v>
      </c>
      <c r="F271" s="389">
        <v>7.5990512166863802</v>
      </c>
      <c r="G271" s="389">
        <v>288.29988371674165</v>
      </c>
      <c r="H271" s="390">
        <f t="shared" si="4"/>
        <v>441041453</v>
      </c>
    </row>
    <row r="272" spans="1:8" x14ac:dyDescent="0.25">
      <c r="A272" s="757"/>
      <c r="B272" s="758"/>
      <c r="C272" s="391" t="s">
        <v>242</v>
      </c>
      <c r="D272" s="462" t="s">
        <v>509</v>
      </c>
      <c r="E272" s="372">
        <v>3256597333.7375364</v>
      </c>
      <c r="F272" s="389">
        <v>7.3969799934821223</v>
      </c>
      <c r="G272" s="389">
        <v>275.02722003577242</v>
      </c>
      <c r="H272" s="390">
        <f t="shared" si="4"/>
        <v>440260395</v>
      </c>
    </row>
    <row r="273" spans="1:8" x14ac:dyDescent="0.25">
      <c r="A273" s="757"/>
      <c r="B273" s="758"/>
      <c r="C273" s="391" t="s">
        <v>242</v>
      </c>
      <c r="D273" s="462" t="s">
        <v>510</v>
      </c>
      <c r="E273" s="372">
        <v>3163588699.5998764</v>
      </c>
      <c r="F273" s="389">
        <v>7.1752130612802203</v>
      </c>
      <c r="G273" s="389">
        <v>269.07407995381709</v>
      </c>
      <c r="H273" s="390">
        <f t="shared" si="4"/>
        <v>440905193</v>
      </c>
    </row>
    <row r="274" spans="1:8" x14ac:dyDescent="0.25">
      <c r="A274" s="757"/>
      <c r="B274" s="758"/>
      <c r="C274" s="391" t="s">
        <v>242</v>
      </c>
      <c r="D274" s="462" t="s">
        <v>511</v>
      </c>
      <c r="E274" s="372">
        <v>3074535864.6798182</v>
      </c>
      <c r="F274" s="389">
        <v>6.9566095465802853</v>
      </c>
      <c r="G274" s="389">
        <v>261.58349843355342</v>
      </c>
      <c r="H274" s="390">
        <f t="shared" si="4"/>
        <v>441958952</v>
      </c>
    </row>
    <row r="275" spans="1:8" x14ac:dyDescent="0.25">
      <c r="A275" s="757"/>
      <c r="B275" s="758"/>
      <c r="C275" s="391" t="s">
        <v>242</v>
      </c>
      <c r="D275" s="462" t="s">
        <v>512</v>
      </c>
      <c r="E275" s="372">
        <v>2953711876.9828153</v>
      </c>
      <c r="F275" s="389">
        <v>6.6633914286359701</v>
      </c>
      <c r="G275" s="389">
        <v>247.40544858368787</v>
      </c>
      <c r="H275" s="390">
        <f t="shared" si="4"/>
        <v>443274556</v>
      </c>
    </row>
    <row r="276" spans="1:8" x14ac:dyDescent="0.25">
      <c r="A276" s="757"/>
      <c r="B276" s="758"/>
      <c r="C276" s="391" t="s">
        <v>242</v>
      </c>
      <c r="D276" s="462" t="s">
        <v>513</v>
      </c>
      <c r="E276" s="372">
        <v>3018387660.844367</v>
      </c>
      <c r="F276" s="389">
        <v>6.7945768260181163</v>
      </c>
      <c r="G276" s="389">
        <v>247.11261308292032</v>
      </c>
      <c r="H276" s="390">
        <f t="shared" si="4"/>
        <v>444234827</v>
      </c>
    </row>
    <row r="277" spans="1:8" x14ac:dyDescent="0.25">
      <c r="A277" s="757"/>
      <c r="B277" s="758"/>
      <c r="C277" s="391" t="s">
        <v>242</v>
      </c>
      <c r="D277" s="462" t="s">
        <v>415</v>
      </c>
      <c r="E277" s="372">
        <v>3041549238.2850323</v>
      </c>
      <c r="F277" s="389">
        <v>6.8323750700394879</v>
      </c>
      <c r="G277" s="389">
        <v>244.10790732025478</v>
      </c>
      <c r="H277" s="390">
        <f t="shared" si="4"/>
        <v>445167194</v>
      </c>
    </row>
    <row r="278" spans="1:8" x14ac:dyDescent="0.25">
      <c r="A278" s="757"/>
      <c r="B278" s="758"/>
      <c r="C278" s="391" t="s">
        <v>242</v>
      </c>
      <c r="D278" s="462" t="s">
        <v>416</v>
      </c>
      <c r="E278" s="372">
        <v>3125707834.4850478</v>
      </c>
      <c r="F278" s="389">
        <v>7.0103333235810048</v>
      </c>
      <c r="G278" s="389">
        <v>243.99153162826778</v>
      </c>
      <c r="H278" s="390">
        <f t="shared" si="4"/>
        <v>445871500</v>
      </c>
    </row>
    <row r="279" spans="1:8" x14ac:dyDescent="0.25">
      <c r="A279" s="757"/>
      <c r="B279" s="758"/>
      <c r="C279" s="391" t="s">
        <v>242</v>
      </c>
      <c r="D279" s="462" t="s">
        <v>417</v>
      </c>
      <c r="E279" s="372">
        <v>3057016476.1302423</v>
      </c>
      <c r="F279" s="389">
        <v>6.8442399275210368</v>
      </c>
      <c r="G279" s="389">
        <v>233.79673426492644</v>
      </c>
      <c r="H279" s="390">
        <f t="shared" si="4"/>
        <v>446655364</v>
      </c>
    </row>
    <row r="280" spans="1:8" x14ac:dyDescent="0.25">
      <c r="A280" s="757"/>
      <c r="B280" s="758"/>
      <c r="C280" s="391" t="s">
        <v>242</v>
      </c>
      <c r="D280" s="462" t="s">
        <v>418</v>
      </c>
      <c r="E280" s="372">
        <v>2929255137.7055659</v>
      </c>
      <c r="F280" s="389">
        <v>6.5528171633009196</v>
      </c>
      <c r="G280" s="389">
        <v>220.00452093363353</v>
      </c>
      <c r="H280" s="390">
        <f t="shared" si="4"/>
        <v>447022259.99999994</v>
      </c>
    </row>
    <row r="281" spans="1:8" x14ac:dyDescent="0.25">
      <c r="A281" s="757"/>
      <c r="B281" s="758"/>
      <c r="C281" s="391" t="s">
        <v>242</v>
      </c>
      <c r="D281" s="462" t="s">
        <v>514</v>
      </c>
      <c r="E281" s="372">
        <v>2559751894.2728715</v>
      </c>
      <c r="F281" s="389">
        <v>5.7220804733597239</v>
      </c>
      <c r="G281" s="389">
        <v>204.39503697898147</v>
      </c>
      <c r="H281" s="390">
        <f t="shared" si="4"/>
        <v>447346364</v>
      </c>
    </row>
    <row r="282" spans="1:8" x14ac:dyDescent="0.25">
      <c r="A282" s="757"/>
      <c r="B282" s="758"/>
      <c r="C282" s="391" t="s">
        <v>94</v>
      </c>
      <c r="D282" s="462" t="s">
        <v>426</v>
      </c>
      <c r="E282" s="372">
        <v>42815402.705720976</v>
      </c>
      <c r="F282" s="389">
        <v>8.5863822653358639</v>
      </c>
      <c r="G282" s="389">
        <v>304.56254592204419</v>
      </c>
      <c r="H282" s="390">
        <f t="shared" si="4"/>
        <v>4986431</v>
      </c>
    </row>
    <row r="283" spans="1:8" x14ac:dyDescent="0.25">
      <c r="A283" s="757"/>
      <c r="B283" s="758"/>
      <c r="C283" s="391" t="s">
        <v>94</v>
      </c>
      <c r="D283" s="462" t="s">
        <v>489</v>
      </c>
      <c r="E283" s="372">
        <v>28077980.127955824</v>
      </c>
      <c r="F283" s="389">
        <v>5.6002066576958169</v>
      </c>
      <c r="G283" s="389">
        <v>212.22161012777917</v>
      </c>
      <c r="H283" s="390">
        <f t="shared" si="4"/>
        <v>5013740</v>
      </c>
    </row>
    <row r="284" spans="1:8" x14ac:dyDescent="0.25">
      <c r="A284" s="757"/>
      <c r="B284" s="758"/>
      <c r="C284" s="391" t="s">
        <v>94</v>
      </c>
      <c r="D284" s="462" t="s">
        <v>490</v>
      </c>
      <c r="E284" s="372">
        <v>33390979.919448286</v>
      </c>
      <c r="F284" s="389">
        <v>6.622576933769091</v>
      </c>
      <c r="G284" s="389">
        <v>260.97713034755509</v>
      </c>
      <c r="H284" s="390">
        <f t="shared" si="4"/>
        <v>5041992</v>
      </c>
    </row>
    <row r="285" spans="1:8" x14ac:dyDescent="0.25">
      <c r="A285" s="757"/>
      <c r="B285" s="758"/>
      <c r="C285" s="391" t="s">
        <v>94</v>
      </c>
      <c r="D285" s="462" t="s">
        <v>491</v>
      </c>
      <c r="E285" s="372">
        <v>34871873.336795144</v>
      </c>
      <c r="F285" s="389">
        <v>6.8829049897877432</v>
      </c>
      <c r="G285" s="389">
        <v>274.36780255387646</v>
      </c>
      <c r="H285" s="390">
        <f t="shared" si="4"/>
        <v>5066447</v>
      </c>
    </row>
    <row r="286" spans="1:8" x14ac:dyDescent="0.25">
      <c r="A286" s="757"/>
      <c r="B286" s="758"/>
      <c r="C286" s="391" t="s">
        <v>94</v>
      </c>
      <c r="D286" s="462" t="s">
        <v>492</v>
      </c>
      <c r="E286" s="372">
        <v>46703073.952569038</v>
      </c>
      <c r="F286" s="389">
        <v>9.1784625637844535</v>
      </c>
      <c r="G286" s="389">
        <v>353.4470087831404</v>
      </c>
      <c r="H286" s="390">
        <f t="shared" si="4"/>
        <v>5088333</v>
      </c>
    </row>
    <row r="287" spans="1:8" x14ac:dyDescent="0.25">
      <c r="A287" s="757"/>
      <c r="B287" s="758"/>
      <c r="C287" s="391" t="s">
        <v>94</v>
      </c>
      <c r="D287" s="462" t="s">
        <v>493</v>
      </c>
      <c r="E287" s="372">
        <v>43424174.654160269</v>
      </c>
      <c r="F287" s="389">
        <v>8.5015583362198264</v>
      </c>
      <c r="G287" s="389">
        <v>315.33516320155888</v>
      </c>
      <c r="H287" s="390">
        <f t="shared" si="4"/>
        <v>5107790</v>
      </c>
    </row>
    <row r="288" spans="1:8" x14ac:dyDescent="0.25">
      <c r="A288" s="757"/>
      <c r="B288" s="758"/>
      <c r="C288" s="391" t="s">
        <v>94</v>
      </c>
      <c r="D288" s="462" t="s">
        <v>494</v>
      </c>
      <c r="E288" s="372">
        <v>42433598.018202804</v>
      </c>
      <c r="F288" s="389">
        <v>8.2804163426304598</v>
      </c>
      <c r="G288" s="389">
        <v>297.24147170878553</v>
      </c>
      <c r="H288" s="390">
        <f t="shared" si="4"/>
        <v>5124573</v>
      </c>
    </row>
    <row r="289" spans="1:8" x14ac:dyDescent="0.25">
      <c r="A289" s="757"/>
      <c r="B289" s="758"/>
      <c r="C289" s="391" t="s">
        <v>94</v>
      </c>
      <c r="D289" s="462" t="s">
        <v>495</v>
      </c>
      <c r="E289" s="372">
        <v>45932755.965094589</v>
      </c>
      <c r="F289" s="389">
        <v>8.9366207213061486</v>
      </c>
      <c r="G289" s="389">
        <v>302.58732519825156</v>
      </c>
      <c r="H289" s="390">
        <f t="shared" si="4"/>
        <v>5139835</v>
      </c>
    </row>
    <row r="290" spans="1:8" x14ac:dyDescent="0.25">
      <c r="A290" s="757"/>
      <c r="B290" s="758"/>
      <c r="C290" s="391" t="s">
        <v>94</v>
      </c>
      <c r="D290" s="462" t="s">
        <v>496</v>
      </c>
      <c r="E290" s="372">
        <v>44198061.501934655</v>
      </c>
      <c r="F290" s="389">
        <v>8.5763226262889116</v>
      </c>
      <c r="G290" s="389">
        <v>276.09293559590373</v>
      </c>
      <c r="H290" s="390">
        <f t="shared" si="4"/>
        <v>5153498</v>
      </c>
    </row>
    <row r="291" spans="1:8" x14ac:dyDescent="0.25">
      <c r="A291" s="757"/>
      <c r="B291" s="758"/>
      <c r="C291" s="391" t="s">
        <v>94</v>
      </c>
      <c r="D291" s="462" t="s">
        <v>497</v>
      </c>
      <c r="E291" s="372">
        <v>43167984.429930702</v>
      </c>
      <c r="F291" s="389">
        <v>8.3570228850112702</v>
      </c>
      <c r="G291" s="389">
        <v>258.34396259571321</v>
      </c>
      <c r="H291" s="390">
        <f t="shared" si="4"/>
        <v>5165473.9999999991</v>
      </c>
    </row>
    <row r="292" spans="1:8" x14ac:dyDescent="0.25">
      <c r="A292" s="757"/>
      <c r="B292" s="758"/>
      <c r="C292" s="391" t="s">
        <v>94</v>
      </c>
      <c r="D292" s="462" t="s">
        <v>498</v>
      </c>
      <c r="E292" s="372">
        <v>41684624.200588003</v>
      </c>
      <c r="F292" s="389">
        <v>8.0531184503152797</v>
      </c>
      <c r="G292" s="389">
        <v>235.85013296549775</v>
      </c>
      <c r="H292" s="390">
        <f t="shared" si="4"/>
        <v>5176209</v>
      </c>
    </row>
    <row r="293" spans="1:8" x14ac:dyDescent="0.25">
      <c r="A293" s="757"/>
      <c r="B293" s="758"/>
      <c r="C293" s="391" t="s">
        <v>94</v>
      </c>
      <c r="D293" s="462" t="s">
        <v>499</v>
      </c>
      <c r="E293" s="372">
        <v>45471454.033997871</v>
      </c>
      <c r="F293" s="389">
        <v>8.7647231912514147</v>
      </c>
      <c r="G293" s="389">
        <v>250.73173628517478</v>
      </c>
      <c r="H293" s="390">
        <f t="shared" si="4"/>
        <v>5188008</v>
      </c>
    </row>
    <row r="294" spans="1:8" x14ac:dyDescent="0.25">
      <c r="A294" s="757"/>
      <c r="B294" s="758"/>
      <c r="C294" s="391" t="s">
        <v>94</v>
      </c>
      <c r="D294" s="462" t="s">
        <v>500</v>
      </c>
      <c r="E294" s="372">
        <v>46990757.672626935</v>
      </c>
      <c r="F294" s="389">
        <v>9.0356450686299805</v>
      </c>
      <c r="G294" s="389">
        <v>254.76011337768261</v>
      </c>
      <c r="H294" s="390">
        <f t="shared" si="4"/>
        <v>5200597.9999999991</v>
      </c>
    </row>
    <row r="295" spans="1:8" x14ac:dyDescent="0.25">
      <c r="A295" s="757"/>
      <c r="B295" s="758"/>
      <c r="C295" s="391" t="s">
        <v>94</v>
      </c>
      <c r="D295" s="462" t="s">
        <v>501</v>
      </c>
      <c r="E295" s="372">
        <v>53786975.895863712</v>
      </c>
      <c r="F295" s="389">
        <v>10.317826864816345</v>
      </c>
      <c r="G295" s="389">
        <v>285.87740381650366</v>
      </c>
      <c r="H295" s="390">
        <f t="shared" si="4"/>
        <v>5213014</v>
      </c>
    </row>
    <row r="296" spans="1:8" x14ac:dyDescent="0.25">
      <c r="A296" s="757"/>
      <c r="B296" s="758"/>
      <c r="C296" s="391" t="s">
        <v>94</v>
      </c>
      <c r="D296" s="462" t="s">
        <v>502</v>
      </c>
      <c r="E296" s="372">
        <v>48770275.070846103</v>
      </c>
      <c r="F296" s="389">
        <v>9.3283608631938861</v>
      </c>
      <c r="G296" s="389">
        <v>249.2628723121268</v>
      </c>
      <c r="H296" s="390">
        <f t="shared" si="4"/>
        <v>5228172</v>
      </c>
    </row>
    <row r="297" spans="1:8" x14ac:dyDescent="0.25">
      <c r="A297" s="757"/>
      <c r="B297" s="758"/>
      <c r="C297" s="391" t="s">
        <v>94</v>
      </c>
      <c r="D297" s="462" t="s">
        <v>503</v>
      </c>
      <c r="E297" s="372">
        <v>36212737.940803573</v>
      </c>
      <c r="F297" s="389">
        <v>6.9027974213212211</v>
      </c>
      <c r="G297" s="389">
        <v>180.0759729921559</v>
      </c>
      <c r="H297" s="390">
        <f t="shared" si="4"/>
        <v>5246096</v>
      </c>
    </row>
    <row r="298" spans="1:8" x14ac:dyDescent="0.25">
      <c r="A298" s="757"/>
      <c r="B298" s="758"/>
      <c r="C298" s="391" t="s">
        <v>94</v>
      </c>
      <c r="D298" s="462" t="s">
        <v>504</v>
      </c>
      <c r="E298" s="372">
        <v>42453274.922796384</v>
      </c>
      <c r="F298" s="389">
        <v>8.061358617297179</v>
      </c>
      <c r="G298" s="389">
        <v>202.93540470561763</v>
      </c>
      <c r="H298" s="390">
        <f t="shared" si="4"/>
        <v>5266268</v>
      </c>
    </row>
    <row r="299" spans="1:8" x14ac:dyDescent="0.25">
      <c r="A299" s="757"/>
      <c r="B299" s="758"/>
      <c r="C299" s="391" t="s">
        <v>94</v>
      </c>
      <c r="D299" s="462" t="s">
        <v>505</v>
      </c>
      <c r="E299" s="372">
        <v>49783789.710184105</v>
      </c>
      <c r="F299" s="389">
        <v>9.4132020054349841</v>
      </c>
      <c r="G299" s="389">
        <v>226.00026198320381</v>
      </c>
      <c r="H299" s="390">
        <f t="shared" si="4"/>
        <v>5288720</v>
      </c>
    </row>
    <row r="300" spans="1:8" x14ac:dyDescent="0.25">
      <c r="A300" s="757"/>
      <c r="B300" s="758"/>
      <c r="C300" s="391" t="s">
        <v>94</v>
      </c>
      <c r="D300" s="462" t="s">
        <v>506</v>
      </c>
      <c r="E300" s="372">
        <v>38594245.762971856</v>
      </c>
      <c r="F300" s="389">
        <v>7.2635700354842268</v>
      </c>
      <c r="G300" s="389">
        <v>173.84090628295183</v>
      </c>
      <c r="H300" s="390">
        <f t="shared" si="4"/>
        <v>5313399</v>
      </c>
    </row>
    <row r="301" spans="1:8" x14ac:dyDescent="0.25">
      <c r="A301" s="757"/>
      <c r="B301" s="758"/>
      <c r="C301" s="391" t="s">
        <v>94</v>
      </c>
      <c r="D301" s="462" t="s">
        <v>507</v>
      </c>
      <c r="E301" s="372">
        <v>21881727.55672653</v>
      </c>
      <c r="F301" s="389">
        <v>4.0985683221652165</v>
      </c>
      <c r="G301" s="389">
        <v>107.2197466556574</v>
      </c>
      <c r="H301" s="390">
        <f t="shared" si="4"/>
        <v>5338871</v>
      </c>
    </row>
    <row r="302" spans="1:8" x14ac:dyDescent="0.25">
      <c r="A302" s="757"/>
      <c r="B302" s="758"/>
      <c r="C302" s="391" t="s">
        <v>94</v>
      </c>
      <c r="D302" s="462" t="s">
        <v>508</v>
      </c>
      <c r="E302" s="372">
        <v>41669637.593432188</v>
      </c>
      <c r="F302" s="389">
        <v>7.769327389556417</v>
      </c>
      <c r="G302" s="389">
        <v>197.87562073952176</v>
      </c>
      <c r="H302" s="390">
        <f t="shared" si="4"/>
        <v>5363352</v>
      </c>
    </row>
    <row r="303" spans="1:8" x14ac:dyDescent="0.25">
      <c r="A303" s="757"/>
      <c r="B303" s="758"/>
      <c r="C303" s="391" t="s">
        <v>94</v>
      </c>
      <c r="D303" s="462" t="s">
        <v>509</v>
      </c>
      <c r="E303" s="372">
        <v>34292800.963658527</v>
      </c>
      <c r="F303" s="389">
        <v>6.3643411029841346</v>
      </c>
      <c r="G303" s="389">
        <v>158.79972662032196</v>
      </c>
      <c r="H303" s="390">
        <f t="shared" si="4"/>
        <v>5388272</v>
      </c>
    </row>
    <row r="304" spans="1:8" x14ac:dyDescent="0.25">
      <c r="A304" s="757"/>
      <c r="B304" s="758"/>
      <c r="C304" s="391" t="s">
        <v>94</v>
      </c>
      <c r="D304" s="462" t="s">
        <v>510</v>
      </c>
      <c r="E304" s="372">
        <v>25896142.680220447</v>
      </c>
      <c r="F304" s="389">
        <v>4.7832067589982374</v>
      </c>
      <c r="G304" s="389">
        <v>121.61696072088952</v>
      </c>
      <c r="H304" s="390">
        <f t="shared" si="4"/>
        <v>5413971</v>
      </c>
    </row>
    <row r="305" spans="1:8" x14ac:dyDescent="0.25">
      <c r="A305" s="757"/>
      <c r="B305" s="758"/>
      <c r="C305" s="391" t="s">
        <v>94</v>
      </c>
      <c r="D305" s="462" t="s">
        <v>511</v>
      </c>
      <c r="E305" s="372">
        <v>32832663.943238683</v>
      </c>
      <c r="F305" s="389">
        <v>6.0365568977444051</v>
      </c>
      <c r="G305" s="389">
        <v>155.596193312412</v>
      </c>
      <c r="H305" s="390">
        <f t="shared" si="4"/>
        <v>5438972</v>
      </c>
    </row>
    <row r="306" spans="1:8" x14ac:dyDescent="0.25">
      <c r="A306" s="757"/>
      <c r="B306" s="758"/>
      <c r="C306" s="391" t="s">
        <v>94</v>
      </c>
      <c r="D306" s="462" t="s">
        <v>512</v>
      </c>
      <c r="E306" s="372">
        <v>26115021.646571986</v>
      </c>
      <c r="F306" s="389">
        <v>4.7816468491824216</v>
      </c>
      <c r="G306" s="389">
        <v>124.21410396862656</v>
      </c>
      <c r="H306" s="390">
        <f t="shared" si="4"/>
        <v>5461512</v>
      </c>
    </row>
    <row r="307" spans="1:8" x14ac:dyDescent="0.25">
      <c r="A307" s="757"/>
      <c r="B307" s="758"/>
      <c r="C307" s="391" t="s">
        <v>94</v>
      </c>
      <c r="D307" s="462" t="s">
        <v>513</v>
      </c>
      <c r="E307" s="372">
        <v>25457158.894589383</v>
      </c>
      <c r="F307" s="389">
        <v>4.6458645629688711</v>
      </c>
      <c r="G307" s="389">
        <v>120.43029966454282</v>
      </c>
      <c r="H307" s="390">
        <f t="shared" si="4"/>
        <v>5479531</v>
      </c>
    </row>
    <row r="308" spans="1:8" x14ac:dyDescent="0.25">
      <c r="A308" s="757"/>
      <c r="B308" s="758"/>
      <c r="C308" s="391" t="s">
        <v>94</v>
      </c>
      <c r="D308" s="462" t="s">
        <v>415</v>
      </c>
      <c r="E308" s="372">
        <v>29662855.612552423</v>
      </c>
      <c r="F308" s="389">
        <v>5.3978562442421145</v>
      </c>
      <c r="G308" s="389">
        <v>136.48888137999901</v>
      </c>
      <c r="H308" s="390">
        <f t="shared" si="4"/>
        <v>5495303</v>
      </c>
    </row>
    <row r="309" spans="1:8" x14ac:dyDescent="0.25">
      <c r="A309" s="757"/>
      <c r="B309" s="758"/>
      <c r="C309" s="391" t="s">
        <v>94</v>
      </c>
      <c r="D309" s="462" t="s">
        <v>416</v>
      </c>
      <c r="E309" s="372">
        <v>28759636.02741557</v>
      </c>
      <c r="F309" s="389">
        <v>5.2212270669613723</v>
      </c>
      <c r="G309" s="389">
        <v>128.23894851388783</v>
      </c>
      <c r="H309" s="390">
        <f t="shared" si="4"/>
        <v>5508214</v>
      </c>
    </row>
    <row r="310" spans="1:8" x14ac:dyDescent="0.25">
      <c r="A310" s="757"/>
      <c r="B310" s="758"/>
      <c r="C310" s="391" t="s">
        <v>94</v>
      </c>
      <c r="D310" s="462" t="s">
        <v>417</v>
      </c>
      <c r="E310" s="372">
        <v>39071030.697682209</v>
      </c>
      <c r="F310" s="389">
        <v>7.0838280485868905</v>
      </c>
      <c r="G310" s="389">
        <v>172.25035246104832</v>
      </c>
      <c r="H310" s="390">
        <f t="shared" si="4"/>
        <v>5515525</v>
      </c>
    </row>
    <row r="311" spans="1:8" x14ac:dyDescent="0.25">
      <c r="A311" s="757"/>
      <c r="B311" s="758"/>
      <c r="C311" s="391" t="s">
        <v>94</v>
      </c>
      <c r="D311" s="462" t="s">
        <v>418</v>
      </c>
      <c r="E311" s="372">
        <v>29679286.275654305</v>
      </c>
      <c r="F311" s="389">
        <v>5.3751184484467567</v>
      </c>
      <c r="G311" s="389">
        <v>129.26743617334057</v>
      </c>
      <c r="H311" s="390">
        <f t="shared" si="4"/>
        <v>5521606</v>
      </c>
    </row>
    <row r="312" spans="1:8" x14ac:dyDescent="0.25">
      <c r="A312" s="757"/>
      <c r="B312" s="758"/>
      <c r="C312" s="391" t="s">
        <v>94</v>
      </c>
      <c r="D312" s="462" t="s">
        <v>514</v>
      </c>
      <c r="E312" s="372">
        <v>19419778.62539608</v>
      </c>
      <c r="F312" s="389">
        <v>3.5120042696830605</v>
      </c>
      <c r="G312" s="389">
        <v>86.572924144831106</v>
      </c>
      <c r="H312" s="390">
        <f t="shared" si="4"/>
        <v>5529543</v>
      </c>
    </row>
    <row r="313" spans="1:8" x14ac:dyDescent="0.25">
      <c r="A313" s="757"/>
      <c r="B313" s="758"/>
      <c r="C313" s="391" t="s">
        <v>419</v>
      </c>
      <c r="D313" s="462" t="s">
        <v>426</v>
      </c>
      <c r="E313" s="372">
        <v>387045679.20738763</v>
      </c>
      <c r="F313" s="389">
        <v>6.6535368375213197</v>
      </c>
      <c r="G313" s="389">
        <v>258.52417538108989</v>
      </c>
      <c r="H313" s="390">
        <f t="shared" si="4"/>
        <v>58171419</v>
      </c>
    </row>
    <row r="314" spans="1:8" x14ac:dyDescent="0.25">
      <c r="A314" s="757"/>
      <c r="B314" s="758"/>
      <c r="C314" s="391" t="s">
        <v>419</v>
      </c>
      <c r="D314" s="462" t="s">
        <v>489</v>
      </c>
      <c r="E314" s="372">
        <v>412282545.54314202</v>
      </c>
      <c r="F314" s="389">
        <v>7.0524901714375403</v>
      </c>
      <c r="G314" s="389">
        <v>272.52441068605452</v>
      </c>
      <c r="H314" s="390">
        <f t="shared" si="4"/>
        <v>58459145</v>
      </c>
    </row>
    <row r="315" spans="1:8" x14ac:dyDescent="0.25">
      <c r="A315" s="757"/>
      <c r="B315" s="758"/>
      <c r="C315" s="391" t="s">
        <v>419</v>
      </c>
      <c r="D315" s="462" t="s">
        <v>490</v>
      </c>
      <c r="E315" s="372">
        <v>404114064.41878486</v>
      </c>
      <c r="F315" s="389">
        <v>6.879077054706503</v>
      </c>
      <c r="G315" s="389">
        <v>262.91994243989791</v>
      </c>
      <c r="H315" s="390">
        <f t="shared" si="4"/>
        <v>58745390</v>
      </c>
    </row>
    <row r="316" spans="1:8" x14ac:dyDescent="0.25">
      <c r="A316" s="757"/>
      <c r="B316" s="758"/>
      <c r="C316" s="391" t="s">
        <v>419</v>
      </c>
      <c r="D316" s="462" t="s">
        <v>491</v>
      </c>
      <c r="E316" s="372">
        <v>382866830.54087389</v>
      </c>
      <c r="F316" s="389">
        <v>6.4898045481024722</v>
      </c>
      <c r="G316" s="389">
        <v>250.67220904355841</v>
      </c>
      <c r="H316" s="390">
        <f t="shared" si="4"/>
        <v>58995125.000000007</v>
      </c>
    </row>
    <row r="317" spans="1:8" x14ac:dyDescent="0.25">
      <c r="A317" s="757"/>
      <c r="B317" s="758"/>
      <c r="C317" s="391" t="s">
        <v>419</v>
      </c>
      <c r="D317" s="462" t="s">
        <v>492</v>
      </c>
      <c r="E317" s="372">
        <v>376543105.87358963</v>
      </c>
      <c r="F317" s="389">
        <v>6.3594802049188477</v>
      </c>
      <c r="G317" s="389">
        <v>240.85180283455406</v>
      </c>
      <c r="H317" s="390">
        <f t="shared" si="4"/>
        <v>59209730</v>
      </c>
    </row>
    <row r="318" spans="1:8" x14ac:dyDescent="0.25">
      <c r="A318" s="757"/>
      <c r="B318" s="758"/>
      <c r="C318" s="391" t="s">
        <v>419</v>
      </c>
      <c r="D318" s="462" t="s">
        <v>493</v>
      </c>
      <c r="E318" s="372">
        <v>378868694.75762975</v>
      </c>
      <c r="F318" s="389">
        <v>6.3762515838465204</v>
      </c>
      <c r="G318" s="389">
        <v>237.33932495045326</v>
      </c>
      <c r="H318" s="390">
        <f t="shared" si="4"/>
        <v>59418718</v>
      </c>
    </row>
    <row r="319" spans="1:8" x14ac:dyDescent="0.25">
      <c r="A319" s="757"/>
      <c r="B319" s="758"/>
      <c r="C319" s="391" t="s">
        <v>419</v>
      </c>
      <c r="D319" s="462" t="s">
        <v>494</v>
      </c>
      <c r="E319" s="372">
        <v>389532169.34288394</v>
      </c>
      <c r="F319" s="389">
        <v>6.533106383679403</v>
      </c>
      <c r="G319" s="389">
        <v>240.61943791041813</v>
      </c>
      <c r="H319" s="390">
        <f t="shared" si="4"/>
        <v>59624342</v>
      </c>
    </row>
    <row r="320" spans="1:8" x14ac:dyDescent="0.25">
      <c r="A320" s="757"/>
      <c r="B320" s="758"/>
      <c r="C320" s="391" t="s">
        <v>419</v>
      </c>
      <c r="D320" s="462" t="s">
        <v>495</v>
      </c>
      <c r="E320" s="372">
        <v>383577746.47716767</v>
      </c>
      <c r="F320" s="389">
        <v>6.4110592588089306</v>
      </c>
      <c r="G320" s="389">
        <v>231.53203323602628</v>
      </c>
      <c r="H320" s="390">
        <f t="shared" si="4"/>
        <v>59830635</v>
      </c>
    </row>
    <row r="321" spans="1:8" x14ac:dyDescent="0.25">
      <c r="A321" s="757"/>
      <c r="B321" s="758"/>
      <c r="C321" s="391" t="s">
        <v>419</v>
      </c>
      <c r="D321" s="462" t="s">
        <v>496</v>
      </c>
      <c r="E321" s="372">
        <v>403657781.39277285</v>
      </c>
      <c r="F321" s="389">
        <v>6.7223964163093912</v>
      </c>
      <c r="G321" s="389">
        <v>235.21163341757952</v>
      </c>
      <c r="H321" s="390">
        <f t="shared" si="4"/>
        <v>60046709</v>
      </c>
    </row>
    <row r="322" spans="1:8" x14ac:dyDescent="0.25">
      <c r="A322" s="757"/>
      <c r="B322" s="758"/>
      <c r="C322" s="391" t="s">
        <v>419</v>
      </c>
      <c r="D322" s="462" t="s">
        <v>497</v>
      </c>
      <c r="E322" s="372">
        <v>400928245.65550762</v>
      </c>
      <c r="F322" s="389">
        <v>6.6431886340698636</v>
      </c>
      <c r="G322" s="389">
        <v>225.89250433100057</v>
      </c>
      <c r="H322" s="390">
        <f t="shared" si="4"/>
        <v>60351778</v>
      </c>
    </row>
    <row r="323" spans="1:8" x14ac:dyDescent="0.25">
      <c r="A323" s="757"/>
      <c r="B323" s="758"/>
      <c r="C323" s="391" t="s">
        <v>419</v>
      </c>
      <c r="D323" s="462" t="s">
        <v>498</v>
      </c>
      <c r="E323" s="372">
        <v>413789589.25821006</v>
      </c>
      <c r="F323" s="389">
        <v>6.8099871362098687</v>
      </c>
      <c r="G323" s="389">
        <v>224.33666282231169</v>
      </c>
      <c r="H323" s="390">
        <f t="shared" si="4"/>
        <v>60762169</v>
      </c>
    </row>
    <row r="324" spans="1:8" x14ac:dyDescent="0.25">
      <c r="A324" s="757"/>
      <c r="B324" s="758"/>
      <c r="C324" s="391" t="s">
        <v>419</v>
      </c>
      <c r="D324" s="462" t="s">
        <v>499</v>
      </c>
      <c r="E324" s="372">
        <v>405916912.65709722</v>
      </c>
      <c r="F324" s="389">
        <v>6.6324476580853311</v>
      </c>
      <c r="G324" s="389">
        <v>215.78784883017889</v>
      </c>
      <c r="H324" s="390">
        <f t="shared" ref="H324:H387" si="5">E324/F324</f>
        <v>61201676</v>
      </c>
    </row>
    <row r="325" spans="1:8" x14ac:dyDescent="0.25">
      <c r="A325" s="757"/>
      <c r="B325" s="758"/>
      <c r="C325" s="391" t="s">
        <v>419</v>
      </c>
      <c r="D325" s="462" t="s">
        <v>500</v>
      </c>
      <c r="E325" s="372">
        <v>393358366.17430204</v>
      </c>
      <c r="F325" s="389">
        <v>6.3811233947286281</v>
      </c>
      <c r="G325" s="389">
        <v>206.76378264279276</v>
      </c>
      <c r="H325" s="390">
        <f t="shared" si="5"/>
        <v>61644062</v>
      </c>
    </row>
    <row r="326" spans="1:8" x14ac:dyDescent="0.25">
      <c r="A326" s="757"/>
      <c r="B326" s="758"/>
      <c r="C326" s="391" t="s">
        <v>419</v>
      </c>
      <c r="D326" s="462" t="s">
        <v>501</v>
      </c>
      <c r="E326" s="372">
        <v>396134031.23648131</v>
      </c>
      <c r="F326" s="389">
        <v>6.3812136076586885</v>
      </c>
      <c r="G326" s="389">
        <v>206.52276172591718</v>
      </c>
      <c r="H326" s="390">
        <f t="shared" si="5"/>
        <v>62078165</v>
      </c>
    </row>
    <row r="327" spans="1:8" x14ac:dyDescent="0.25">
      <c r="A327" s="757"/>
      <c r="B327" s="758"/>
      <c r="C327" s="391" t="s">
        <v>419</v>
      </c>
      <c r="D327" s="462" t="s">
        <v>502</v>
      </c>
      <c r="E327" s="372">
        <v>397041620.71509999</v>
      </c>
      <c r="F327" s="389">
        <v>6.3493585759568179</v>
      </c>
      <c r="G327" s="389">
        <v>201.29964629230091</v>
      </c>
      <c r="H327" s="390">
        <f t="shared" si="5"/>
        <v>62532556.000000007</v>
      </c>
    </row>
    <row r="328" spans="1:8" x14ac:dyDescent="0.25">
      <c r="A328" s="757"/>
      <c r="B328" s="758"/>
      <c r="C328" s="391" t="s">
        <v>419</v>
      </c>
      <c r="D328" s="462" t="s">
        <v>503</v>
      </c>
      <c r="E328" s="372">
        <v>398487602.33204836</v>
      </c>
      <c r="F328" s="389">
        <v>6.3250742383179004</v>
      </c>
      <c r="G328" s="389">
        <v>198.72748232600591</v>
      </c>
      <c r="H328" s="390">
        <f t="shared" si="5"/>
        <v>63001253</v>
      </c>
    </row>
    <row r="329" spans="1:8" x14ac:dyDescent="0.25">
      <c r="A329" s="757"/>
      <c r="B329" s="758"/>
      <c r="C329" s="391" t="s">
        <v>419</v>
      </c>
      <c r="D329" s="462" t="s">
        <v>504</v>
      </c>
      <c r="E329" s="372">
        <v>388367265.85336429</v>
      </c>
      <c r="F329" s="389">
        <v>6.1220600459092998</v>
      </c>
      <c r="G329" s="389">
        <v>189.0499807007532</v>
      </c>
      <c r="H329" s="390">
        <f t="shared" si="5"/>
        <v>63437349.999999993</v>
      </c>
    </row>
    <row r="330" spans="1:8" x14ac:dyDescent="0.25">
      <c r="A330" s="757"/>
      <c r="B330" s="758"/>
      <c r="C330" s="391" t="s">
        <v>419</v>
      </c>
      <c r="D330" s="462" t="s">
        <v>505</v>
      </c>
      <c r="E330" s="372">
        <v>380245065.35182762</v>
      </c>
      <c r="F330" s="389">
        <v>5.9575141295475964</v>
      </c>
      <c r="G330" s="389">
        <v>180.71439747539853</v>
      </c>
      <c r="H330" s="390">
        <f t="shared" si="5"/>
        <v>63826129</v>
      </c>
    </row>
    <row r="331" spans="1:8" x14ac:dyDescent="0.25">
      <c r="A331" s="757"/>
      <c r="B331" s="758"/>
      <c r="C331" s="391" t="s">
        <v>419</v>
      </c>
      <c r="D331" s="462" t="s">
        <v>506</v>
      </c>
      <c r="E331" s="372">
        <v>373649847.63395703</v>
      </c>
      <c r="F331" s="389">
        <v>5.8220217831420582</v>
      </c>
      <c r="G331" s="389">
        <v>177.12838717479454</v>
      </c>
      <c r="H331" s="390">
        <f t="shared" si="5"/>
        <v>64178710</v>
      </c>
    </row>
    <row r="332" spans="1:8" x14ac:dyDescent="0.25">
      <c r="A332" s="757"/>
      <c r="B332" s="758"/>
      <c r="C332" s="391" t="s">
        <v>419</v>
      </c>
      <c r="D332" s="462" t="s">
        <v>507</v>
      </c>
      <c r="E332" s="372">
        <v>363307096.63240975</v>
      </c>
      <c r="F332" s="389">
        <v>5.6322716354560178</v>
      </c>
      <c r="G332" s="389">
        <v>177.32038686775431</v>
      </c>
      <c r="H332" s="390">
        <f t="shared" si="5"/>
        <v>64504541</v>
      </c>
    </row>
    <row r="333" spans="1:8" x14ac:dyDescent="0.25">
      <c r="A333" s="757"/>
      <c r="B333" s="758"/>
      <c r="C333" s="391" t="s">
        <v>419</v>
      </c>
      <c r="D333" s="462" t="s">
        <v>508</v>
      </c>
      <c r="E333" s="372">
        <v>368186555.24368167</v>
      </c>
      <c r="F333" s="389">
        <v>5.6802442767587289</v>
      </c>
      <c r="G333" s="389">
        <v>176.26572821240339</v>
      </c>
      <c r="H333" s="390">
        <f t="shared" si="5"/>
        <v>64818789</v>
      </c>
    </row>
    <row r="334" spans="1:8" x14ac:dyDescent="0.25">
      <c r="A334" s="757"/>
      <c r="B334" s="758"/>
      <c r="C334" s="391" t="s">
        <v>419</v>
      </c>
      <c r="D334" s="462" t="s">
        <v>509</v>
      </c>
      <c r="E334" s="372">
        <v>347506541.69673645</v>
      </c>
      <c r="F334" s="389">
        <v>5.3357592953739124</v>
      </c>
      <c r="G334" s="389">
        <v>162.79574942759584</v>
      </c>
      <c r="H334" s="390">
        <f t="shared" si="5"/>
        <v>65127852</v>
      </c>
    </row>
    <row r="335" spans="1:8" x14ac:dyDescent="0.25">
      <c r="A335" s="757"/>
      <c r="B335" s="758"/>
      <c r="C335" s="391" t="s">
        <v>419</v>
      </c>
      <c r="D335" s="462" t="s">
        <v>510</v>
      </c>
      <c r="E335" s="372">
        <v>346383136.8295086</v>
      </c>
      <c r="F335" s="389">
        <v>5.2932486664116887</v>
      </c>
      <c r="G335" s="389">
        <v>161.76293383163812</v>
      </c>
      <c r="H335" s="390">
        <f t="shared" si="5"/>
        <v>65438667.000000007</v>
      </c>
    </row>
    <row r="336" spans="1:8" x14ac:dyDescent="0.25">
      <c r="A336" s="757"/>
      <c r="B336" s="758"/>
      <c r="C336" s="391" t="s">
        <v>419</v>
      </c>
      <c r="D336" s="462" t="s">
        <v>511</v>
      </c>
      <c r="E336" s="372">
        <v>343670286.09878981</v>
      </c>
      <c r="F336" s="389">
        <v>5.2252310517157232</v>
      </c>
      <c r="G336" s="389">
        <v>159.57633574424008</v>
      </c>
      <c r="H336" s="390">
        <f t="shared" si="5"/>
        <v>65771309</v>
      </c>
    </row>
    <row r="337" spans="1:8" x14ac:dyDescent="0.25">
      <c r="A337" s="757"/>
      <c r="B337" s="758"/>
      <c r="C337" s="391" t="s">
        <v>419</v>
      </c>
      <c r="D337" s="462" t="s">
        <v>512</v>
      </c>
      <c r="E337" s="372">
        <v>317382565.67199141</v>
      </c>
      <c r="F337" s="389">
        <v>4.7861962389438322</v>
      </c>
      <c r="G337" s="389">
        <v>145.97438356182198</v>
      </c>
      <c r="H337" s="390">
        <f t="shared" si="5"/>
        <v>66312067</v>
      </c>
    </row>
    <row r="338" spans="1:8" x14ac:dyDescent="0.25">
      <c r="A338" s="757"/>
      <c r="B338" s="758"/>
      <c r="C338" s="391" t="s">
        <v>419</v>
      </c>
      <c r="D338" s="462" t="s">
        <v>513</v>
      </c>
      <c r="E338" s="372">
        <v>326148177.5870986</v>
      </c>
      <c r="F338" s="389">
        <v>4.9009263168711366</v>
      </c>
      <c r="G338" s="389">
        <v>148.35490821963043</v>
      </c>
      <c r="H338" s="390">
        <f t="shared" si="5"/>
        <v>66548272</v>
      </c>
    </row>
    <row r="339" spans="1:8" x14ac:dyDescent="0.25">
      <c r="A339" s="757"/>
      <c r="B339" s="758"/>
      <c r="C339" s="391" t="s">
        <v>419</v>
      </c>
      <c r="D339" s="462" t="s">
        <v>415</v>
      </c>
      <c r="E339" s="372">
        <v>337680406.46993309</v>
      </c>
      <c r="F339" s="389">
        <v>5.0608458746772094</v>
      </c>
      <c r="G339" s="389">
        <v>151.93616258719811</v>
      </c>
      <c r="H339" s="390">
        <f t="shared" si="5"/>
        <v>66724104</v>
      </c>
    </row>
    <row r="340" spans="1:8" x14ac:dyDescent="0.25">
      <c r="A340" s="757"/>
      <c r="B340" s="758"/>
      <c r="C340" s="391" t="s">
        <v>419</v>
      </c>
      <c r="D340" s="462" t="s">
        <v>416</v>
      </c>
      <c r="E340" s="372">
        <v>349962070.05185276</v>
      </c>
      <c r="F340" s="389">
        <v>5.2297134621115919</v>
      </c>
      <c r="G340" s="389">
        <v>153.93488851011983</v>
      </c>
      <c r="H340" s="390">
        <f t="shared" si="5"/>
        <v>66918020</v>
      </c>
    </row>
    <row r="341" spans="1:8" x14ac:dyDescent="0.25">
      <c r="A341" s="757"/>
      <c r="B341" s="758"/>
      <c r="C341" s="391" t="s">
        <v>419</v>
      </c>
      <c r="D341" s="462" t="s">
        <v>417</v>
      </c>
      <c r="E341" s="372">
        <v>338970850.50749117</v>
      </c>
      <c r="F341" s="389">
        <v>5.0473375328930246</v>
      </c>
      <c r="G341" s="389">
        <v>146.37036855393367</v>
      </c>
      <c r="H341" s="390">
        <f t="shared" si="5"/>
        <v>67158348</v>
      </c>
    </row>
    <row r="342" spans="1:8" x14ac:dyDescent="0.25">
      <c r="A342" s="757"/>
      <c r="B342" s="758"/>
      <c r="C342" s="391" t="s">
        <v>419</v>
      </c>
      <c r="D342" s="462" t="s">
        <v>418</v>
      </c>
      <c r="E342" s="372">
        <v>335011897.85945308</v>
      </c>
      <c r="F342" s="389">
        <v>4.9713879754268584</v>
      </c>
      <c r="G342" s="389">
        <v>142.04304735125692</v>
      </c>
      <c r="H342" s="390">
        <f t="shared" si="5"/>
        <v>67388001</v>
      </c>
    </row>
    <row r="343" spans="1:8" x14ac:dyDescent="0.25">
      <c r="A343" s="757"/>
      <c r="B343" s="758"/>
      <c r="C343" s="391" t="s">
        <v>419</v>
      </c>
      <c r="D343" s="462" t="s">
        <v>514</v>
      </c>
      <c r="E343" s="372">
        <v>282601339.94538528</v>
      </c>
      <c r="F343" s="389">
        <v>4.1822807482698972</v>
      </c>
      <c r="G343" s="389">
        <v>130.03593877463331</v>
      </c>
      <c r="H343" s="390">
        <f t="shared" si="5"/>
        <v>67571107</v>
      </c>
    </row>
    <row r="344" spans="1:8" x14ac:dyDescent="0.25">
      <c r="A344" s="757"/>
      <c r="B344" s="758"/>
      <c r="C344" s="391" t="s">
        <v>112</v>
      </c>
      <c r="D344" s="462" t="s">
        <v>426</v>
      </c>
      <c r="E344" s="372">
        <v>1095602597.4675572</v>
      </c>
      <c r="F344" s="389">
        <v>13.792783823811593</v>
      </c>
      <c r="G344" s="389">
        <v>519.00656506473501</v>
      </c>
      <c r="H344" s="390">
        <f t="shared" si="5"/>
        <v>79433029</v>
      </c>
    </row>
    <row r="345" spans="1:8" x14ac:dyDescent="0.25">
      <c r="A345" s="757"/>
      <c r="B345" s="758"/>
      <c r="C345" s="391" t="s">
        <v>112</v>
      </c>
      <c r="D345" s="462" t="s">
        <v>489</v>
      </c>
      <c r="E345" s="372">
        <v>997942625.70114553</v>
      </c>
      <c r="F345" s="389">
        <v>12.472116414643095</v>
      </c>
      <c r="G345" s="389">
        <v>449.76779952313825</v>
      </c>
      <c r="H345" s="390">
        <f t="shared" si="5"/>
        <v>80013896</v>
      </c>
    </row>
    <row r="346" spans="1:8" x14ac:dyDescent="0.25">
      <c r="A346" s="757"/>
      <c r="B346" s="758"/>
      <c r="C346" s="391" t="s">
        <v>112</v>
      </c>
      <c r="D346" s="462" t="s">
        <v>490</v>
      </c>
      <c r="E346" s="372">
        <v>943606629.40745425</v>
      </c>
      <c r="F346" s="389">
        <v>11.703706471906431</v>
      </c>
      <c r="G346" s="389">
        <v>417.25470759582947</v>
      </c>
      <c r="H346" s="390">
        <f t="shared" si="5"/>
        <v>80624598</v>
      </c>
    </row>
    <row r="347" spans="1:8" x14ac:dyDescent="0.25">
      <c r="A347" s="757"/>
      <c r="B347" s="758"/>
      <c r="C347" s="391" t="s">
        <v>112</v>
      </c>
      <c r="D347" s="462" t="s">
        <v>491</v>
      </c>
      <c r="E347" s="372">
        <v>936864318.85084116</v>
      </c>
      <c r="F347" s="389">
        <v>11.543941648184028</v>
      </c>
      <c r="G347" s="389">
        <v>418.36006559819555</v>
      </c>
      <c r="H347" s="390">
        <f t="shared" si="5"/>
        <v>81156363</v>
      </c>
    </row>
    <row r="348" spans="1:8" x14ac:dyDescent="0.25">
      <c r="A348" s="757"/>
      <c r="B348" s="758"/>
      <c r="C348" s="391" t="s">
        <v>112</v>
      </c>
      <c r="D348" s="462" t="s">
        <v>492</v>
      </c>
      <c r="E348" s="372">
        <v>926196378.19581103</v>
      </c>
      <c r="F348" s="389">
        <v>11.372976011200658</v>
      </c>
      <c r="G348" s="389">
        <v>403.93457988989178</v>
      </c>
      <c r="H348" s="390">
        <f t="shared" si="5"/>
        <v>81438348</v>
      </c>
    </row>
    <row r="349" spans="1:8" x14ac:dyDescent="0.25">
      <c r="A349" s="757"/>
      <c r="B349" s="758"/>
      <c r="C349" s="391" t="s">
        <v>112</v>
      </c>
      <c r="D349" s="462" t="s">
        <v>493</v>
      </c>
      <c r="E349" s="372">
        <v>932594074.40539765</v>
      </c>
      <c r="F349" s="389">
        <v>11.417927619323306</v>
      </c>
      <c r="G349" s="389">
        <v>400.53983389250618</v>
      </c>
      <c r="H349" s="390">
        <f t="shared" si="5"/>
        <v>81678051</v>
      </c>
    </row>
    <row r="350" spans="1:8" x14ac:dyDescent="0.25">
      <c r="A350" s="757"/>
      <c r="B350" s="758"/>
      <c r="C350" s="391" t="s">
        <v>112</v>
      </c>
      <c r="D350" s="462" t="s">
        <v>494</v>
      </c>
      <c r="E350" s="372">
        <v>949904289.35725784</v>
      </c>
      <c r="F350" s="389">
        <v>11.596243046112832</v>
      </c>
      <c r="G350" s="389">
        <v>404.71312717901463</v>
      </c>
      <c r="H350" s="390">
        <f t="shared" si="5"/>
        <v>81914831</v>
      </c>
    </row>
    <row r="351" spans="1:8" x14ac:dyDescent="0.25">
      <c r="A351" s="757"/>
      <c r="B351" s="758"/>
      <c r="C351" s="391" t="s">
        <v>112</v>
      </c>
      <c r="D351" s="462" t="s">
        <v>495</v>
      </c>
      <c r="E351" s="372">
        <v>923638653.32912731</v>
      </c>
      <c r="F351" s="389">
        <v>11.259111740912001</v>
      </c>
      <c r="G351" s="389">
        <v>386.59408807153352</v>
      </c>
      <c r="H351" s="390">
        <f t="shared" si="5"/>
        <v>82034771</v>
      </c>
    </row>
    <row r="352" spans="1:8" x14ac:dyDescent="0.25">
      <c r="A352" s="757"/>
      <c r="B352" s="758"/>
      <c r="C352" s="391" t="s">
        <v>112</v>
      </c>
      <c r="D352" s="462" t="s">
        <v>496</v>
      </c>
      <c r="E352" s="372">
        <v>916363747.20853019</v>
      </c>
      <c r="F352" s="389">
        <v>11.168739494488875</v>
      </c>
      <c r="G352" s="389">
        <v>375.97720746525886</v>
      </c>
      <c r="H352" s="390">
        <f t="shared" si="5"/>
        <v>82047195</v>
      </c>
    </row>
    <row r="353" spans="1:8" x14ac:dyDescent="0.25">
      <c r="A353" s="757"/>
      <c r="B353" s="758"/>
      <c r="C353" s="391" t="s">
        <v>112</v>
      </c>
      <c r="D353" s="462" t="s">
        <v>497</v>
      </c>
      <c r="E353" s="372">
        <v>887005990.31531668</v>
      </c>
      <c r="F353" s="389">
        <v>10.803938671841893</v>
      </c>
      <c r="G353" s="389">
        <v>357.19081537874018</v>
      </c>
      <c r="H353" s="390">
        <f t="shared" si="5"/>
        <v>82100243</v>
      </c>
    </row>
    <row r="354" spans="1:8" x14ac:dyDescent="0.25">
      <c r="A354" s="757"/>
      <c r="B354" s="758"/>
      <c r="C354" s="391" t="s">
        <v>112</v>
      </c>
      <c r="D354" s="462" t="s">
        <v>498</v>
      </c>
      <c r="E354" s="372">
        <v>912976528.17154372</v>
      </c>
      <c r="F354" s="389">
        <v>11.105215685516239</v>
      </c>
      <c r="G354" s="389">
        <v>357.24421247503102</v>
      </c>
      <c r="H354" s="390">
        <f t="shared" si="5"/>
        <v>82211508</v>
      </c>
    </row>
    <row r="355" spans="1:8" x14ac:dyDescent="0.25">
      <c r="A355" s="757"/>
      <c r="B355" s="758"/>
      <c r="C355" s="391" t="s">
        <v>112</v>
      </c>
      <c r="D355" s="462" t="s">
        <v>499</v>
      </c>
      <c r="E355" s="372">
        <v>920873504.12325716</v>
      </c>
      <c r="F355" s="389">
        <v>11.182444964257796</v>
      </c>
      <c r="G355" s="389">
        <v>354.37555559347004</v>
      </c>
      <c r="H355" s="390">
        <f t="shared" si="5"/>
        <v>82349925</v>
      </c>
    </row>
    <row r="356" spans="1:8" x14ac:dyDescent="0.25">
      <c r="A356" s="757"/>
      <c r="B356" s="758"/>
      <c r="C356" s="391" t="s">
        <v>112</v>
      </c>
      <c r="D356" s="462" t="s">
        <v>500</v>
      </c>
      <c r="E356" s="372">
        <v>937892570.82350445</v>
      </c>
      <c r="F356" s="389">
        <v>11.369980393308236</v>
      </c>
      <c r="G356" s="389">
        <v>361.64087982000552</v>
      </c>
      <c r="H356" s="390">
        <f t="shared" si="5"/>
        <v>82488495</v>
      </c>
    </row>
    <row r="357" spans="1:8" x14ac:dyDescent="0.25">
      <c r="A357" s="757"/>
      <c r="B357" s="758"/>
      <c r="C357" s="391" t="s">
        <v>112</v>
      </c>
      <c r="D357" s="462" t="s">
        <v>501</v>
      </c>
      <c r="E357" s="372">
        <v>935966780.41410553</v>
      </c>
      <c r="F357" s="389">
        <v>11.340354090578254</v>
      </c>
      <c r="G357" s="389">
        <v>363.44284055995263</v>
      </c>
      <c r="H357" s="390">
        <f t="shared" si="5"/>
        <v>82534176</v>
      </c>
    </row>
    <row r="358" spans="1:8" x14ac:dyDescent="0.25">
      <c r="A358" s="757"/>
      <c r="B358" s="758"/>
      <c r="C358" s="391" t="s">
        <v>112</v>
      </c>
      <c r="D358" s="462" t="s">
        <v>502</v>
      </c>
      <c r="E358" s="372">
        <v>919427242.22992468</v>
      </c>
      <c r="F358" s="389">
        <v>11.142376571961995</v>
      </c>
      <c r="G358" s="389">
        <v>352.87383667629916</v>
      </c>
      <c r="H358" s="390">
        <f t="shared" si="5"/>
        <v>82516260</v>
      </c>
    </row>
    <row r="359" spans="1:8" x14ac:dyDescent="0.25">
      <c r="A359" s="757"/>
      <c r="B359" s="758"/>
      <c r="C359" s="391" t="s">
        <v>112</v>
      </c>
      <c r="D359" s="462" t="s">
        <v>503</v>
      </c>
      <c r="E359" s="372">
        <v>897967366.36861873</v>
      </c>
      <c r="F359" s="389">
        <v>10.888488661514067</v>
      </c>
      <c r="G359" s="389">
        <v>342.13417067578678</v>
      </c>
      <c r="H359" s="390">
        <f t="shared" si="5"/>
        <v>82469422</v>
      </c>
    </row>
    <row r="360" spans="1:8" x14ac:dyDescent="0.25">
      <c r="A360" s="757"/>
      <c r="B360" s="758"/>
      <c r="C360" s="391" t="s">
        <v>112</v>
      </c>
      <c r="D360" s="462" t="s">
        <v>504</v>
      </c>
      <c r="E360" s="372">
        <v>903652097.1001904</v>
      </c>
      <c r="F360" s="389">
        <v>10.96978670639975</v>
      </c>
      <c r="G360" s="389">
        <v>331.64313976652534</v>
      </c>
      <c r="H360" s="390">
        <f t="shared" si="5"/>
        <v>82376451</v>
      </c>
    </row>
    <row r="361" spans="1:8" x14ac:dyDescent="0.25">
      <c r="A361" s="757"/>
      <c r="B361" s="758"/>
      <c r="C361" s="391" t="s">
        <v>112</v>
      </c>
      <c r="D361" s="462" t="s">
        <v>505</v>
      </c>
      <c r="E361" s="372">
        <v>882482828.26546812</v>
      </c>
      <c r="F361" s="389">
        <v>10.727139252785673</v>
      </c>
      <c r="G361" s="389">
        <v>314.51262487702786</v>
      </c>
      <c r="H361" s="390">
        <f t="shared" si="5"/>
        <v>82266372</v>
      </c>
    </row>
    <row r="362" spans="1:8" x14ac:dyDescent="0.25">
      <c r="A362" s="757"/>
      <c r="B362" s="758"/>
      <c r="C362" s="391" t="s">
        <v>112</v>
      </c>
      <c r="D362" s="462" t="s">
        <v>506</v>
      </c>
      <c r="E362" s="372">
        <v>873821766.52960658</v>
      </c>
      <c r="F362" s="389">
        <v>10.642074464113794</v>
      </c>
      <c r="G362" s="389">
        <v>308.46497332261225</v>
      </c>
      <c r="H362" s="390">
        <f t="shared" si="5"/>
        <v>82110097</v>
      </c>
    </row>
    <row r="363" spans="1:8" x14ac:dyDescent="0.25">
      <c r="A363" s="757"/>
      <c r="B363" s="758"/>
      <c r="C363" s="391" t="s">
        <v>112</v>
      </c>
      <c r="D363" s="462" t="s">
        <v>507</v>
      </c>
      <c r="E363" s="372">
        <v>799775499.28361917</v>
      </c>
      <c r="F363" s="389">
        <v>9.7649935463187774</v>
      </c>
      <c r="G363" s="389">
        <v>299.37188719166721</v>
      </c>
      <c r="H363" s="390">
        <f t="shared" si="5"/>
        <v>81902307</v>
      </c>
    </row>
    <row r="364" spans="1:8" x14ac:dyDescent="0.25">
      <c r="A364" s="757"/>
      <c r="B364" s="758"/>
      <c r="C364" s="391" t="s">
        <v>112</v>
      </c>
      <c r="D364" s="462" t="s">
        <v>508</v>
      </c>
      <c r="E364" s="372">
        <v>847524560.23591137</v>
      </c>
      <c r="F364" s="389">
        <v>10.36385885647592</v>
      </c>
      <c r="G364" s="389">
        <v>304.51686394658458</v>
      </c>
      <c r="H364" s="390">
        <f t="shared" si="5"/>
        <v>81776930</v>
      </c>
    </row>
    <row r="365" spans="1:8" x14ac:dyDescent="0.25">
      <c r="A365" s="757"/>
      <c r="B365" s="758"/>
      <c r="C365" s="391" t="s">
        <v>112</v>
      </c>
      <c r="D365" s="462" t="s">
        <v>509</v>
      </c>
      <c r="E365" s="372">
        <v>821495099.01285708</v>
      </c>
      <c r="F365" s="389">
        <v>10.233513210620762</v>
      </c>
      <c r="G365" s="389">
        <v>284.01625365842324</v>
      </c>
      <c r="H365" s="390">
        <f t="shared" si="5"/>
        <v>80274983</v>
      </c>
    </row>
    <row r="366" spans="1:8" x14ac:dyDescent="0.25">
      <c r="A366" s="757"/>
      <c r="B366" s="758"/>
      <c r="C366" s="391" t="s">
        <v>112</v>
      </c>
      <c r="D366" s="462" t="s">
        <v>510</v>
      </c>
      <c r="E366" s="372">
        <v>817279608.43240666</v>
      </c>
      <c r="F366" s="389">
        <v>10.161905442141471</v>
      </c>
      <c r="G366" s="389">
        <v>281.38125445516744</v>
      </c>
      <c r="H366" s="390">
        <f t="shared" si="5"/>
        <v>80425823</v>
      </c>
    </row>
    <row r="367" spans="1:8" x14ac:dyDescent="0.25">
      <c r="A367" s="757"/>
      <c r="B367" s="758"/>
      <c r="C367" s="391" t="s">
        <v>112</v>
      </c>
      <c r="D367" s="462" t="s">
        <v>511</v>
      </c>
      <c r="E367" s="372">
        <v>837058618.70153892</v>
      </c>
      <c r="F367" s="389">
        <v>10.379469764056442</v>
      </c>
      <c r="G367" s="389">
        <v>286.93536709398245</v>
      </c>
      <c r="H367" s="390">
        <f t="shared" si="5"/>
        <v>80645605</v>
      </c>
    </row>
    <row r="368" spans="1:8" x14ac:dyDescent="0.25">
      <c r="A368" s="757"/>
      <c r="B368" s="758"/>
      <c r="C368" s="391" t="s">
        <v>112</v>
      </c>
      <c r="D368" s="462" t="s">
        <v>512</v>
      </c>
      <c r="E368" s="372">
        <v>797815528.00845063</v>
      </c>
      <c r="F368" s="389">
        <v>9.8517028741820845</v>
      </c>
      <c r="G368" s="389">
        <v>267.57112577670813</v>
      </c>
      <c r="H368" s="390">
        <f t="shared" si="5"/>
        <v>80982500</v>
      </c>
    </row>
    <row r="369" spans="1:8" x14ac:dyDescent="0.25">
      <c r="A369" s="757"/>
      <c r="B369" s="758"/>
      <c r="C369" s="391" t="s">
        <v>112</v>
      </c>
      <c r="D369" s="462" t="s">
        <v>513</v>
      </c>
      <c r="E369" s="372">
        <v>803566315.15869355</v>
      </c>
      <c r="F369" s="389">
        <v>9.837185131339254</v>
      </c>
      <c r="G369" s="389">
        <v>265.53817524360534</v>
      </c>
      <c r="H369" s="390">
        <f t="shared" si="5"/>
        <v>81686611</v>
      </c>
    </row>
    <row r="370" spans="1:8" x14ac:dyDescent="0.25">
      <c r="A370" s="757"/>
      <c r="B370" s="758"/>
      <c r="C370" s="391" t="s">
        <v>112</v>
      </c>
      <c r="D370" s="462" t="s">
        <v>415</v>
      </c>
      <c r="E370" s="372">
        <v>809600628.06544185</v>
      </c>
      <c r="F370" s="389">
        <v>9.831374785977923</v>
      </c>
      <c r="G370" s="389">
        <v>261.69638260255624</v>
      </c>
      <c r="H370" s="390">
        <f t="shared" si="5"/>
        <v>82348669</v>
      </c>
    </row>
    <row r="371" spans="1:8" x14ac:dyDescent="0.25">
      <c r="A371" s="757"/>
      <c r="B371" s="758"/>
      <c r="C371" s="391" t="s">
        <v>112</v>
      </c>
      <c r="D371" s="462" t="s">
        <v>416</v>
      </c>
      <c r="E371" s="372">
        <v>796012717.73798656</v>
      </c>
      <c r="F371" s="389">
        <v>9.6303119938706043</v>
      </c>
      <c r="G371" s="389">
        <v>250.58787424271739</v>
      </c>
      <c r="H371" s="390">
        <f t="shared" si="5"/>
        <v>82657002</v>
      </c>
    </row>
    <row r="372" spans="1:8" x14ac:dyDescent="0.25">
      <c r="A372" s="757"/>
      <c r="B372" s="758"/>
      <c r="C372" s="391" t="s">
        <v>112</v>
      </c>
      <c r="D372" s="462" t="s">
        <v>417</v>
      </c>
      <c r="E372" s="372">
        <v>765533410.7094121</v>
      </c>
      <c r="F372" s="389">
        <v>9.23377588681827</v>
      </c>
      <c r="G372" s="389">
        <v>238.40374767084941</v>
      </c>
      <c r="H372" s="390">
        <f t="shared" si="5"/>
        <v>82905782</v>
      </c>
    </row>
    <row r="373" spans="1:8" x14ac:dyDescent="0.25">
      <c r="A373" s="757"/>
      <c r="B373" s="758"/>
      <c r="C373" s="391" t="s">
        <v>112</v>
      </c>
      <c r="D373" s="462" t="s">
        <v>418</v>
      </c>
      <c r="E373" s="372">
        <v>722115325.68214154</v>
      </c>
      <c r="F373" s="389">
        <v>8.6904511320963813</v>
      </c>
      <c r="G373" s="389">
        <v>222.53355203988335</v>
      </c>
      <c r="H373" s="390">
        <f t="shared" si="5"/>
        <v>83092962</v>
      </c>
    </row>
    <row r="374" spans="1:8" x14ac:dyDescent="0.25">
      <c r="A374" s="757"/>
      <c r="B374" s="758"/>
      <c r="C374" s="391" t="s">
        <v>112</v>
      </c>
      <c r="D374" s="462" t="s">
        <v>514</v>
      </c>
      <c r="E374" s="372">
        <v>641951456.24396396</v>
      </c>
      <c r="F374" s="389">
        <v>7.7193931295400207</v>
      </c>
      <c r="G374" s="389">
        <v>207.30246111718921</v>
      </c>
      <c r="H374" s="390">
        <f t="shared" si="5"/>
        <v>83160871</v>
      </c>
    </row>
    <row r="375" spans="1:8" x14ac:dyDescent="0.25">
      <c r="A375" s="757"/>
      <c r="B375" s="758"/>
      <c r="C375" s="391" t="s">
        <v>106</v>
      </c>
      <c r="D375" s="462" t="s">
        <v>426</v>
      </c>
      <c r="E375" s="372">
        <v>91841503.08179231</v>
      </c>
      <c r="F375" s="389">
        <v>9.0069016884714639</v>
      </c>
      <c r="G375" s="389">
        <v>643.64907194522402</v>
      </c>
      <c r="H375" s="390">
        <f t="shared" si="5"/>
        <v>10196792</v>
      </c>
    </row>
    <row r="376" spans="1:8" x14ac:dyDescent="0.25">
      <c r="A376" s="757"/>
      <c r="B376" s="758"/>
      <c r="C376" s="391" t="s">
        <v>106</v>
      </c>
      <c r="D376" s="462" t="s">
        <v>489</v>
      </c>
      <c r="E376" s="372">
        <v>90635824.450443402</v>
      </c>
      <c r="F376" s="389">
        <v>8.7826032539225718</v>
      </c>
      <c r="G376" s="389">
        <v>616.09022726909495</v>
      </c>
      <c r="H376" s="390">
        <f t="shared" si="5"/>
        <v>10319927</v>
      </c>
    </row>
    <row r="377" spans="1:8" x14ac:dyDescent="0.25">
      <c r="A377" s="757"/>
      <c r="B377" s="758"/>
      <c r="C377" s="391" t="s">
        <v>106</v>
      </c>
      <c r="D377" s="462" t="s">
        <v>490</v>
      </c>
      <c r="E377" s="372">
        <v>93246859.31104295</v>
      </c>
      <c r="F377" s="389">
        <v>8.966853767954909</v>
      </c>
      <c r="G377" s="389">
        <v>629.4502618844316</v>
      </c>
      <c r="H377" s="390">
        <f t="shared" si="5"/>
        <v>10399061</v>
      </c>
    </row>
    <row r="378" spans="1:8" x14ac:dyDescent="0.25">
      <c r="A378" s="757"/>
      <c r="B378" s="758"/>
      <c r="C378" s="391" t="s">
        <v>106</v>
      </c>
      <c r="D378" s="462" t="s">
        <v>491</v>
      </c>
      <c r="E378" s="372">
        <v>93675914.447255671</v>
      </c>
      <c r="F378" s="389">
        <v>8.9552770561450643</v>
      </c>
      <c r="G378" s="389">
        <v>642.62290746602491</v>
      </c>
      <c r="H378" s="390">
        <f t="shared" si="5"/>
        <v>10460415</v>
      </c>
    </row>
    <row r="379" spans="1:8" x14ac:dyDescent="0.25">
      <c r="A379" s="757"/>
      <c r="B379" s="758"/>
      <c r="C379" s="391" t="s">
        <v>106</v>
      </c>
      <c r="D379" s="462" t="s">
        <v>492</v>
      </c>
      <c r="E379" s="372">
        <v>97149780.867991909</v>
      </c>
      <c r="F379" s="389">
        <v>9.2409875073734877</v>
      </c>
      <c r="G379" s="389">
        <v>653.38711241409658</v>
      </c>
      <c r="H379" s="390">
        <f t="shared" si="5"/>
        <v>10512922</v>
      </c>
    </row>
    <row r="380" spans="1:8" x14ac:dyDescent="0.25">
      <c r="A380" s="757"/>
      <c r="B380" s="758"/>
      <c r="C380" s="391" t="s">
        <v>106</v>
      </c>
      <c r="D380" s="462" t="s">
        <v>493</v>
      </c>
      <c r="E380" s="372">
        <v>98043162.231473923</v>
      </c>
      <c r="F380" s="389">
        <v>9.2824978232632986</v>
      </c>
      <c r="G380" s="389">
        <v>645.83430043839394</v>
      </c>
      <c r="H380" s="390">
        <f t="shared" si="5"/>
        <v>10562153</v>
      </c>
    </row>
    <row r="381" spans="1:8" x14ac:dyDescent="0.25">
      <c r="A381" s="757"/>
      <c r="B381" s="758"/>
      <c r="C381" s="391" t="s">
        <v>106</v>
      </c>
      <c r="D381" s="462" t="s">
        <v>494</v>
      </c>
      <c r="E381" s="372">
        <v>99315933.278504163</v>
      </c>
      <c r="F381" s="389">
        <v>9.3616557271797145</v>
      </c>
      <c r="G381" s="389">
        <v>636.01481643800707</v>
      </c>
      <c r="H381" s="390">
        <f t="shared" si="5"/>
        <v>10608800</v>
      </c>
    </row>
    <row r="382" spans="1:8" x14ac:dyDescent="0.25">
      <c r="A382" s="757"/>
      <c r="B382" s="758"/>
      <c r="C382" s="391" t="s">
        <v>106</v>
      </c>
      <c r="D382" s="462" t="s">
        <v>495</v>
      </c>
      <c r="E382" s="372">
        <v>104261716.20107706</v>
      </c>
      <c r="F382" s="389">
        <v>9.7794937915941311</v>
      </c>
      <c r="G382" s="389">
        <v>639.03190038791195</v>
      </c>
      <c r="H382" s="390">
        <f t="shared" si="5"/>
        <v>10661259</v>
      </c>
    </row>
    <row r="383" spans="1:8" x14ac:dyDescent="0.25">
      <c r="A383" s="757"/>
      <c r="B383" s="758"/>
      <c r="C383" s="391" t="s">
        <v>106</v>
      </c>
      <c r="D383" s="462" t="s">
        <v>496</v>
      </c>
      <c r="E383" s="372">
        <v>110452773.43860911</v>
      </c>
      <c r="F383" s="389">
        <v>10.30294116059313</v>
      </c>
      <c r="G383" s="389">
        <v>651.59845528503342</v>
      </c>
      <c r="H383" s="390">
        <f t="shared" si="5"/>
        <v>10720509</v>
      </c>
    </row>
    <row r="384" spans="1:8" x14ac:dyDescent="0.25">
      <c r="A384" s="757"/>
      <c r="B384" s="758"/>
      <c r="C384" s="391" t="s">
        <v>106</v>
      </c>
      <c r="D384" s="462" t="s">
        <v>497</v>
      </c>
      <c r="E384" s="372">
        <v>108203933.4726508</v>
      </c>
      <c r="F384" s="389">
        <v>10.05454097231225</v>
      </c>
      <c r="G384" s="389">
        <v>619.30311056660275</v>
      </c>
      <c r="H384" s="390">
        <f t="shared" si="5"/>
        <v>10761698</v>
      </c>
    </row>
    <row r="385" spans="1:8" x14ac:dyDescent="0.25">
      <c r="A385" s="757"/>
      <c r="B385" s="758"/>
      <c r="C385" s="391" t="s">
        <v>106</v>
      </c>
      <c r="D385" s="462" t="s">
        <v>498</v>
      </c>
      <c r="E385" s="372">
        <v>114815729.53472257</v>
      </c>
      <c r="F385" s="389">
        <v>10.625371979098885</v>
      </c>
      <c r="G385" s="389">
        <v>632.35858551909178</v>
      </c>
      <c r="H385" s="390">
        <f t="shared" si="5"/>
        <v>10805808</v>
      </c>
    </row>
    <row r="386" spans="1:8" x14ac:dyDescent="0.25">
      <c r="A386" s="757"/>
      <c r="B386" s="758"/>
      <c r="C386" s="391" t="s">
        <v>106</v>
      </c>
      <c r="D386" s="462" t="s">
        <v>499</v>
      </c>
      <c r="E386" s="372">
        <v>116422303.34097917</v>
      </c>
      <c r="F386" s="389">
        <v>10.718181600166448</v>
      </c>
      <c r="G386" s="389">
        <v>615.76589374455773</v>
      </c>
      <c r="H386" s="390">
        <f t="shared" si="5"/>
        <v>10862132</v>
      </c>
    </row>
    <row r="387" spans="1:8" x14ac:dyDescent="0.25">
      <c r="A387" s="757"/>
      <c r="B387" s="758"/>
      <c r="C387" s="391" t="s">
        <v>106</v>
      </c>
      <c r="D387" s="462" t="s">
        <v>500</v>
      </c>
      <c r="E387" s="372">
        <v>114554856.5395233</v>
      </c>
      <c r="F387" s="389">
        <v>10.507670644906359</v>
      </c>
      <c r="G387" s="389">
        <v>583.01778864047185</v>
      </c>
      <c r="H387" s="390">
        <f t="shared" si="5"/>
        <v>10902022</v>
      </c>
    </row>
    <row r="388" spans="1:8" x14ac:dyDescent="0.25">
      <c r="A388" s="757"/>
      <c r="B388" s="758"/>
      <c r="C388" s="391" t="s">
        <v>106</v>
      </c>
      <c r="D388" s="462" t="s">
        <v>501</v>
      </c>
      <c r="E388" s="372">
        <v>119848308.79261196</v>
      </c>
      <c r="F388" s="389">
        <v>10.967015108121741</v>
      </c>
      <c r="G388" s="389">
        <v>576.55003366797587</v>
      </c>
      <c r="H388" s="390">
        <f t="shared" ref="H388:H451" si="6">E388/F388</f>
        <v>10928070</v>
      </c>
    </row>
    <row r="389" spans="1:8" x14ac:dyDescent="0.25">
      <c r="A389" s="757"/>
      <c r="B389" s="758"/>
      <c r="C389" s="391" t="s">
        <v>106</v>
      </c>
      <c r="D389" s="462" t="s">
        <v>502</v>
      </c>
      <c r="E389" s="372">
        <v>120470348.07362384</v>
      </c>
      <c r="F389" s="389">
        <v>10.996695348204449</v>
      </c>
      <c r="G389" s="389">
        <v>551.62476800243007</v>
      </c>
      <c r="H389" s="390">
        <f t="shared" si="6"/>
        <v>10955141</v>
      </c>
    </row>
    <row r="390" spans="1:8" x14ac:dyDescent="0.25">
      <c r="A390" s="757"/>
      <c r="B390" s="758"/>
      <c r="C390" s="391" t="s">
        <v>106</v>
      </c>
      <c r="D390" s="462" t="s">
        <v>503</v>
      </c>
      <c r="E390" s="372">
        <v>122395850.00716211</v>
      </c>
      <c r="F390" s="389">
        <v>11.139742616545055</v>
      </c>
      <c r="G390" s="389">
        <v>557.10364922164024</v>
      </c>
      <c r="H390" s="390">
        <f t="shared" si="6"/>
        <v>10987314</v>
      </c>
    </row>
    <row r="391" spans="1:8" x14ac:dyDescent="0.25">
      <c r="A391" s="757"/>
      <c r="B391" s="758"/>
      <c r="C391" s="391" t="s">
        <v>106</v>
      </c>
      <c r="D391" s="462" t="s">
        <v>504</v>
      </c>
      <c r="E391" s="372">
        <v>121808699.12486506</v>
      </c>
      <c r="F391" s="389">
        <v>11.053057887287645</v>
      </c>
      <c r="G391" s="389">
        <v>524.76891406900222</v>
      </c>
      <c r="H391" s="390">
        <f t="shared" si="6"/>
        <v>11020362</v>
      </c>
    </row>
    <row r="392" spans="1:8" x14ac:dyDescent="0.25">
      <c r="A392" s="757"/>
      <c r="B392" s="758"/>
      <c r="C392" s="391" t="s">
        <v>106</v>
      </c>
      <c r="D392" s="462" t="s">
        <v>505</v>
      </c>
      <c r="E392" s="372">
        <v>125822708.99618369</v>
      </c>
      <c r="F392" s="389">
        <v>11.388244239378935</v>
      </c>
      <c r="G392" s="389">
        <v>524.87863223537954</v>
      </c>
      <c r="H392" s="390">
        <f t="shared" si="6"/>
        <v>11048473</v>
      </c>
    </row>
    <row r="393" spans="1:8" x14ac:dyDescent="0.25">
      <c r="A393" s="757"/>
      <c r="B393" s="758"/>
      <c r="C393" s="391" t="s">
        <v>106</v>
      </c>
      <c r="D393" s="462" t="s">
        <v>506</v>
      </c>
      <c r="E393" s="372">
        <v>120923648.8131098</v>
      </c>
      <c r="F393" s="389">
        <v>10.915813723369906</v>
      </c>
      <c r="G393" s="389">
        <v>506.13828523459694</v>
      </c>
      <c r="H393" s="390">
        <f t="shared" si="6"/>
        <v>11077841</v>
      </c>
    </row>
    <row r="394" spans="1:8" x14ac:dyDescent="0.25">
      <c r="A394" s="757"/>
      <c r="B394" s="758"/>
      <c r="C394" s="391" t="s">
        <v>106</v>
      </c>
      <c r="D394" s="462" t="s">
        <v>507</v>
      </c>
      <c r="E394" s="372">
        <v>112363868.90154779</v>
      </c>
      <c r="F394" s="389">
        <v>10.116475818984322</v>
      </c>
      <c r="G394" s="389">
        <v>491.44625563102431</v>
      </c>
      <c r="H394" s="390">
        <f t="shared" si="6"/>
        <v>11107017</v>
      </c>
    </row>
    <row r="395" spans="1:8" x14ac:dyDescent="0.25">
      <c r="A395" s="757"/>
      <c r="B395" s="758"/>
      <c r="C395" s="391" t="s">
        <v>106</v>
      </c>
      <c r="D395" s="462" t="s">
        <v>508</v>
      </c>
      <c r="E395" s="372">
        <v>105650175.98324822</v>
      </c>
      <c r="F395" s="389">
        <v>9.4997694957153289</v>
      </c>
      <c r="G395" s="389">
        <v>488.86568488926423</v>
      </c>
      <c r="H395" s="390">
        <f t="shared" si="6"/>
        <v>11121341</v>
      </c>
    </row>
    <row r="396" spans="1:8" x14ac:dyDescent="0.25">
      <c r="A396" s="757"/>
      <c r="B396" s="758"/>
      <c r="C396" s="391" t="s">
        <v>106</v>
      </c>
      <c r="D396" s="462" t="s">
        <v>509</v>
      </c>
      <c r="E396" s="372">
        <v>102991300.93697645</v>
      </c>
      <c r="F396" s="389">
        <v>9.274402309915331</v>
      </c>
      <c r="G396" s="389">
        <v>530.39382924251731</v>
      </c>
      <c r="H396" s="390">
        <f t="shared" si="6"/>
        <v>11104899</v>
      </c>
    </row>
    <row r="397" spans="1:8" x14ac:dyDescent="0.25">
      <c r="A397" s="757"/>
      <c r="B397" s="758"/>
      <c r="C397" s="391" t="s">
        <v>106</v>
      </c>
      <c r="D397" s="462" t="s">
        <v>510</v>
      </c>
      <c r="E397" s="372">
        <v>97971268.03346844</v>
      </c>
      <c r="F397" s="389">
        <v>8.8701829299643471</v>
      </c>
      <c r="G397" s="389">
        <v>543.02368007915641</v>
      </c>
      <c r="H397" s="390">
        <f t="shared" si="6"/>
        <v>11045011</v>
      </c>
    </row>
    <row r="398" spans="1:8" x14ac:dyDescent="0.25">
      <c r="A398" s="757"/>
      <c r="B398" s="758"/>
      <c r="C398" s="391" t="s">
        <v>106</v>
      </c>
      <c r="D398" s="462" t="s">
        <v>511</v>
      </c>
      <c r="E398" s="372">
        <v>89481299.830890372</v>
      </c>
      <c r="F398" s="389">
        <v>8.1604722272002217</v>
      </c>
      <c r="G398" s="389">
        <v>508.7670341427322</v>
      </c>
      <c r="H398" s="390">
        <f t="shared" si="6"/>
        <v>10965211</v>
      </c>
    </row>
    <row r="399" spans="1:8" x14ac:dyDescent="0.25">
      <c r="A399" s="757"/>
      <c r="B399" s="758"/>
      <c r="C399" s="391" t="s">
        <v>106</v>
      </c>
      <c r="D399" s="462" t="s">
        <v>512</v>
      </c>
      <c r="E399" s="372">
        <v>87367085.834936529</v>
      </c>
      <c r="F399" s="389">
        <v>8.0209119719328061</v>
      </c>
      <c r="G399" s="389">
        <v>494.39435229087883</v>
      </c>
      <c r="H399" s="390">
        <f t="shared" si="6"/>
        <v>10892413</v>
      </c>
    </row>
    <row r="400" spans="1:8" x14ac:dyDescent="0.25">
      <c r="A400" s="757"/>
      <c r="B400" s="758"/>
      <c r="C400" s="391" t="s">
        <v>106</v>
      </c>
      <c r="D400" s="462" t="s">
        <v>513</v>
      </c>
      <c r="E400" s="372">
        <v>79839416.472028628</v>
      </c>
      <c r="F400" s="389">
        <v>7.3782718537875907</v>
      </c>
      <c r="G400" s="389">
        <v>452.68431440804585</v>
      </c>
      <c r="H400" s="390">
        <f t="shared" si="6"/>
        <v>10820883</v>
      </c>
    </row>
    <row r="401" spans="1:8" x14ac:dyDescent="0.25">
      <c r="A401" s="757"/>
      <c r="B401" s="758"/>
      <c r="C401" s="391" t="s">
        <v>106</v>
      </c>
      <c r="D401" s="462" t="s">
        <v>415</v>
      </c>
      <c r="E401" s="372">
        <v>76507219.998218119</v>
      </c>
      <c r="F401" s="389">
        <v>7.0997982453941386</v>
      </c>
      <c r="G401" s="389">
        <v>435.91463123175527</v>
      </c>
      <c r="H401" s="390">
        <f t="shared" si="6"/>
        <v>10775971</v>
      </c>
    </row>
    <row r="402" spans="1:8" x14ac:dyDescent="0.25">
      <c r="A402" s="757"/>
      <c r="B402" s="758"/>
      <c r="C402" s="391" t="s">
        <v>106</v>
      </c>
      <c r="D402" s="462" t="s">
        <v>416</v>
      </c>
      <c r="E402" s="372">
        <v>81964017.959606379</v>
      </c>
      <c r="F402" s="389">
        <v>7.6212426200360213</v>
      </c>
      <c r="G402" s="389">
        <v>461.9604840225158</v>
      </c>
      <c r="H402" s="390">
        <f t="shared" si="6"/>
        <v>10754679</v>
      </c>
    </row>
    <row r="403" spans="1:8" x14ac:dyDescent="0.25">
      <c r="A403" s="757"/>
      <c r="B403" s="758"/>
      <c r="C403" s="391" t="s">
        <v>106</v>
      </c>
      <c r="D403" s="462" t="s">
        <v>417</v>
      </c>
      <c r="E403" s="372">
        <v>78710852.298267096</v>
      </c>
      <c r="F403" s="389">
        <v>7.3336175966778629</v>
      </c>
      <c r="G403" s="389">
        <v>436.34509804917491</v>
      </c>
      <c r="H403" s="390">
        <f t="shared" si="6"/>
        <v>10732882</v>
      </c>
    </row>
    <row r="404" spans="1:8" x14ac:dyDescent="0.25">
      <c r="A404" s="757"/>
      <c r="B404" s="758"/>
      <c r="C404" s="391" t="s">
        <v>106</v>
      </c>
      <c r="D404" s="462" t="s">
        <v>418</v>
      </c>
      <c r="E404" s="372">
        <v>74831088.702868551</v>
      </c>
      <c r="F404" s="389">
        <v>6.9794820114110543</v>
      </c>
      <c r="G404" s="389">
        <v>407.4876256791805</v>
      </c>
      <c r="H404" s="390">
        <f t="shared" si="6"/>
        <v>10721582</v>
      </c>
    </row>
    <row r="405" spans="1:8" x14ac:dyDescent="0.25">
      <c r="A405" s="757"/>
      <c r="B405" s="758"/>
      <c r="C405" s="391" t="s">
        <v>106</v>
      </c>
      <c r="D405" s="462" t="s">
        <v>514</v>
      </c>
      <c r="E405" s="372">
        <v>58367324.622698389</v>
      </c>
      <c r="F405" s="389">
        <v>5.4556044789320906</v>
      </c>
      <c r="G405" s="389">
        <v>349.34300587193923</v>
      </c>
      <c r="H405" s="390">
        <f t="shared" si="6"/>
        <v>10698599</v>
      </c>
    </row>
    <row r="406" spans="1:8" x14ac:dyDescent="0.25">
      <c r="A406" s="757"/>
      <c r="B406" s="758"/>
      <c r="C406" s="391" t="s">
        <v>87</v>
      </c>
      <c r="D406" s="462" t="s">
        <v>426</v>
      </c>
      <c r="E406" s="372">
        <v>70568752.490337908</v>
      </c>
      <c r="F406" s="389">
        <v>6.8024709967215991</v>
      </c>
      <c r="G406" s="389">
        <v>884.33553583571631</v>
      </c>
      <c r="H406" s="390">
        <f t="shared" si="6"/>
        <v>10373988</v>
      </c>
    </row>
    <row r="407" spans="1:8" x14ac:dyDescent="0.25">
      <c r="A407" s="757"/>
      <c r="B407" s="758"/>
      <c r="C407" s="391" t="s">
        <v>87</v>
      </c>
      <c r="D407" s="462" t="s">
        <v>489</v>
      </c>
      <c r="E407" s="372">
        <v>67617555.080830082</v>
      </c>
      <c r="F407" s="389">
        <v>6.5183599476381975</v>
      </c>
      <c r="G407" s="389">
        <v>961.72068832013906</v>
      </c>
      <c r="H407" s="390">
        <f t="shared" si="6"/>
        <v>10373400</v>
      </c>
    </row>
    <row r="408" spans="1:8" x14ac:dyDescent="0.25">
      <c r="A408" s="757"/>
      <c r="B408" s="758"/>
      <c r="C408" s="391" t="s">
        <v>87</v>
      </c>
      <c r="D408" s="462" t="s">
        <v>490</v>
      </c>
      <c r="E408" s="372">
        <v>59488590.435051568</v>
      </c>
      <c r="F408" s="389">
        <v>5.7369692476167549</v>
      </c>
      <c r="G408" s="389">
        <v>864.23402888580029</v>
      </c>
      <c r="H408" s="390">
        <f t="shared" si="6"/>
        <v>10369341</v>
      </c>
    </row>
    <row r="409" spans="1:8" x14ac:dyDescent="0.25">
      <c r="A409" s="757"/>
      <c r="B409" s="758"/>
      <c r="C409" s="391" t="s">
        <v>87</v>
      </c>
      <c r="D409" s="462" t="s">
        <v>491</v>
      </c>
      <c r="E409" s="372">
        <v>58136644.832495064</v>
      </c>
      <c r="F409" s="389">
        <v>5.6129872781836996</v>
      </c>
      <c r="G409" s="389">
        <v>849.69150485646003</v>
      </c>
      <c r="H409" s="390">
        <f t="shared" si="6"/>
        <v>10357523</v>
      </c>
    </row>
    <row r="410" spans="1:8" x14ac:dyDescent="0.25">
      <c r="A410" s="757"/>
      <c r="B410" s="758"/>
      <c r="C410" s="391" t="s">
        <v>87</v>
      </c>
      <c r="D410" s="462" t="s">
        <v>492</v>
      </c>
      <c r="E410" s="372">
        <v>56058247.697490096</v>
      </c>
      <c r="F410" s="389">
        <v>5.4197354434310814</v>
      </c>
      <c r="G410" s="389">
        <v>796.22430113327562</v>
      </c>
      <c r="H410" s="390">
        <f t="shared" si="6"/>
        <v>10343355</v>
      </c>
    </row>
    <row r="411" spans="1:8" x14ac:dyDescent="0.25">
      <c r="A411" s="757"/>
      <c r="B411" s="758"/>
      <c r="C411" s="391" t="s">
        <v>87</v>
      </c>
      <c r="D411" s="462" t="s">
        <v>493</v>
      </c>
      <c r="E411" s="372">
        <v>55844434.269262858</v>
      </c>
      <c r="F411" s="389">
        <v>5.4065856810689992</v>
      </c>
      <c r="G411" s="389">
        <v>781.46543659885162</v>
      </c>
      <c r="H411" s="390">
        <f t="shared" si="6"/>
        <v>10328965</v>
      </c>
    </row>
    <row r="412" spans="1:8" x14ac:dyDescent="0.25">
      <c r="A412" s="757"/>
      <c r="B412" s="758"/>
      <c r="C412" s="391" t="s">
        <v>87</v>
      </c>
      <c r="D412" s="462" t="s">
        <v>494</v>
      </c>
      <c r="E412" s="372">
        <v>61337209.996874504</v>
      </c>
      <c r="F412" s="389">
        <v>5.9485786281797104</v>
      </c>
      <c r="G412" s="389">
        <v>857.6224511861335</v>
      </c>
      <c r="H412" s="390">
        <f t="shared" si="6"/>
        <v>10311238</v>
      </c>
    </row>
    <row r="413" spans="1:8" x14ac:dyDescent="0.25">
      <c r="A413" s="757"/>
      <c r="B413" s="758"/>
      <c r="C413" s="391" t="s">
        <v>87</v>
      </c>
      <c r="D413" s="462" t="s">
        <v>495</v>
      </c>
      <c r="E413" s="372">
        <v>59446790.276945442</v>
      </c>
      <c r="F413" s="389">
        <v>5.7768690688608331</v>
      </c>
      <c r="G413" s="389">
        <v>805.86118058692887</v>
      </c>
      <c r="H413" s="390">
        <f t="shared" si="6"/>
        <v>10290486</v>
      </c>
    </row>
    <row r="414" spans="1:8" x14ac:dyDescent="0.25">
      <c r="A414" s="757"/>
      <c r="B414" s="758"/>
      <c r="C414" s="391" t="s">
        <v>87</v>
      </c>
      <c r="D414" s="462" t="s">
        <v>496</v>
      </c>
      <c r="E414" s="372">
        <v>57863696.262845643</v>
      </c>
      <c r="F414" s="389">
        <v>5.6361273787492454</v>
      </c>
      <c r="G414" s="389">
        <v>754.95740219508605</v>
      </c>
      <c r="H414" s="390">
        <f t="shared" si="6"/>
        <v>10266570</v>
      </c>
    </row>
    <row r="415" spans="1:8" x14ac:dyDescent="0.25">
      <c r="A415" s="757"/>
      <c r="B415" s="758"/>
      <c r="C415" s="391" t="s">
        <v>87</v>
      </c>
      <c r="D415" s="462" t="s">
        <v>497</v>
      </c>
      <c r="E415" s="372">
        <v>60532180.4673151</v>
      </c>
      <c r="F415" s="389">
        <v>5.9127719740323199</v>
      </c>
      <c r="G415" s="389">
        <v>766.24206511063574</v>
      </c>
      <c r="H415" s="390">
        <f t="shared" si="6"/>
        <v>10237530</v>
      </c>
    </row>
    <row r="416" spans="1:8" x14ac:dyDescent="0.25">
      <c r="A416" s="757"/>
      <c r="B416" s="758"/>
      <c r="C416" s="391" t="s">
        <v>87</v>
      </c>
      <c r="D416" s="462" t="s">
        <v>498</v>
      </c>
      <c r="E416" s="372">
        <v>58145497.271658577</v>
      </c>
      <c r="F416" s="389">
        <v>5.6944141033853271</v>
      </c>
      <c r="G416" s="389">
        <v>704.47558801391062</v>
      </c>
      <c r="H416" s="390">
        <f t="shared" si="6"/>
        <v>10210971</v>
      </c>
    </row>
    <row r="417" spans="1:8" x14ac:dyDescent="0.25">
      <c r="A417" s="757"/>
      <c r="B417" s="758"/>
      <c r="C417" s="391" t="s">
        <v>87</v>
      </c>
      <c r="D417" s="462" t="s">
        <v>499</v>
      </c>
      <c r="E417" s="372">
        <v>58011401.199503548</v>
      </c>
      <c r="F417" s="389">
        <v>5.6943281895029347</v>
      </c>
      <c r="G417" s="389">
        <v>675.33706510916272</v>
      </c>
      <c r="H417" s="390">
        <f t="shared" si="6"/>
        <v>10187576</v>
      </c>
    </row>
    <row r="418" spans="1:8" x14ac:dyDescent="0.25">
      <c r="A418" s="757"/>
      <c r="B418" s="758"/>
      <c r="C418" s="391" t="s">
        <v>87</v>
      </c>
      <c r="D418" s="462" t="s">
        <v>500</v>
      </c>
      <c r="E418" s="372">
        <v>57636756.79209803</v>
      </c>
      <c r="F418" s="389">
        <v>5.6736864728019851</v>
      </c>
      <c r="G418" s="389">
        <v>640.60287125402635</v>
      </c>
      <c r="H418" s="390">
        <f t="shared" si="6"/>
        <v>10158608</v>
      </c>
    </row>
    <row r="419" spans="1:8" x14ac:dyDescent="0.25">
      <c r="A419" s="757"/>
      <c r="B419" s="758"/>
      <c r="C419" s="391" t="s">
        <v>87</v>
      </c>
      <c r="D419" s="462" t="s">
        <v>501</v>
      </c>
      <c r="E419" s="372">
        <v>57977350.397227414</v>
      </c>
      <c r="F419" s="389">
        <v>5.7235848532321478</v>
      </c>
      <c r="G419" s="389">
        <v>619.10106624704952</v>
      </c>
      <c r="H419" s="390">
        <f t="shared" si="6"/>
        <v>10129552</v>
      </c>
    </row>
    <row r="420" spans="1:8" x14ac:dyDescent="0.25">
      <c r="A420" s="757"/>
      <c r="B420" s="758"/>
      <c r="C420" s="391" t="s">
        <v>87</v>
      </c>
      <c r="D420" s="462" t="s">
        <v>502</v>
      </c>
      <c r="E420" s="372">
        <v>57431003.3587716</v>
      </c>
      <c r="F420" s="389">
        <v>5.6822176466800416</v>
      </c>
      <c r="G420" s="389">
        <v>584.06131029043149</v>
      </c>
      <c r="H420" s="390">
        <f t="shared" si="6"/>
        <v>10107146</v>
      </c>
    </row>
    <row r="421" spans="1:8" x14ac:dyDescent="0.25">
      <c r="A421" s="757"/>
      <c r="B421" s="758"/>
      <c r="C421" s="391" t="s">
        <v>87</v>
      </c>
      <c r="D421" s="462" t="s">
        <v>503</v>
      </c>
      <c r="E421" s="372">
        <v>55137896.653591253</v>
      </c>
      <c r="F421" s="389">
        <v>5.4661982106382041</v>
      </c>
      <c r="G421" s="389">
        <v>537.64743925208791</v>
      </c>
      <c r="H421" s="390">
        <f t="shared" si="6"/>
        <v>10087065</v>
      </c>
    </row>
    <row r="422" spans="1:8" x14ac:dyDescent="0.25">
      <c r="A422" s="757"/>
      <c r="B422" s="758"/>
      <c r="C422" s="391" t="s">
        <v>87</v>
      </c>
      <c r="D422" s="462" t="s">
        <v>504</v>
      </c>
      <c r="E422" s="372">
        <v>56777512.678661361</v>
      </c>
      <c r="F422" s="389">
        <v>5.6375163139335918</v>
      </c>
      <c r="G422" s="389">
        <v>532.60908958075458</v>
      </c>
      <c r="H422" s="390">
        <f t="shared" si="6"/>
        <v>10071370</v>
      </c>
    </row>
    <row r="423" spans="1:8" x14ac:dyDescent="0.25">
      <c r="A423" s="757"/>
      <c r="B423" s="758"/>
      <c r="C423" s="391" t="s">
        <v>87</v>
      </c>
      <c r="D423" s="462" t="s">
        <v>505</v>
      </c>
      <c r="E423" s="372">
        <v>55397911.217811674</v>
      </c>
      <c r="F423" s="389">
        <v>5.5090615763085182</v>
      </c>
      <c r="G423" s="389">
        <v>518.2321493031352</v>
      </c>
      <c r="H423" s="390">
        <f t="shared" si="6"/>
        <v>10055780</v>
      </c>
    </row>
    <row r="424" spans="1:8" x14ac:dyDescent="0.25">
      <c r="A424" s="757"/>
      <c r="B424" s="758"/>
      <c r="C424" s="391" t="s">
        <v>87</v>
      </c>
      <c r="D424" s="462" t="s">
        <v>506</v>
      </c>
      <c r="E424" s="372">
        <v>52426795.88687636</v>
      </c>
      <c r="F424" s="389">
        <v>5.2227350082381756</v>
      </c>
      <c r="G424" s="389">
        <v>485.5512838456097</v>
      </c>
      <c r="H424" s="390">
        <f t="shared" si="6"/>
        <v>10038188</v>
      </c>
    </row>
    <row r="425" spans="1:8" x14ac:dyDescent="0.25">
      <c r="A425" s="757"/>
      <c r="B425" s="758"/>
      <c r="C425" s="391" t="s">
        <v>87</v>
      </c>
      <c r="D425" s="462" t="s">
        <v>507</v>
      </c>
      <c r="E425" s="372">
        <v>47923018.646799535</v>
      </c>
      <c r="F425" s="389">
        <v>4.7814718309827775</v>
      </c>
      <c r="G425" s="389">
        <v>475.17987235078908</v>
      </c>
      <c r="H425" s="390">
        <f t="shared" si="6"/>
        <v>10022650</v>
      </c>
    </row>
    <row r="426" spans="1:8" x14ac:dyDescent="0.25">
      <c r="A426" s="757"/>
      <c r="B426" s="758"/>
      <c r="C426" s="391" t="s">
        <v>87</v>
      </c>
      <c r="D426" s="462" t="s">
        <v>508</v>
      </c>
      <c r="E426" s="372">
        <v>48315333.778540246</v>
      </c>
      <c r="F426" s="389">
        <v>4.831522265352814</v>
      </c>
      <c r="G426" s="389">
        <v>473.93657086067469</v>
      </c>
      <c r="H426" s="390">
        <f t="shared" si="6"/>
        <v>10000023</v>
      </c>
    </row>
    <row r="427" spans="1:8" x14ac:dyDescent="0.25">
      <c r="A427" s="757"/>
      <c r="B427" s="758"/>
      <c r="C427" s="391" t="s">
        <v>87</v>
      </c>
      <c r="D427" s="462" t="s">
        <v>509</v>
      </c>
      <c r="E427" s="372">
        <v>46761966.053064786</v>
      </c>
      <c r="F427" s="389">
        <v>4.6894551017155592</v>
      </c>
      <c r="G427" s="389">
        <v>450.32252111837158</v>
      </c>
      <c r="H427" s="390">
        <f t="shared" si="6"/>
        <v>9971727</v>
      </c>
    </row>
    <row r="428" spans="1:8" x14ac:dyDescent="0.25">
      <c r="A428" s="757"/>
      <c r="B428" s="758"/>
      <c r="C428" s="391" t="s">
        <v>87</v>
      </c>
      <c r="D428" s="462" t="s">
        <v>510</v>
      </c>
      <c r="E428" s="372">
        <v>42578129.679226615</v>
      </c>
      <c r="F428" s="389">
        <v>4.291993546125294</v>
      </c>
      <c r="G428" s="389">
        <v>415.25461127570793</v>
      </c>
      <c r="H428" s="390">
        <f t="shared" si="6"/>
        <v>9920362</v>
      </c>
    </row>
    <row r="429" spans="1:8" x14ac:dyDescent="0.25">
      <c r="A429" s="757"/>
      <c r="B429" s="758"/>
      <c r="C429" s="391" t="s">
        <v>87</v>
      </c>
      <c r="D429" s="462" t="s">
        <v>511</v>
      </c>
      <c r="E429" s="372">
        <v>40210041.200507753</v>
      </c>
      <c r="F429" s="389">
        <v>4.0644605190281204</v>
      </c>
      <c r="G429" s="389">
        <v>385.20106123900041</v>
      </c>
      <c r="H429" s="390">
        <f t="shared" si="6"/>
        <v>9893082</v>
      </c>
    </row>
    <row r="430" spans="1:8" x14ac:dyDescent="0.25">
      <c r="A430" s="757"/>
      <c r="B430" s="758"/>
      <c r="C430" s="391" t="s">
        <v>87</v>
      </c>
      <c r="D430" s="462" t="s">
        <v>512</v>
      </c>
      <c r="E430" s="372">
        <v>39309339.62022496</v>
      </c>
      <c r="F430" s="389">
        <v>3.9841349123338725</v>
      </c>
      <c r="G430" s="389">
        <v>361.31177190352446</v>
      </c>
      <c r="H430" s="390">
        <f t="shared" si="6"/>
        <v>9866468</v>
      </c>
    </row>
    <row r="431" spans="1:8" x14ac:dyDescent="0.25">
      <c r="A431" s="757"/>
      <c r="B431" s="758"/>
      <c r="C431" s="391" t="s">
        <v>87</v>
      </c>
      <c r="D431" s="462" t="s">
        <v>513</v>
      </c>
      <c r="E431" s="372">
        <v>41472794.950270057</v>
      </c>
      <c r="F431" s="389">
        <v>4.2134183657986197</v>
      </c>
      <c r="G431" s="389">
        <v>367.58455860297363</v>
      </c>
      <c r="H431" s="390">
        <f t="shared" si="6"/>
        <v>9843028</v>
      </c>
    </row>
    <row r="432" spans="1:8" x14ac:dyDescent="0.25">
      <c r="A432" s="757"/>
      <c r="B432" s="758"/>
      <c r="C432" s="391" t="s">
        <v>87</v>
      </c>
      <c r="D432" s="462" t="s">
        <v>415</v>
      </c>
      <c r="E432" s="372">
        <v>43147950.838314846</v>
      </c>
      <c r="F432" s="389">
        <v>4.3965610064613507</v>
      </c>
      <c r="G432" s="389">
        <v>374.22896606819103</v>
      </c>
      <c r="H432" s="390">
        <f t="shared" si="6"/>
        <v>9814023</v>
      </c>
    </row>
    <row r="433" spans="1:8" x14ac:dyDescent="0.25">
      <c r="A433" s="757"/>
      <c r="B433" s="758"/>
      <c r="C433" s="391" t="s">
        <v>87</v>
      </c>
      <c r="D433" s="462" t="s">
        <v>416</v>
      </c>
      <c r="E433" s="372">
        <v>45006928.761075087</v>
      </c>
      <c r="F433" s="389">
        <v>4.5981901409419574</v>
      </c>
      <c r="G433" s="389">
        <v>374.37189477440012</v>
      </c>
      <c r="H433" s="390">
        <f t="shared" si="6"/>
        <v>9787966</v>
      </c>
    </row>
    <row r="434" spans="1:8" x14ac:dyDescent="0.25">
      <c r="A434" s="757"/>
      <c r="B434" s="758"/>
      <c r="C434" s="391" t="s">
        <v>87</v>
      </c>
      <c r="D434" s="462" t="s">
        <v>417</v>
      </c>
      <c r="E434" s="372">
        <v>45811241.7204675</v>
      </c>
      <c r="F434" s="389">
        <v>4.6863016517990674</v>
      </c>
      <c r="G434" s="389">
        <v>361.67811998081396</v>
      </c>
      <c r="H434" s="390">
        <f t="shared" si="6"/>
        <v>9775564</v>
      </c>
    </row>
    <row r="435" spans="1:8" x14ac:dyDescent="0.25">
      <c r="A435" s="757"/>
      <c r="B435" s="758"/>
      <c r="C435" s="391" t="s">
        <v>87</v>
      </c>
      <c r="D435" s="462" t="s">
        <v>418</v>
      </c>
      <c r="E435" s="372">
        <v>45114845.864711009</v>
      </c>
      <c r="F435" s="389">
        <v>4.6171522716447351</v>
      </c>
      <c r="G435" s="389">
        <v>340.66595698334993</v>
      </c>
      <c r="H435" s="390">
        <f t="shared" si="6"/>
        <v>9771141</v>
      </c>
    </row>
    <row r="436" spans="1:8" x14ac:dyDescent="0.25">
      <c r="A436" s="757"/>
      <c r="B436" s="758"/>
      <c r="C436" s="391" t="s">
        <v>87</v>
      </c>
      <c r="D436" s="462" t="s">
        <v>514</v>
      </c>
      <c r="E436" s="372">
        <v>40719830.576003864</v>
      </c>
      <c r="F436" s="389">
        <v>4.1763290567153248</v>
      </c>
      <c r="G436" s="389">
        <v>321.84341302886457</v>
      </c>
      <c r="H436" s="390">
        <f t="shared" si="6"/>
        <v>9750149</v>
      </c>
    </row>
    <row r="437" spans="1:8" x14ac:dyDescent="0.25">
      <c r="A437" s="757"/>
      <c r="B437" s="758"/>
      <c r="C437" s="391" t="s">
        <v>96</v>
      </c>
      <c r="D437" s="462" t="s">
        <v>426</v>
      </c>
      <c r="E437" s="372">
        <v>39594286.674346082</v>
      </c>
      <c r="F437" s="389">
        <v>11.267666372701131</v>
      </c>
      <c r="G437" s="389">
        <v>546.14854657523597</v>
      </c>
      <c r="H437" s="390">
        <f t="shared" si="6"/>
        <v>3513974</v>
      </c>
    </row>
    <row r="438" spans="1:8" x14ac:dyDescent="0.25">
      <c r="A438" s="757"/>
      <c r="B438" s="758"/>
      <c r="C438" s="391" t="s">
        <v>96</v>
      </c>
      <c r="D438" s="462" t="s">
        <v>489</v>
      </c>
      <c r="E438" s="372">
        <v>40269700.09986829</v>
      </c>
      <c r="F438" s="389">
        <v>11.394177268876657</v>
      </c>
      <c r="G438" s="389">
        <v>544.94930757293298</v>
      </c>
      <c r="H438" s="390">
        <f t="shared" si="6"/>
        <v>3534235</v>
      </c>
    </row>
    <row r="439" spans="1:8" x14ac:dyDescent="0.25">
      <c r="A439" s="757"/>
      <c r="B439" s="758"/>
      <c r="C439" s="391" t="s">
        <v>96</v>
      </c>
      <c r="D439" s="462" t="s">
        <v>490</v>
      </c>
      <c r="E439" s="372">
        <v>39690919.033547357</v>
      </c>
      <c r="F439" s="389">
        <v>11.154053622959383</v>
      </c>
      <c r="G439" s="389">
        <v>519.74071378358587</v>
      </c>
      <c r="H439" s="390">
        <f t="shared" si="6"/>
        <v>3558430</v>
      </c>
    </row>
    <row r="440" spans="1:8" x14ac:dyDescent="0.25">
      <c r="A440" s="757"/>
      <c r="B440" s="758"/>
      <c r="C440" s="391" t="s">
        <v>96</v>
      </c>
      <c r="D440" s="462" t="s">
        <v>491</v>
      </c>
      <c r="E440" s="372">
        <v>40594755.177534953</v>
      </c>
      <c r="F440" s="389">
        <v>11.351172405351553</v>
      </c>
      <c r="G440" s="389">
        <v>517.63811885643509</v>
      </c>
      <c r="H440" s="390">
        <f t="shared" si="6"/>
        <v>3576261</v>
      </c>
    </row>
    <row r="441" spans="1:8" x14ac:dyDescent="0.25">
      <c r="A441" s="757"/>
      <c r="B441" s="758"/>
      <c r="C441" s="391" t="s">
        <v>96</v>
      </c>
      <c r="D441" s="462" t="s">
        <v>492</v>
      </c>
      <c r="E441" s="372">
        <v>41489937.871526144</v>
      </c>
      <c r="F441" s="389">
        <v>11.55584326351711</v>
      </c>
      <c r="G441" s="389">
        <v>500.25886434637681</v>
      </c>
      <c r="H441" s="390">
        <f t="shared" si="6"/>
        <v>3590386.0000000005</v>
      </c>
    </row>
    <row r="442" spans="1:8" x14ac:dyDescent="0.25">
      <c r="A442" s="757"/>
      <c r="B442" s="758"/>
      <c r="C442" s="391" t="s">
        <v>96</v>
      </c>
      <c r="D442" s="462" t="s">
        <v>493</v>
      </c>
      <c r="E442" s="372">
        <v>43728009.420960478</v>
      </c>
      <c r="F442" s="389">
        <v>12.116912166803823</v>
      </c>
      <c r="G442" s="389">
        <v>480.16001620035121</v>
      </c>
      <c r="H442" s="390">
        <f t="shared" si="6"/>
        <v>3608841</v>
      </c>
    </row>
    <row r="443" spans="1:8" x14ac:dyDescent="0.25">
      <c r="A443" s="757"/>
      <c r="B443" s="758"/>
      <c r="C443" s="391" t="s">
        <v>96</v>
      </c>
      <c r="D443" s="462" t="s">
        <v>494</v>
      </c>
      <c r="E443" s="372">
        <v>44986934.886519067</v>
      </c>
      <c r="F443" s="389">
        <v>12.367508236821086</v>
      </c>
      <c r="G443" s="389">
        <v>460.06235232458852</v>
      </c>
      <c r="H443" s="390">
        <f t="shared" si="6"/>
        <v>3637510</v>
      </c>
    </row>
    <row r="444" spans="1:8" x14ac:dyDescent="0.25">
      <c r="A444" s="757"/>
      <c r="B444" s="758"/>
      <c r="C444" s="391" t="s">
        <v>96</v>
      </c>
      <c r="D444" s="462" t="s">
        <v>495</v>
      </c>
      <c r="E444" s="372">
        <v>45930453.278089009</v>
      </c>
      <c r="F444" s="389">
        <v>12.500902456115682</v>
      </c>
      <c r="G444" s="389">
        <v>423.10665810287782</v>
      </c>
      <c r="H444" s="390">
        <f t="shared" si="6"/>
        <v>3674171</v>
      </c>
    </row>
    <row r="445" spans="1:8" x14ac:dyDescent="0.25">
      <c r="A445" s="757"/>
      <c r="B445" s="758"/>
      <c r="C445" s="391" t="s">
        <v>96</v>
      </c>
      <c r="D445" s="462" t="s">
        <v>496</v>
      </c>
      <c r="E445" s="372">
        <v>47695651.47510957</v>
      </c>
      <c r="F445" s="389">
        <v>12.846635295512902</v>
      </c>
      <c r="G445" s="389">
        <v>403.98933468417749</v>
      </c>
      <c r="H445" s="390">
        <f t="shared" si="6"/>
        <v>3712696</v>
      </c>
    </row>
    <row r="446" spans="1:8" x14ac:dyDescent="0.25">
      <c r="A446" s="757"/>
      <c r="B446" s="758"/>
      <c r="C446" s="391" t="s">
        <v>96</v>
      </c>
      <c r="D446" s="462" t="s">
        <v>497</v>
      </c>
      <c r="E446" s="372">
        <v>49915137.810203962</v>
      </c>
      <c r="F446" s="389">
        <v>13.293737062566006</v>
      </c>
      <c r="G446" s="389">
        <v>382.53617997661769</v>
      </c>
      <c r="H446" s="390">
        <f t="shared" si="6"/>
        <v>3754786</v>
      </c>
    </row>
    <row r="447" spans="1:8" x14ac:dyDescent="0.25">
      <c r="A447" s="757"/>
      <c r="B447" s="758"/>
      <c r="C447" s="391" t="s">
        <v>96</v>
      </c>
      <c r="D447" s="462" t="s">
        <v>498</v>
      </c>
      <c r="E447" s="372">
        <v>54421650.34721189</v>
      </c>
      <c r="F447" s="389">
        <v>14.302013612836598</v>
      </c>
      <c r="G447" s="389">
        <v>381.23868234409071</v>
      </c>
      <c r="H447" s="390">
        <f t="shared" si="6"/>
        <v>3805174</v>
      </c>
    </row>
    <row r="448" spans="1:8" x14ac:dyDescent="0.25">
      <c r="A448" s="757"/>
      <c r="B448" s="758"/>
      <c r="C448" s="391" t="s">
        <v>96</v>
      </c>
      <c r="D448" s="462" t="s">
        <v>499</v>
      </c>
      <c r="E448" s="372">
        <v>58183710.404307723</v>
      </c>
      <c r="F448" s="389">
        <v>15.049160232377458</v>
      </c>
      <c r="G448" s="389">
        <v>387.06133675666558</v>
      </c>
      <c r="H448" s="390">
        <f t="shared" si="6"/>
        <v>3866243</v>
      </c>
    </row>
    <row r="449" spans="1:8" x14ac:dyDescent="0.25">
      <c r="A449" s="757"/>
      <c r="B449" s="758"/>
      <c r="C449" s="391" t="s">
        <v>96</v>
      </c>
      <c r="D449" s="462" t="s">
        <v>500</v>
      </c>
      <c r="E449" s="372">
        <v>56591818.160003476</v>
      </c>
      <c r="F449" s="389">
        <v>14.392823239988605</v>
      </c>
      <c r="G449" s="389">
        <v>355.50974124448584</v>
      </c>
      <c r="H449" s="390">
        <f t="shared" si="6"/>
        <v>3931947</v>
      </c>
    </row>
    <row r="450" spans="1:8" x14ac:dyDescent="0.25">
      <c r="A450" s="757"/>
      <c r="B450" s="758"/>
      <c r="C450" s="391" t="s">
        <v>96</v>
      </c>
      <c r="D450" s="462" t="s">
        <v>501</v>
      </c>
      <c r="E450" s="372">
        <v>56310650.971195258</v>
      </c>
      <c r="F450" s="389">
        <v>14.089917448499648</v>
      </c>
      <c r="G450" s="389">
        <v>343.40744289183931</v>
      </c>
      <c r="H450" s="390">
        <f t="shared" si="6"/>
        <v>3996521</v>
      </c>
    </row>
    <row r="451" spans="1:8" x14ac:dyDescent="0.25">
      <c r="A451" s="757"/>
      <c r="B451" s="758"/>
      <c r="C451" s="391" t="s">
        <v>96</v>
      </c>
      <c r="D451" s="462" t="s">
        <v>502</v>
      </c>
      <c r="E451" s="372">
        <v>55310038.648449719</v>
      </c>
      <c r="F451" s="389">
        <v>13.588815326494883</v>
      </c>
      <c r="G451" s="389">
        <v>315.86977315957284</v>
      </c>
      <c r="H451" s="390">
        <f t="shared" si="6"/>
        <v>4070262.0000000005</v>
      </c>
    </row>
    <row r="452" spans="1:8" x14ac:dyDescent="0.25">
      <c r="A452" s="757"/>
      <c r="B452" s="758"/>
      <c r="C452" s="391" t="s">
        <v>96</v>
      </c>
      <c r="D452" s="462" t="s">
        <v>503</v>
      </c>
      <c r="E452" s="372">
        <v>57960016.847665533</v>
      </c>
      <c r="F452" s="389">
        <v>13.932984395270079</v>
      </c>
      <c r="G452" s="389">
        <v>313.04718751632089</v>
      </c>
      <c r="H452" s="390">
        <f t="shared" ref="H452:H515" si="7">E452/F452</f>
        <v>4159914</v>
      </c>
    </row>
    <row r="453" spans="1:8" x14ac:dyDescent="0.25">
      <c r="A453" s="757"/>
      <c r="B453" s="758"/>
      <c r="C453" s="391" t="s">
        <v>96</v>
      </c>
      <c r="D453" s="462" t="s">
        <v>504</v>
      </c>
      <c r="E453" s="372">
        <v>58076777.350468643</v>
      </c>
      <c r="F453" s="389">
        <v>13.58795409470231</v>
      </c>
      <c r="G453" s="389">
        <v>298.79627168441414</v>
      </c>
      <c r="H453" s="390">
        <f t="shared" si="7"/>
        <v>4274137</v>
      </c>
    </row>
    <row r="454" spans="1:8" x14ac:dyDescent="0.25">
      <c r="A454" s="757"/>
      <c r="B454" s="758"/>
      <c r="C454" s="391" t="s">
        <v>96</v>
      </c>
      <c r="D454" s="462" t="s">
        <v>505</v>
      </c>
      <c r="E454" s="372">
        <v>57387273.317793258</v>
      </c>
      <c r="F454" s="389">
        <v>13.045699015307148</v>
      </c>
      <c r="G454" s="389">
        <v>280.37372881209382</v>
      </c>
      <c r="H454" s="390">
        <f t="shared" si="7"/>
        <v>4398942</v>
      </c>
    </row>
    <row r="455" spans="1:8" x14ac:dyDescent="0.25">
      <c r="A455" s="757"/>
      <c r="B455" s="758"/>
      <c r="C455" s="391" t="s">
        <v>96</v>
      </c>
      <c r="D455" s="462" t="s">
        <v>506</v>
      </c>
      <c r="E455" s="372">
        <v>56180439.129379041</v>
      </c>
      <c r="F455" s="389">
        <v>12.513618115643602</v>
      </c>
      <c r="G455" s="389">
        <v>287.37075324860706</v>
      </c>
      <c r="H455" s="390">
        <f t="shared" si="7"/>
        <v>4489544</v>
      </c>
    </row>
    <row r="456" spans="1:8" x14ac:dyDescent="0.25">
      <c r="A456" s="757"/>
      <c r="B456" s="758"/>
      <c r="C456" s="391" t="s">
        <v>96</v>
      </c>
      <c r="D456" s="462" t="s">
        <v>507</v>
      </c>
      <c r="E456" s="372">
        <v>49991997.762625687</v>
      </c>
      <c r="F456" s="389">
        <v>11.022682305790742</v>
      </c>
      <c r="G456" s="389">
        <v>269.459724725608</v>
      </c>
      <c r="H456" s="390">
        <f t="shared" si="7"/>
        <v>4535375</v>
      </c>
    </row>
    <row r="457" spans="1:8" x14ac:dyDescent="0.25">
      <c r="A457" s="757"/>
      <c r="B457" s="758"/>
      <c r="C457" s="391" t="s">
        <v>96</v>
      </c>
      <c r="D457" s="462" t="s">
        <v>508</v>
      </c>
      <c r="E457" s="372">
        <v>51060740.046288013</v>
      </c>
      <c r="F457" s="389">
        <v>11.197150107022242</v>
      </c>
      <c r="G457" s="389">
        <v>270.47328932911472</v>
      </c>
      <c r="H457" s="390">
        <f t="shared" si="7"/>
        <v>4560155</v>
      </c>
    </row>
    <row r="458" spans="1:8" x14ac:dyDescent="0.25">
      <c r="A458" s="757"/>
      <c r="B458" s="758"/>
      <c r="C458" s="391" t="s">
        <v>96</v>
      </c>
      <c r="D458" s="462" t="s">
        <v>509</v>
      </c>
      <c r="E458" s="372">
        <v>46421335.485520884</v>
      </c>
      <c r="F458" s="389">
        <v>10.135476878922065</v>
      </c>
      <c r="G458" s="389">
        <v>243.29823824292407</v>
      </c>
      <c r="H458" s="390">
        <f t="shared" si="7"/>
        <v>4580084</v>
      </c>
    </row>
    <row r="459" spans="1:8" x14ac:dyDescent="0.25">
      <c r="A459" s="757"/>
      <c r="B459" s="758"/>
      <c r="C459" s="391" t="s">
        <v>96</v>
      </c>
      <c r="D459" s="462" t="s">
        <v>510</v>
      </c>
      <c r="E459" s="372">
        <v>45662004.529986739</v>
      </c>
      <c r="F459" s="389">
        <v>9.9275305840803263</v>
      </c>
      <c r="G459" s="389">
        <v>239.44388808543511</v>
      </c>
      <c r="H459" s="390">
        <f t="shared" si="7"/>
        <v>4599533</v>
      </c>
    </row>
    <row r="460" spans="1:8" x14ac:dyDescent="0.25">
      <c r="A460" s="757"/>
      <c r="B460" s="758"/>
      <c r="C460" s="391" t="s">
        <v>96</v>
      </c>
      <c r="D460" s="462" t="s">
        <v>511</v>
      </c>
      <c r="E460" s="372">
        <v>45569365.237852983</v>
      </c>
      <c r="F460" s="389">
        <v>9.8553586989302744</v>
      </c>
      <c r="G460" s="389">
        <v>235.968349445218</v>
      </c>
      <c r="H460" s="390">
        <f t="shared" si="7"/>
        <v>4623816</v>
      </c>
    </row>
    <row r="461" spans="1:8" x14ac:dyDescent="0.25">
      <c r="A461" s="757"/>
      <c r="B461" s="758"/>
      <c r="C461" s="391" t="s">
        <v>96</v>
      </c>
      <c r="D461" s="462" t="s">
        <v>512</v>
      </c>
      <c r="E461" s="372">
        <v>45040711.856926933</v>
      </c>
      <c r="F461" s="389">
        <v>9.6700785911036107</v>
      </c>
      <c r="G461" s="389">
        <v>214.53676964424582</v>
      </c>
      <c r="H461" s="390">
        <f t="shared" si="7"/>
        <v>4657740</v>
      </c>
    </row>
    <row r="462" spans="1:8" x14ac:dyDescent="0.25">
      <c r="A462" s="757"/>
      <c r="B462" s="758"/>
      <c r="C462" s="391" t="s">
        <v>96</v>
      </c>
      <c r="D462" s="462" t="s">
        <v>513</v>
      </c>
      <c r="E462" s="372">
        <v>47969578.669868171</v>
      </c>
      <c r="F462" s="389">
        <v>10.202045375971785</v>
      </c>
      <c r="G462" s="389">
        <v>182.53260861201576</v>
      </c>
      <c r="H462" s="390">
        <f t="shared" si="7"/>
        <v>4701957</v>
      </c>
    </row>
    <row r="463" spans="1:8" x14ac:dyDescent="0.25">
      <c r="A463" s="757"/>
      <c r="B463" s="758"/>
      <c r="C463" s="391" t="s">
        <v>96</v>
      </c>
      <c r="D463" s="462" t="s">
        <v>415</v>
      </c>
      <c r="E463" s="372">
        <v>49018320.395679921</v>
      </c>
      <c r="F463" s="389">
        <v>10.308068810226812</v>
      </c>
      <c r="G463" s="389">
        <v>182.7902572351266</v>
      </c>
      <c r="H463" s="390">
        <f t="shared" si="7"/>
        <v>4755335</v>
      </c>
    </row>
    <row r="464" spans="1:8" x14ac:dyDescent="0.25">
      <c r="A464" s="757"/>
      <c r="B464" s="758"/>
      <c r="C464" s="391" t="s">
        <v>96</v>
      </c>
      <c r="D464" s="462" t="s">
        <v>416</v>
      </c>
      <c r="E464" s="372">
        <v>49544486.354052581</v>
      </c>
      <c r="F464" s="389">
        <v>10.305905484236467</v>
      </c>
      <c r="G464" s="389">
        <v>169.59089082283697</v>
      </c>
      <c r="H464" s="390">
        <f t="shared" si="7"/>
        <v>4807388</v>
      </c>
    </row>
    <row r="465" spans="1:8" x14ac:dyDescent="0.25">
      <c r="A465" s="757"/>
      <c r="B465" s="758"/>
      <c r="C465" s="391" t="s">
        <v>96</v>
      </c>
      <c r="D465" s="462" t="s">
        <v>417</v>
      </c>
      <c r="E465" s="372">
        <v>48639064.946147196</v>
      </c>
      <c r="F465" s="389">
        <v>9.9929951016427108</v>
      </c>
      <c r="G465" s="389">
        <v>152.70236244937539</v>
      </c>
      <c r="H465" s="390">
        <f t="shared" si="7"/>
        <v>4867316</v>
      </c>
    </row>
    <row r="466" spans="1:8" x14ac:dyDescent="0.25">
      <c r="A466" s="757"/>
      <c r="B466" s="758"/>
      <c r="C466" s="391" t="s">
        <v>96</v>
      </c>
      <c r="D466" s="462" t="s">
        <v>418</v>
      </c>
      <c r="E466" s="372">
        <v>46956902.252978101</v>
      </c>
      <c r="F466" s="389">
        <v>9.5163491476019288</v>
      </c>
      <c r="G466" s="389">
        <v>140.51222074040373</v>
      </c>
      <c r="H466" s="390">
        <f t="shared" si="7"/>
        <v>4934340</v>
      </c>
    </row>
    <row r="467" spans="1:8" x14ac:dyDescent="0.25">
      <c r="A467" s="757"/>
      <c r="B467" s="758"/>
      <c r="C467" s="391" t="s">
        <v>96</v>
      </c>
      <c r="D467" s="462" t="s">
        <v>514</v>
      </c>
      <c r="E467" s="372">
        <v>42703649.435796626</v>
      </c>
      <c r="F467" s="389">
        <v>8.5657727804602786</v>
      </c>
      <c r="G467" s="389">
        <v>120.70329988695174</v>
      </c>
      <c r="H467" s="390">
        <f t="shared" si="7"/>
        <v>4985382</v>
      </c>
    </row>
    <row r="468" spans="1:8" x14ac:dyDescent="0.25">
      <c r="A468" s="757"/>
      <c r="B468" s="758"/>
      <c r="C468" s="391" t="s">
        <v>420</v>
      </c>
      <c r="D468" s="462" t="s">
        <v>426</v>
      </c>
      <c r="E468" s="372">
        <v>442498541.84597218</v>
      </c>
      <c r="F468" s="389">
        <v>7.8015597854620795</v>
      </c>
      <c r="G468" s="389">
        <v>313.40977346516991</v>
      </c>
      <c r="H468" s="390">
        <f t="shared" si="7"/>
        <v>56719240</v>
      </c>
    </row>
    <row r="469" spans="1:8" x14ac:dyDescent="0.25">
      <c r="A469" s="757"/>
      <c r="B469" s="758"/>
      <c r="C469" s="391" t="s">
        <v>420</v>
      </c>
      <c r="D469" s="462" t="s">
        <v>489</v>
      </c>
      <c r="E469" s="372">
        <v>427346236.5788902</v>
      </c>
      <c r="F469" s="389">
        <v>7.529199652311064</v>
      </c>
      <c r="G469" s="389">
        <v>298.38411170965594</v>
      </c>
      <c r="H469" s="390">
        <f t="shared" si="7"/>
        <v>56758521</v>
      </c>
    </row>
    <row r="470" spans="1:8" x14ac:dyDescent="0.25">
      <c r="A470" s="757"/>
      <c r="B470" s="758"/>
      <c r="C470" s="391" t="s">
        <v>420</v>
      </c>
      <c r="D470" s="462" t="s">
        <v>490</v>
      </c>
      <c r="E470" s="372">
        <v>429274612.97983348</v>
      </c>
      <c r="F470" s="389">
        <v>7.5580392526087383</v>
      </c>
      <c r="G470" s="389">
        <v>297.57949264666695</v>
      </c>
      <c r="H470" s="390">
        <f t="shared" si="7"/>
        <v>56797087</v>
      </c>
    </row>
    <row r="471" spans="1:8" x14ac:dyDescent="0.25">
      <c r="A471" s="757"/>
      <c r="B471" s="758"/>
      <c r="C471" s="391" t="s">
        <v>420</v>
      </c>
      <c r="D471" s="462" t="s">
        <v>491</v>
      </c>
      <c r="E471" s="372">
        <v>433981638.80057454</v>
      </c>
      <c r="F471" s="389">
        <v>7.6362437656286701</v>
      </c>
      <c r="G471" s="389">
        <v>303.37567281072882</v>
      </c>
      <c r="H471" s="390">
        <f t="shared" si="7"/>
        <v>56831821</v>
      </c>
    </row>
    <row r="472" spans="1:8" x14ac:dyDescent="0.25">
      <c r="A472" s="757"/>
      <c r="B472" s="758"/>
      <c r="C472" s="391" t="s">
        <v>420</v>
      </c>
      <c r="D472" s="462" t="s">
        <v>492</v>
      </c>
      <c r="E472" s="372">
        <v>415890975.08130711</v>
      </c>
      <c r="F472" s="389">
        <v>7.3164338354374845</v>
      </c>
      <c r="G472" s="389">
        <v>284.82143926618818</v>
      </c>
      <c r="H472" s="390">
        <f t="shared" si="7"/>
        <v>56843400</v>
      </c>
    </row>
    <row r="473" spans="1:8" x14ac:dyDescent="0.25">
      <c r="A473" s="757"/>
      <c r="B473" s="758"/>
      <c r="C473" s="391" t="s">
        <v>420</v>
      </c>
      <c r="D473" s="462" t="s">
        <v>493</v>
      </c>
      <c r="E473" s="372">
        <v>434575203.87206954</v>
      </c>
      <c r="F473" s="389">
        <v>7.6450089267884866</v>
      </c>
      <c r="G473" s="389">
        <v>289.84145372924684</v>
      </c>
      <c r="H473" s="390">
        <f t="shared" si="7"/>
        <v>56844303</v>
      </c>
    </row>
    <row r="474" spans="1:8" x14ac:dyDescent="0.25">
      <c r="A474" s="757"/>
      <c r="B474" s="758"/>
      <c r="C474" s="391" t="s">
        <v>420</v>
      </c>
      <c r="D474" s="462" t="s">
        <v>494</v>
      </c>
      <c r="E474" s="372">
        <v>426515324.93396407</v>
      </c>
      <c r="F474" s="389">
        <v>7.5011118030521882</v>
      </c>
      <c r="G474" s="389">
        <v>280.90739703958877</v>
      </c>
      <c r="H474" s="390">
        <f t="shared" si="7"/>
        <v>56860281</v>
      </c>
    </row>
    <row r="475" spans="1:8" x14ac:dyDescent="0.25">
      <c r="A475" s="757"/>
      <c r="B475" s="758"/>
      <c r="C475" s="391" t="s">
        <v>420</v>
      </c>
      <c r="D475" s="462" t="s">
        <v>495</v>
      </c>
      <c r="E475" s="372">
        <v>440527074.30142283</v>
      </c>
      <c r="F475" s="389">
        <v>7.7434381041035003</v>
      </c>
      <c r="G475" s="389">
        <v>284.92102047937061</v>
      </c>
      <c r="H475" s="390">
        <f t="shared" si="7"/>
        <v>56890372</v>
      </c>
    </row>
    <row r="476" spans="1:8" x14ac:dyDescent="0.25">
      <c r="A476" s="757"/>
      <c r="B476" s="758"/>
      <c r="C476" s="391" t="s">
        <v>420</v>
      </c>
      <c r="D476" s="462" t="s">
        <v>496</v>
      </c>
      <c r="E476" s="372">
        <v>455531048.68095315</v>
      </c>
      <c r="F476" s="389">
        <v>8.0048693118157157</v>
      </c>
      <c r="G476" s="389">
        <v>289.38552786068789</v>
      </c>
      <c r="H476" s="390">
        <f t="shared" si="7"/>
        <v>56906744.000000007</v>
      </c>
    </row>
    <row r="477" spans="1:8" x14ac:dyDescent="0.25">
      <c r="A477" s="757"/>
      <c r="B477" s="758"/>
      <c r="C477" s="391" t="s">
        <v>420</v>
      </c>
      <c r="D477" s="462" t="s">
        <v>497</v>
      </c>
      <c r="E477" s="372">
        <v>452128032.68537694</v>
      </c>
      <c r="F477" s="389">
        <v>7.9437331246394063</v>
      </c>
      <c r="G477" s="389">
        <v>282.6289152306955</v>
      </c>
      <c r="H477" s="390">
        <f t="shared" si="7"/>
        <v>56916317</v>
      </c>
    </row>
    <row r="478" spans="1:8" x14ac:dyDescent="0.25">
      <c r="A478" s="757"/>
      <c r="B478" s="758"/>
      <c r="C478" s="391" t="s">
        <v>420</v>
      </c>
      <c r="D478" s="462" t="s">
        <v>498</v>
      </c>
      <c r="E478" s="372">
        <v>460065768.66949415</v>
      </c>
      <c r="F478" s="389">
        <v>8.0795352477905134</v>
      </c>
      <c r="G478" s="389">
        <v>277.09730788427549</v>
      </c>
      <c r="H478" s="390">
        <f t="shared" si="7"/>
        <v>56942108</v>
      </c>
    </row>
    <row r="479" spans="1:8" x14ac:dyDescent="0.25">
      <c r="A479" s="757"/>
      <c r="B479" s="758"/>
      <c r="C479" s="391" t="s">
        <v>420</v>
      </c>
      <c r="D479" s="462" t="s">
        <v>499</v>
      </c>
      <c r="E479" s="372">
        <v>450538860.05770129</v>
      </c>
      <c r="F479" s="389">
        <v>7.9077837132609607</v>
      </c>
      <c r="G479" s="389">
        <v>266.1653815863242</v>
      </c>
      <c r="H479" s="390">
        <f t="shared" si="7"/>
        <v>56974100</v>
      </c>
    </row>
    <row r="480" spans="1:8" x14ac:dyDescent="0.25">
      <c r="A480" s="757"/>
      <c r="B480" s="758"/>
      <c r="C480" s="391" t="s">
        <v>420</v>
      </c>
      <c r="D480" s="462" t="s">
        <v>500</v>
      </c>
      <c r="E480" s="372">
        <v>453534277.05997843</v>
      </c>
      <c r="F480" s="389">
        <v>7.9485133181511278</v>
      </c>
      <c r="G480" s="389">
        <v>267.25630898786545</v>
      </c>
      <c r="H480" s="390">
        <f t="shared" si="7"/>
        <v>57059007</v>
      </c>
    </row>
    <row r="481" spans="1:8" x14ac:dyDescent="0.25">
      <c r="A481" s="757"/>
      <c r="B481" s="758"/>
      <c r="C481" s="391" t="s">
        <v>420</v>
      </c>
      <c r="D481" s="462" t="s">
        <v>501</v>
      </c>
      <c r="E481" s="372">
        <v>480907463.38163871</v>
      </c>
      <c r="F481" s="389">
        <v>8.3908669941486025</v>
      </c>
      <c r="G481" s="389">
        <v>282.99433095160748</v>
      </c>
      <c r="H481" s="390">
        <f t="shared" si="7"/>
        <v>57313203.000000007</v>
      </c>
    </row>
    <row r="482" spans="1:8" x14ac:dyDescent="0.25">
      <c r="A482" s="757"/>
      <c r="B482" s="758"/>
      <c r="C482" s="391" t="s">
        <v>420</v>
      </c>
      <c r="D482" s="462" t="s">
        <v>502</v>
      </c>
      <c r="E482" s="372">
        <v>481059345.86892694</v>
      </c>
      <c r="F482" s="389">
        <v>8.3393710478390268</v>
      </c>
      <c r="G482" s="389">
        <v>279.11030950903012</v>
      </c>
      <c r="H482" s="390">
        <f t="shared" si="7"/>
        <v>57685327.000000007</v>
      </c>
    </row>
    <row r="483" spans="1:8" x14ac:dyDescent="0.25">
      <c r="A483" s="757"/>
      <c r="B483" s="758"/>
      <c r="C483" s="391" t="s">
        <v>420</v>
      </c>
      <c r="D483" s="462" t="s">
        <v>503</v>
      </c>
      <c r="E483" s="372">
        <v>481385131.6470564</v>
      </c>
      <c r="F483" s="389">
        <v>8.304112757792641</v>
      </c>
      <c r="G483" s="389">
        <v>277.03361363301639</v>
      </c>
      <c r="H483" s="390">
        <f t="shared" si="7"/>
        <v>57969484</v>
      </c>
    </row>
    <row r="484" spans="1:8" x14ac:dyDescent="0.25">
      <c r="A484" s="757"/>
      <c r="B484" s="758"/>
      <c r="C484" s="391" t="s">
        <v>420</v>
      </c>
      <c r="D484" s="462" t="s">
        <v>504</v>
      </c>
      <c r="E484" s="372">
        <v>476523901.33735973</v>
      </c>
      <c r="F484" s="389">
        <v>8.1955846423472281</v>
      </c>
      <c r="G484" s="389">
        <v>269.41181634518927</v>
      </c>
      <c r="H484" s="390">
        <f t="shared" si="7"/>
        <v>58143979</v>
      </c>
    </row>
    <row r="485" spans="1:8" x14ac:dyDescent="0.25">
      <c r="A485" s="757"/>
      <c r="B485" s="758"/>
      <c r="C485" s="391" t="s">
        <v>420</v>
      </c>
      <c r="D485" s="462" t="s">
        <v>505</v>
      </c>
      <c r="E485" s="372">
        <v>492628894.30837244</v>
      </c>
      <c r="F485" s="389">
        <v>8.429896318157942</v>
      </c>
      <c r="G485" s="389">
        <v>274.43601542967076</v>
      </c>
      <c r="H485" s="390">
        <f t="shared" si="7"/>
        <v>58438310</v>
      </c>
    </row>
    <row r="486" spans="1:8" x14ac:dyDescent="0.25">
      <c r="A486" s="757"/>
      <c r="B486" s="758"/>
      <c r="C486" s="391" t="s">
        <v>420</v>
      </c>
      <c r="D486" s="462" t="s">
        <v>506</v>
      </c>
      <c r="E486" s="372">
        <v>464339096.77960569</v>
      </c>
      <c r="F486" s="389">
        <v>7.8933350347073628</v>
      </c>
      <c r="G486" s="389">
        <v>261.18887280565718</v>
      </c>
      <c r="H486" s="390">
        <f t="shared" si="7"/>
        <v>58826731</v>
      </c>
    </row>
    <row r="487" spans="1:8" x14ac:dyDescent="0.25">
      <c r="A487" s="757"/>
      <c r="B487" s="758"/>
      <c r="C487" s="391" t="s">
        <v>420</v>
      </c>
      <c r="D487" s="462" t="s">
        <v>507</v>
      </c>
      <c r="E487" s="372">
        <v>403722266.75204837</v>
      </c>
      <c r="F487" s="389">
        <v>6.831707812483236</v>
      </c>
      <c r="G487" s="389">
        <v>239.75337511438335</v>
      </c>
      <c r="H487" s="390">
        <f t="shared" si="7"/>
        <v>59095365</v>
      </c>
    </row>
    <row r="488" spans="1:8" x14ac:dyDescent="0.25">
      <c r="A488" s="757"/>
      <c r="B488" s="758"/>
      <c r="C488" s="391" t="s">
        <v>420</v>
      </c>
      <c r="D488" s="462" t="s">
        <v>508</v>
      </c>
      <c r="E488" s="372">
        <v>409516036.0109787</v>
      </c>
      <c r="F488" s="389">
        <v>6.9084662715816156</v>
      </c>
      <c r="G488" s="389">
        <v>239.09759751704311</v>
      </c>
      <c r="H488" s="390">
        <f t="shared" si="7"/>
        <v>59277417</v>
      </c>
    </row>
    <row r="489" spans="1:8" x14ac:dyDescent="0.25">
      <c r="A489" s="757"/>
      <c r="B489" s="758"/>
      <c r="C489" s="391" t="s">
        <v>420</v>
      </c>
      <c r="D489" s="462" t="s">
        <v>509</v>
      </c>
      <c r="E489" s="372">
        <v>406049234.02132338</v>
      </c>
      <c r="F489" s="389">
        <v>6.8382115506212156</v>
      </c>
      <c r="G489" s="389">
        <v>235.4083692261421</v>
      </c>
      <c r="H489" s="390">
        <f t="shared" si="7"/>
        <v>59379449</v>
      </c>
    </row>
    <row r="490" spans="1:8" x14ac:dyDescent="0.25">
      <c r="A490" s="757"/>
      <c r="B490" s="758"/>
      <c r="C490" s="391" t="s">
        <v>420</v>
      </c>
      <c r="D490" s="462" t="s">
        <v>510</v>
      </c>
      <c r="E490" s="372">
        <v>392766603.13664418</v>
      </c>
      <c r="F490" s="389">
        <v>6.5967159893730125</v>
      </c>
      <c r="G490" s="389">
        <v>234.70402646443844</v>
      </c>
      <c r="H490" s="390">
        <f t="shared" si="7"/>
        <v>59539717</v>
      </c>
    </row>
    <row r="491" spans="1:8" x14ac:dyDescent="0.25">
      <c r="A491" s="757"/>
      <c r="B491" s="758"/>
      <c r="C491" s="391" t="s">
        <v>420</v>
      </c>
      <c r="D491" s="462" t="s">
        <v>511</v>
      </c>
      <c r="E491" s="372">
        <v>343473966.43235189</v>
      </c>
      <c r="F491" s="389">
        <v>5.7023319546039364</v>
      </c>
      <c r="G491" s="389">
        <v>209.09804728552319</v>
      </c>
      <c r="H491" s="390">
        <f t="shared" si="7"/>
        <v>60233948.000000007</v>
      </c>
    </row>
    <row r="492" spans="1:8" x14ac:dyDescent="0.25">
      <c r="A492" s="757"/>
      <c r="B492" s="758"/>
      <c r="C492" s="391" t="s">
        <v>420</v>
      </c>
      <c r="D492" s="462" t="s">
        <v>512</v>
      </c>
      <c r="E492" s="372">
        <v>321819620.30982953</v>
      </c>
      <c r="F492" s="389">
        <v>5.294031471901552</v>
      </c>
      <c r="G492" s="389">
        <v>195.92435242963623</v>
      </c>
      <c r="H492" s="390">
        <f t="shared" si="7"/>
        <v>60789140.000000007</v>
      </c>
    </row>
    <row r="493" spans="1:8" x14ac:dyDescent="0.25">
      <c r="A493" s="757"/>
      <c r="B493" s="758"/>
      <c r="C493" s="391" t="s">
        <v>420</v>
      </c>
      <c r="D493" s="462" t="s">
        <v>513</v>
      </c>
      <c r="E493" s="372">
        <v>332703955.16117066</v>
      </c>
      <c r="F493" s="389">
        <v>5.4783594064876677</v>
      </c>
      <c r="G493" s="389">
        <v>200.98646825676104</v>
      </c>
      <c r="H493" s="390">
        <f t="shared" si="7"/>
        <v>60730582.000000007</v>
      </c>
    </row>
    <row r="494" spans="1:8" x14ac:dyDescent="0.25">
      <c r="A494" s="757"/>
      <c r="B494" s="758"/>
      <c r="C494" s="391" t="s">
        <v>420</v>
      </c>
      <c r="D494" s="462" t="s">
        <v>415</v>
      </c>
      <c r="E494" s="372">
        <v>334091170.02819985</v>
      </c>
      <c r="F494" s="389">
        <v>5.5105551284369323</v>
      </c>
      <c r="G494" s="389">
        <v>199.24729528704765</v>
      </c>
      <c r="H494" s="390">
        <f t="shared" si="7"/>
        <v>60627498</v>
      </c>
    </row>
    <row r="495" spans="1:8" x14ac:dyDescent="0.25">
      <c r="A495" s="757"/>
      <c r="B495" s="758"/>
      <c r="C495" s="391" t="s">
        <v>420</v>
      </c>
      <c r="D495" s="462" t="s">
        <v>416</v>
      </c>
      <c r="E495" s="372">
        <v>349140297.32199943</v>
      </c>
      <c r="F495" s="389">
        <v>5.767414566953077</v>
      </c>
      <c r="G495" s="389">
        <v>204.80650032893689</v>
      </c>
      <c r="H495" s="390">
        <f t="shared" si="7"/>
        <v>60536709</v>
      </c>
    </row>
    <row r="496" spans="1:8" x14ac:dyDescent="0.25">
      <c r="A496" s="757"/>
      <c r="B496" s="758"/>
      <c r="C496" s="391" t="s">
        <v>420</v>
      </c>
      <c r="D496" s="462" t="s">
        <v>417</v>
      </c>
      <c r="E496" s="372">
        <v>331954769.80733079</v>
      </c>
      <c r="F496" s="389">
        <v>5.4939606162966914</v>
      </c>
      <c r="G496" s="389">
        <v>192.93917839333741</v>
      </c>
      <c r="H496" s="390">
        <f t="shared" si="7"/>
        <v>60421760</v>
      </c>
    </row>
    <row r="497" spans="1:8" x14ac:dyDescent="0.25">
      <c r="A497" s="757"/>
      <c r="B497" s="758"/>
      <c r="C497" s="391" t="s">
        <v>420</v>
      </c>
      <c r="D497" s="462" t="s">
        <v>418</v>
      </c>
      <c r="E497" s="372">
        <v>316838134.48277462</v>
      </c>
      <c r="F497" s="389">
        <v>5.3045874669120492</v>
      </c>
      <c r="G497" s="389">
        <v>183.23645726195826</v>
      </c>
      <c r="H497" s="390">
        <f t="shared" si="7"/>
        <v>59729081</v>
      </c>
    </row>
    <row r="498" spans="1:8" x14ac:dyDescent="0.25">
      <c r="A498" s="757"/>
      <c r="B498" s="758"/>
      <c r="C498" s="391" t="s">
        <v>420</v>
      </c>
      <c r="D498" s="462" t="s">
        <v>514</v>
      </c>
      <c r="E498" s="372">
        <v>278540982.74423242</v>
      </c>
      <c r="F498" s="389">
        <v>4.6861771056818107</v>
      </c>
      <c r="G498" s="389">
        <v>177.06987124511033</v>
      </c>
      <c r="H498" s="390">
        <f t="shared" si="7"/>
        <v>59438851.000000007</v>
      </c>
    </row>
    <row r="499" spans="1:8" x14ac:dyDescent="0.25">
      <c r="A499" s="757"/>
      <c r="B499" s="758"/>
      <c r="C499" s="391" t="s">
        <v>97</v>
      </c>
      <c r="D499" s="462" t="s">
        <v>426</v>
      </c>
      <c r="E499" s="372">
        <v>8036485.306889805</v>
      </c>
      <c r="F499" s="389">
        <v>3.0176603981110364</v>
      </c>
      <c r="G499" s="389">
        <v>384.40219389997128</v>
      </c>
      <c r="H499" s="390">
        <f t="shared" si="7"/>
        <v>2663151</v>
      </c>
    </row>
    <row r="500" spans="1:8" x14ac:dyDescent="0.25">
      <c r="A500" s="757"/>
      <c r="B500" s="758"/>
      <c r="C500" s="391" t="s">
        <v>97</v>
      </c>
      <c r="D500" s="462" t="s">
        <v>489</v>
      </c>
      <c r="E500" s="372">
        <v>4873459.5059315925</v>
      </c>
      <c r="F500" s="389">
        <v>1.8386382102382808</v>
      </c>
      <c r="G500" s="389">
        <v>266.71404754506926</v>
      </c>
      <c r="H500" s="390">
        <f t="shared" si="7"/>
        <v>2650581</v>
      </c>
    </row>
    <row r="501" spans="1:8" x14ac:dyDescent="0.25">
      <c r="A501" s="757"/>
      <c r="B501" s="758"/>
      <c r="C501" s="391" t="s">
        <v>97</v>
      </c>
      <c r="D501" s="462" t="s">
        <v>490</v>
      </c>
      <c r="E501" s="372">
        <v>603627.09215665131</v>
      </c>
      <c r="F501" s="389">
        <v>0.23089099120184586</v>
      </c>
      <c r="G501" s="389">
        <v>48.652702954461759</v>
      </c>
      <c r="H501" s="390">
        <f t="shared" si="7"/>
        <v>2614338</v>
      </c>
    </row>
    <row r="502" spans="1:8" x14ac:dyDescent="0.25">
      <c r="A502" s="757"/>
      <c r="B502" s="758"/>
      <c r="C502" s="391" t="s">
        <v>97</v>
      </c>
      <c r="D502" s="462" t="s">
        <v>491</v>
      </c>
      <c r="E502" s="372">
        <v>-1385399.2714061067</v>
      </c>
      <c r="F502" s="389">
        <v>-0.54047699300746566</v>
      </c>
      <c r="G502" s="389">
        <v>-126.03160449647457</v>
      </c>
      <c r="H502" s="390">
        <f t="shared" si="7"/>
        <v>2563290</v>
      </c>
    </row>
    <row r="503" spans="1:8" x14ac:dyDescent="0.25">
      <c r="A503" s="757"/>
      <c r="B503" s="758"/>
      <c r="C503" s="391" t="s">
        <v>97</v>
      </c>
      <c r="D503" s="462" t="s">
        <v>492</v>
      </c>
      <c r="E503" s="372">
        <v>-5628034.5032523135</v>
      </c>
      <c r="F503" s="389">
        <v>-2.2326896220447447</v>
      </c>
      <c r="G503" s="389">
        <v>-500.96827335696577</v>
      </c>
      <c r="H503" s="390">
        <f t="shared" si="7"/>
        <v>2520742</v>
      </c>
    </row>
    <row r="504" spans="1:8" x14ac:dyDescent="0.25">
      <c r="A504" s="757"/>
      <c r="B504" s="758"/>
      <c r="C504" s="391" t="s">
        <v>97</v>
      </c>
      <c r="D504" s="462" t="s">
        <v>493</v>
      </c>
      <c r="E504" s="372">
        <v>-6149504.0313076749</v>
      </c>
      <c r="F504" s="389">
        <v>-2.4745937440877288</v>
      </c>
      <c r="G504" s="389">
        <v>-552.35727655190556</v>
      </c>
      <c r="H504" s="390">
        <f t="shared" si="7"/>
        <v>2485056</v>
      </c>
    </row>
    <row r="505" spans="1:8" x14ac:dyDescent="0.25">
      <c r="A505" s="757"/>
      <c r="B505" s="758"/>
      <c r="C505" s="391" t="s">
        <v>97</v>
      </c>
      <c r="D505" s="462" t="s">
        <v>494</v>
      </c>
      <c r="E505" s="372">
        <v>-6380144.0039452584</v>
      </c>
      <c r="F505" s="389">
        <v>-2.5964866031417833</v>
      </c>
      <c r="G505" s="389">
        <v>-558.61655375908572</v>
      </c>
      <c r="H505" s="390">
        <f t="shared" si="7"/>
        <v>2457222</v>
      </c>
    </row>
    <row r="506" spans="1:8" x14ac:dyDescent="0.25">
      <c r="A506" s="757"/>
      <c r="B506" s="758"/>
      <c r="C506" s="391" t="s">
        <v>97</v>
      </c>
      <c r="D506" s="462" t="s">
        <v>495</v>
      </c>
      <c r="E506" s="372">
        <v>-5235779.2211966161</v>
      </c>
      <c r="F506" s="389">
        <v>-2.1521166817025028</v>
      </c>
      <c r="G506" s="389">
        <v>-421.19982826265567</v>
      </c>
      <c r="H506" s="390">
        <f t="shared" si="7"/>
        <v>2432851</v>
      </c>
    </row>
    <row r="507" spans="1:8" x14ac:dyDescent="0.25">
      <c r="A507" s="757"/>
      <c r="B507" s="758"/>
      <c r="C507" s="391" t="s">
        <v>97</v>
      </c>
      <c r="D507" s="462" t="s">
        <v>496</v>
      </c>
      <c r="E507" s="372">
        <v>-4853221.7098186109</v>
      </c>
      <c r="F507" s="389">
        <v>-2.0137690656457941</v>
      </c>
      <c r="G507" s="389">
        <v>-367.16151719509969</v>
      </c>
      <c r="H507" s="390">
        <f t="shared" si="7"/>
        <v>2410019</v>
      </c>
    </row>
    <row r="508" spans="1:8" x14ac:dyDescent="0.25">
      <c r="A508" s="757"/>
      <c r="B508" s="758"/>
      <c r="C508" s="391" t="s">
        <v>97</v>
      </c>
      <c r="D508" s="462" t="s">
        <v>497</v>
      </c>
      <c r="E508" s="372">
        <v>-1807491.2900367337</v>
      </c>
      <c r="F508" s="389">
        <v>-0.75612001681532581</v>
      </c>
      <c r="G508" s="389">
        <v>-133.07461564896801</v>
      </c>
      <c r="H508" s="390">
        <f t="shared" si="7"/>
        <v>2390482</v>
      </c>
    </row>
    <row r="509" spans="1:8" x14ac:dyDescent="0.25">
      <c r="A509" s="757"/>
      <c r="B509" s="758"/>
      <c r="C509" s="391" t="s">
        <v>97</v>
      </c>
      <c r="D509" s="462" t="s">
        <v>498</v>
      </c>
      <c r="E509" s="372">
        <v>-5684627.5201818608</v>
      </c>
      <c r="F509" s="389">
        <v>-2.4010591202643496</v>
      </c>
      <c r="G509" s="389">
        <v>-396.0460739530817</v>
      </c>
      <c r="H509" s="390">
        <f t="shared" si="7"/>
        <v>2367550</v>
      </c>
    </row>
    <row r="510" spans="1:8" x14ac:dyDescent="0.25">
      <c r="A510" s="757"/>
      <c r="B510" s="758"/>
      <c r="C510" s="391" t="s">
        <v>97</v>
      </c>
      <c r="D510" s="462" t="s">
        <v>499</v>
      </c>
      <c r="E510" s="372">
        <v>-5105742.1333898548</v>
      </c>
      <c r="F510" s="389">
        <v>-2.1845831212063542</v>
      </c>
      <c r="G510" s="389">
        <v>-334.54456025676279</v>
      </c>
      <c r="H510" s="390">
        <f t="shared" si="7"/>
        <v>2337170</v>
      </c>
    </row>
    <row r="511" spans="1:8" x14ac:dyDescent="0.25">
      <c r="A511" s="757"/>
      <c r="B511" s="758"/>
      <c r="C511" s="391" t="s">
        <v>97</v>
      </c>
      <c r="D511" s="462" t="s">
        <v>500</v>
      </c>
      <c r="E511" s="372">
        <v>-3349036.6949650226</v>
      </c>
      <c r="F511" s="389">
        <v>-1.4496908651278595</v>
      </c>
      <c r="G511" s="389">
        <v>-204.91689269882337</v>
      </c>
      <c r="H511" s="390">
        <f t="shared" si="7"/>
        <v>2310173</v>
      </c>
    </row>
    <row r="512" spans="1:8" x14ac:dyDescent="0.25">
      <c r="A512" s="757"/>
      <c r="B512" s="758"/>
      <c r="C512" s="391" t="s">
        <v>97</v>
      </c>
      <c r="D512" s="462" t="s">
        <v>501</v>
      </c>
      <c r="E512" s="372">
        <v>-2744810.3008577777</v>
      </c>
      <c r="F512" s="389">
        <v>-1.1996784468478523</v>
      </c>
      <c r="G512" s="389">
        <v>-154.89978791414728</v>
      </c>
      <c r="H512" s="390">
        <f t="shared" si="7"/>
        <v>2287955</v>
      </c>
    </row>
    <row r="513" spans="1:8" x14ac:dyDescent="0.25">
      <c r="A513" s="757"/>
      <c r="B513" s="758"/>
      <c r="C513" s="391" t="s">
        <v>97</v>
      </c>
      <c r="D513" s="462" t="s">
        <v>502</v>
      </c>
      <c r="E513" s="372">
        <v>1047714.8990446206</v>
      </c>
      <c r="F513" s="389">
        <v>0.46295113522144216</v>
      </c>
      <c r="G513" s="389">
        <v>54.604119200948354</v>
      </c>
      <c r="H513" s="390">
        <f t="shared" si="7"/>
        <v>2263122</v>
      </c>
    </row>
    <row r="514" spans="1:8" x14ac:dyDescent="0.25">
      <c r="A514" s="757"/>
      <c r="B514" s="758"/>
      <c r="C514" s="391" t="s">
        <v>97</v>
      </c>
      <c r="D514" s="462" t="s">
        <v>503</v>
      </c>
      <c r="E514" s="372">
        <v>1924909.9669524895</v>
      </c>
      <c r="F514" s="389">
        <v>0.85979579540302165</v>
      </c>
      <c r="G514" s="389">
        <v>90.611928239174404</v>
      </c>
      <c r="H514" s="390">
        <f t="shared" si="7"/>
        <v>2238799</v>
      </c>
    </row>
    <row r="515" spans="1:8" x14ac:dyDescent="0.25">
      <c r="A515" s="757"/>
      <c r="B515" s="758"/>
      <c r="C515" s="391" t="s">
        <v>97</v>
      </c>
      <c r="D515" s="462" t="s">
        <v>504</v>
      </c>
      <c r="E515" s="372">
        <v>1431086.9552705991</v>
      </c>
      <c r="F515" s="389">
        <v>0.64511120404452449</v>
      </c>
      <c r="G515" s="389">
        <v>60.166941778277021</v>
      </c>
      <c r="H515" s="390">
        <f t="shared" si="7"/>
        <v>2218357</v>
      </c>
    </row>
    <row r="516" spans="1:8" x14ac:dyDescent="0.25">
      <c r="A516" s="757"/>
      <c r="B516" s="758"/>
      <c r="C516" s="391" t="s">
        <v>97</v>
      </c>
      <c r="D516" s="462" t="s">
        <v>505</v>
      </c>
      <c r="E516" s="372">
        <v>2191617.5120471395</v>
      </c>
      <c r="F516" s="389">
        <v>0.99604263554117667</v>
      </c>
      <c r="G516" s="389">
        <v>83.808695906696812</v>
      </c>
      <c r="H516" s="390">
        <f t="shared" ref="H516:H579" si="8">E516/F516</f>
        <v>2200325</v>
      </c>
    </row>
    <row r="517" spans="1:8" x14ac:dyDescent="0.25">
      <c r="A517" s="757"/>
      <c r="B517" s="758"/>
      <c r="C517" s="391" t="s">
        <v>97</v>
      </c>
      <c r="D517" s="462" t="s">
        <v>506</v>
      </c>
      <c r="E517" s="372">
        <v>1504283.5287870187</v>
      </c>
      <c r="F517" s="389">
        <v>0.69088702947337088</v>
      </c>
      <c r="G517" s="389">
        <v>59.4525832016066</v>
      </c>
      <c r="H517" s="390">
        <f t="shared" si="8"/>
        <v>2177322</v>
      </c>
    </row>
    <row r="518" spans="1:8" x14ac:dyDescent="0.25">
      <c r="A518" s="757"/>
      <c r="B518" s="758"/>
      <c r="C518" s="391" t="s">
        <v>97</v>
      </c>
      <c r="D518" s="462" t="s">
        <v>507</v>
      </c>
      <c r="E518" s="372">
        <v>3898344.8822626844</v>
      </c>
      <c r="F518" s="389">
        <v>1.8202368723937661</v>
      </c>
      <c r="G518" s="389">
        <v>179.67115815252285</v>
      </c>
      <c r="H518" s="390">
        <f t="shared" si="8"/>
        <v>2141669</v>
      </c>
    </row>
    <row r="519" spans="1:8" x14ac:dyDescent="0.25">
      <c r="A519" s="757"/>
      <c r="B519" s="758"/>
      <c r="C519" s="391" t="s">
        <v>97</v>
      </c>
      <c r="D519" s="462" t="s">
        <v>508</v>
      </c>
      <c r="E519" s="372">
        <v>6736850.6711252434</v>
      </c>
      <c r="F519" s="389">
        <v>3.2117635395139787</v>
      </c>
      <c r="G519" s="389">
        <v>325.02714671874247</v>
      </c>
      <c r="H519" s="390">
        <f t="shared" si="8"/>
        <v>2097555</v>
      </c>
    </row>
    <row r="520" spans="1:8" x14ac:dyDescent="0.25">
      <c r="A520" s="757"/>
      <c r="B520" s="758"/>
      <c r="C520" s="391" t="s">
        <v>97</v>
      </c>
      <c r="D520" s="462" t="s">
        <v>509</v>
      </c>
      <c r="E520" s="372">
        <v>5457349.8530912679</v>
      </c>
      <c r="F520" s="389">
        <v>2.649573242186769</v>
      </c>
      <c r="G520" s="389">
        <v>256.7129328591372</v>
      </c>
      <c r="H520" s="390">
        <f t="shared" si="8"/>
        <v>2059709</v>
      </c>
    </row>
    <row r="521" spans="1:8" x14ac:dyDescent="0.25">
      <c r="A521" s="757"/>
      <c r="B521" s="758"/>
      <c r="C521" s="391" t="s">
        <v>97</v>
      </c>
      <c r="D521" s="462" t="s">
        <v>510</v>
      </c>
      <c r="E521" s="372">
        <v>3875922.4642193881</v>
      </c>
      <c r="F521" s="389">
        <v>1.9052677894761776</v>
      </c>
      <c r="G521" s="389">
        <v>170.33577668776371</v>
      </c>
      <c r="H521" s="390">
        <f t="shared" si="8"/>
        <v>2034319</v>
      </c>
    </row>
    <row r="522" spans="1:8" x14ac:dyDescent="0.25">
      <c r="A522" s="757"/>
      <c r="B522" s="758"/>
      <c r="C522" s="391" t="s">
        <v>97</v>
      </c>
      <c r="D522" s="462" t="s">
        <v>511</v>
      </c>
      <c r="E522" s="372">
        <v>4969818.2661041599</v>
      </c>
      <c r="F522" s="389">
        <v>2.4692945489716576</v>
      </c>
      <c r="G522" s="389">
        <v>214.10426897753328</v>
      </c>
      <c r="H522" s="390">
        <f t="shared" si="8"/>
        <v>2012647</v>
      </c>
    </row>
    <row r="523" spans="1:8" x14ac:dyDescent="0.25">
      <c r="A523" s="757"/>
      <c r="B523" s="758"/>
      <c r="C523" s="391" t="s">
        <v>97</v>
      </c>
      <c r="D523" s="462" t="s">
        <v>512</v>
      </c>
      <c r="E523" s="372">
        <v>8533947.2249897234</v>
      </c>
      <c r="F523" s="389">
        <v>4.2802810061429604</v>
      </c>
      <c r="G523" s="389">
        <v>360.79476911950246</v>
      </c>
      <c r="H523" s="390">
        <f t="shared" si="8"/>
        <v>1993782</v>
      </c>
    </row>
    <row r="524" spans="1:8" x14ac:dyDescent="0.25">
      <c r="A524" s="757"/>
      <c r="B524" s="758"/>
      <c r="C524" s="391" t="s">
        <v>97</v>
      </c>
      <c r="D524" s="462" t="s">
        <v>513</v>
      </c>
      <c r="E524" s="372">
        <v>7372637.2480526939</v>
      </c>
      <c r="F524" s="389">
        <v>3.7282106631427503</v>
      </c>
      <c r="G524" s="389">
        <v>300.04062521452937</v>
      </c>
      <c r="H524" s="390">
        <f t="shared" si="8"/>
        <v>1977527</v>
      </c>
    </row>
    <row r="525" spans="1:8" x14ac:dyDescent="0.25">
      <c r="A525" s="757"/>
      <c r="B525" s="758"/>
      <c r="C525" s="391" t="s">
        <v>97</v>
      </c>
      <c r="D525" s="462" t="s">
        <v>415</v>
      </c>
      <c r="E525" s="372">
        <v>5674055.38454019</v>
      </c>
      <c r="F525" s="389">
        <v>2.8956102306515215</v>
      </c>
      <c r="G525" s="389">
        <v>225.5735843960654</v>
      </c>
      <c r="H525" s="390">
        <f t="shared" si="8"/>
        <v>1959536.9999999998</v>
      </c>
    </row>
    <row r="526" spans="1:8" x14ac:dyDescent="0.25">
      <c r="A526" s="757"/>
      <c r="B526" s="758"/>
      <c r="C526" s="391" t="s">
        <v>97</v>
      </c>
      <c r="D526" s="462" t="s">
        <v>416</v>
      </c>
      <c r="E526" s="372">
        <v>4058367.8457336891</v>
      </c>
      <c r="F526" s="389">
        <v>2.0895209292189718</v>
      </c>
      <c r="G526" s="389">
        <v>156.16753301649959</v>
      </c>
      <c r="H526" s="390">
        <f t="shared" si="8"/>
        <v>1942247.9999999998</v>
      </c>
    </row>
    <row r="527" spans="1:8" x14ac:dyDescent="0.25">
      <c r="A527" s="757"/>
      <c r="B527" s="758"/>
      <c r="C527" s="391" t="s">
        <v>97</v>
      </c>
      <c r="D527" s="462" t="s">
        <v>417</v>
      </c>
      <c r="E527" s="372">
        <v>6463707.3496887339</v>
      </c>
      <c r="F527" s="389">
        <v>3.3539822297772459</v>
      </c>
      <c r="G527" s="389">
        <v>239.18369501842375</v>
      </c>
      <c r="H527" s="390">
        <f t="shared" si="8"/>
        <v>1927174</v>
      </c>
    </row>
    <row r="528" spans="1:8" x14ac:dyDescent="0.25">
      <c r="A528" s="757"/>
      <c r="B528" s="758"/>
      <c r="C528" s="391" t="s">
        <v>97</v>
      </c>
      <c r="D528" s="462" t="s">
        <v>418</v>
      </c>
      <c r="E528" s="372">
        <v>5259097.2344032126</v>
      </c>
      <c r="F528" s="389">
        <v>2.747955261462776</v>
      </c>
      <c r="G528" s="389">
        <v>189.89070868484657</v>
      </c>
      <c r="H528" s="390">
        <f t="shared" si="8"/>
        <v>1913821.9999999998</v>
      </c>
    </row>
    <row r="529" spans="1:8" x14ac:dyDescent="0.25">
      <c r="A529" s="757"/>
      <c r="B529" s="758"/>
      <c r="C529" s="391" t="s">
        <v>97</v>
      </c>
      <c r="D529" s="462" t="s">
        <v>514</v>
      </c>
      <c r="E529" s="372">
        <v>7074800.1597612882</v>
      </c>
      <c r="F529" s="389">
        <v>3.7226992988295335</v>
      </c>
      <c r="G529" s="389">
        <v>265.45568527440219</v>
      </c>
      <c r="H529" s="390">
        <f t="shared" si="8"/>
        <v>1900449</v>
      </c>
    </row>
    <row r="530" spans="1:8" x14ac:dyDescent="0.25">
      <c r="A530" s="757"/>
      <c r="B530" s="758"/>
      <c r="C530" s="391" t="s">
        <v>98</v>
      </c>
      <c r="D530" s="462" t="s">
        <v>426</v>
      </c>
      <c r="E530" s="372">
        <v>30807544.446223374</v>
      </c>
      <c r="F530" s="389">
        <v>8.3312315050641406</v>
      </c>
      <c r="G530" s="389">
        <v>1106.5463479034163</v>
      </c>
      <c r="H530" s="390">
        <f t="shared" si="8"/>
        <v>3697838.0000000005</v>
      </c>
    </row>
    <row r="531" spans="1:8" x14ac:dyDescent="0.25">
      <c r="A531" s="757"/>
      <c r="B531" s="758"/>
      <c r="C531" s="391" t="s">
        <v>98</v>
      </c>
      <c r="D531" s="462" t="s">
        <v>489</v>
      </c>
      <c r="E531" s="372">
        <v>33067752.572353359</v>
      </c>
      <c r="F531" s="389">
        <v>8.9272560259303138</v>
      </c>
      <c r="G531" s="389">
        <v>1259.203289691276</v>
      </c>
      <c r="H531" s="390">
        <f t="shared" si="8"/>
        <v>3704134.0000000005</v>
      </c>
    </row>
    <row r="532" spans="1:8" x14ac:dyDescent="0.25">
      <c r="A532" s="757"/>
      <c r="B532" s="758"/>
      <c r="C532" s="391" t="s">
        <v>98</v>
      </c>
      <c r="D532" s="462" t="s">
        <v>490</v>
      </c>
      <c r="E532" s="372">
        <v>16824924.626536753</v>
      </c>
      <c r="F532" s="389">
        <v>4.5471368251185647</v>
      </c>
      <c r="G532" s="389">
        <v>813.65397967722276</v>
      </c>
      <c r="H532" s="390">
        <f t="shared" si="8"/>
        <v>3700114</v>
      </c>
    </row>
    <row r="533" spans="1:8" x14ac:dyDescent="0.25">
      <c r="A533" s="757"/>
      <c r="B533" s="758"/>
      <c r="C533" s="391" t="s">
        <v>98</v>
      </c>
      <c r="D533" s="462" t="s">
        <v>491</v>
      </c>
      <c r="E533" s="372">
        <v>10527745.237355063</v>
      </c>
      <c r="F533" s="389">
        <v>2.8587704538475975</v>
      </c>
      <c r="G533" s="389">
        <v>607.74398872856261</v>
      </c>
      <c r="H533" s="390">
        <f t="shared" si="8"/>
        <v>3682613</v>
      </c>
    </row>
    <row r="534" spans="1:8" x14ac:dyDescent="0.25">
      <c r="A534" s="757"/>
      <c r="B534" s="758"/>
      <c r="C534" s="391" t="s">
        <v>98</v>
      </c>
      <c r="D534" s="462" t="s">
        <v>492</v>
      </c>
      <c r="E534" s="372">
        <v>10424966.232429201</v>
      </c>
      <c r="F534" s="389">
        <v>2.8505758133749177</v>
      </c>
      <c r="G534" s="389">
        <v>666.94461612205328</v>
      </c>
      <c r="H534" s="390">
        <f t="shared" si="8"/>
        <v>3657144.0000000005</v>
      </c>
    </row>
    <row r="535" spans="1:8" x14ac:dyDescent="0.25">
      <c r="A535" s="757"/>
      <c r="B535" s="758"/>
      <c r="C535" s="391" t="s">
        <v>98</v>
      </c>
      <c r="D535" s="462" t="s">
        <v>493</v>
      </c>
      <c r="E535" s="372">
        <v>10987494.399460608</v>
      </c>
      <c r="F535" s="389">
        <v>3.0276069395295608</v>
      </c>
      <c r="G535" s="389">
        <v>680.54205547407616</v>
      </c>
      <c r="H535" s="390">
        <f t="shared" si="8"/>
        <v>3629102</v>
      </c>
    </row>
    <row r="536" spans="1:8" x14ac:dyDescent="0.25">
      <c r="A536" s="757"/>
      <c r="B536" s="758"/>
      <c r="C536" s="391" t="s">
        <v>98</v>
      </c>
      <c r="D536" s="462" t="s">
        <v>494</v>
      </c>
      <c r="E536" s="372">
        <v>17142817.27625446</v>
      </c>
      <c r="F536" s="389">
        <v>4.7597610504666825</v>
      </c>
      <c r="G536" s="389">
        <v>1009.7041285196578</v>
      </c>
      <c r="H536" s="390">
        <f t="shared" si="8"/>
        <v>3601613</v>
      </c>
    </row>
    <row r="537" spans="1:8" x14ac:dyDescent="0.25">
      <c r="A537" s="757"/>
      <c r="B537" s="758"/>
      <c r="C537" s="391" t="s">
        <v>98</v>
      </c>
      <c r="D537" s="462" t="s">
        <v>495</v>
      </c>
      <c r="E537" s="372">
        <v>15114467.983918879</v>
      </c>
      <c r="F537" s="389">
        <v>4.2276612012123955</v>
      </c>
      <c r="G537" s="389">
        <v>821.92582579773546</v>
      </c>
      <c r="H537" s="390">
        <f t="shared" si="8"/>
        <v>3575137</v>
      </c>
    </row>
    <row r="538" spans="1:8" x14ac:dyDescent="0.25">
      <c r="A538" s="757"/>
      <c r="B538" s="758"/>
      <c r="C538" s="391" t="s">
        <v>98</v>
      </c>
      <c r="D538" s="462" t="s">
        <v>496</v>
      </c>
      <c r="E538" s="372">
        <v>8312063.7446972923</v>
      </c>
      <c r="F538" s="389">
        <v>2.3418677335805795</v>
      </c>
      <c r="G538" s="389">
        <v>420.56990755817293</v>
      </c>
      <c r="H538" s="390">
        <f t="shared" si="8"/>
        <v>3549331</v>
      </c>
    </row>
    <row r="539" spans="1:8" x14ac:dyDescent="0.25">
      <c r="A539" s="757"/>
      <c r="B539" s="758"/>
      <c r="C539" s="391" t="s">
        <v>98</v>
      </c>
      <c r="D539" s="462" t="s">
        <v>497</v>
      </c>
      <c r="E539" s="372">
        <v>6505086.4934374494</v>
      </c>
      <c r="F539" s="389">
        <v>1.8458136179898887</v>
      </c>
      <c r="G539" s="389">
        <v>332.94195439894406</v>
      </c>
      <c r="H539" s="390">
        <f t="shared" si="8"/>
        <v>3524238</v>
      </c>
    </row>
    <row r="540" spans="1:8" x14ac:dyDescent="0.25">
      <c r="A540" s="757"/>
      <c r="B540" s="758"/>
      <c r="C540" s="391" t="s">
        <v>98</v>
      </c>
      <c r="D540" s="462" t="s">
        <v>498</v>
      </c>
      <c r="E540" s="372">
        <v>2676134.8377874778</v>
      </c>
      <c r="F540" s="389">
        <v>0.76471133252736301</v>
      </c>
      <c r="G540" s="389">
        <v>132.08801266853098</v>
      </c>
      <c r="H540" s="390">
        <f t="shared" si="8"/>
        <v>3499536</v>
      </c>
    </row>
    <row r="541" spans="1:8" x14ac:dyDescent="0.25">
      <c r="A541" s="757"/>
      <c r="B541" s="758"/>
      <c r="C541" s="391" t="s">
        <v>98</v>
      </c>
      <c r="D541" s="462" t="s">
        <v>499</v>
      </c>
      <c r="E541" s="372">
        <v>5640115.3947892673</v>
      </c>
      <c r="F541" s="389">
        <v>1.6250104139108612</v>
      </c>
      <c r="G541" s="389">
        <v>261.32890418271836</v>
      </c>
      <c r="H541" s="390">
        <f t="shared" si="8"/>
        <v>3470818</v>
      </c>
    </row>
    <row r="542" spans="1:8" x14ac:dyDescent="0.25">
      <c r="A542" s="757"/>
      <c r="B542" s="758"/>
      <c r="C542" s="391" t="s">
        <v>98</v>
      </c>
      <c r="D542" s="462" t="s">
        <v>500</v>
      </c>
      <c r="E542" s="372">
        <v>6681665.6916693496</v>
      </c>
      <c r="F542" s="389">
        <v>1.9406144846061228</v>
      </c>
      <c r="G542" s="389">
        <v>290.00838955558828</v>
      </c>
      <c r="H542" s="390">
        <f t="shared" si="8"/>
        <v>3443067</v>
      </c>
    </row>
    <row r="543" spans="1:8" x14ac:dyDescent="0.25">
      <c r="A543" s="757"/>
      <c r="B543" s="758"/>
      <c r="C543" s="391" t="s">
        <v>98</v>
      </c>
      <c r="D543" s="462" t="s">
        <v>501</v>
      </c>
      <c r="E543" s="372">
        <v>7384382.339256214</v>
      </c>
      <c r="F543" s="389">
        <v>2.1622025739701196</v>
      </c>
      <c r="G543" s="389">
        <v>289.88020838796297</v>
      </c>
      <c r="H543" s="390">
        <f t="shared" si="8"/>
        <v>3415213</v>
      </c>
    </row>
    <row r="544" spans="1:8" x14ac:dyDescent="0.25">
      <c r="A544" s="757"/>
      <c r="B544" s="758"/>
      <c r="C544" s="391" t="s">
        <v>98</v>
      </c>
      <c r="D544" s="462" t="s">
        <v>502</v>
      </c>
      <c r="E544" s="372">
        <v>8444600.2854829431</v>
      </c>
      <c r="F544" s="389">
        <v>2.5005664030212369</v>
      </c>
      <c r="G544" s="389">
        <v>311.06456103316418</v>
      </c>
      <c r="H544" s="390">
        <f t="shared" si="8"/>
        <v>3377075</v>
      </c>
    </row>
    <row r="545" spans="1:8" x14ac:dyDescent="0.25">
      <c r="A545" s="757"/>
      <c r="B545" s="758"/>
      <c r="C545" s="391" t="s">
        <v>98</v>
      </c>
      <c r="D545" s="462" t="s">
        <v>503</v>
      </c>
      <c r="E545" s="372">
        <v>10206749.170839131</v>
      </c>
      <c r="F545" s="389">
        <v>3.0719828909911762</v>
      </c>
      <c r="G545" s="389">
        <v>348.98985250701816</v>
      </c>
      <c r="H545" s="390">
        <f t="shared" si="8"/>
        <v>3322528</v>
      </c>
    </row>
    <row r="546" spans="1:8" x14ac:dyDescent="0.25">
      <c r="A546" s="757"/>
      <c r="B546" s="758"/>
      <c r="C546" s="391" t="s">
        <v>98</v>
      </c>
      <c r="D546" s="462" t="s">
        <v>504</v>
      </c>
      <c r="E546" s="372">
        <v>10901859.021687677</v>
      </c>
      <c r="F546" s="389">
        <v>3.3339946223848056</v>
      </c>
      <c r="G546" s="389">
        <v>347.02795841619502</v>
      </c>
      <c r="H546" s="390">
        <f t="shared" si="8"/>
        <v>3269909</v>
      </c>
    </row>
    <row r="547" spans="1:8" x14ac:dyDescent="0.25">
      <c r="A547" s="757"/>
      <c r="B547" s="758"/>
      <c r="C547" s="391" t="s">
        <v>98</v>
      </c>
      <c r="D547" s="462" t="s">
        <v>505</v>
      </c>
      <c r="E547" s="372">
        <v>10380828.240736786</v>
      </c>
      <c r="F547" s="389">
        <v>3.2125916864069892</v>
      </c>
      <c r="G547" s="389">
        <v>297.40795100943859</v>
      </c>
      <c r="H547" s="390">
        <f t="shared" si="8"/>
        <v>3231294</v>
      </c>
    </row>
    <row r="548" spans="1:8" x14ac:dyDescent="0.25">
      <c r="A548" s="757"/>
      <c r="B548" s="758"/>
      <c r="C548" s="391" t="s">
        <v>98</v>
      </c>
      <c r="D548" s="462" t="s">
        <v>506</v>
      </c>
      <c r="E548" s="372">
        <v>9041617.8083965126</v>
      </c>
      <c r="F548" s="389">
        <v>2.8270684038759279</v>
      </c>
      <c r="G548" s="389">
        <v>252.44012902286613</v>
      </c>
      <c r="H548" s="390">
        <f t="shared" si="8"/>
        <v>3198231</v>
      </c>
    </row>
    <row r="549" spans="1:8" x14ac:dyDescent="0.25">
      <c r="A549" s="757"/>
      <c r="B549" s="758"/>
      <c r="C549" s="391" t="s">
        <v>98</v>
      </c>
      <c r="D549" s="462" t="s">
        <v>507</v>
      </c>
      <c r="E549" s="372">
        <v>5885384.7856775355</v>
      </c>
      <c r="F549" s="389">
        <v>1.8607464711922592</v>
      </c>
      <c r="G549" s="389">
        <v>192.94977095646786</v>
      </c>
      <c r="H549" s="390">
        <f t="shared" si="8"/>
        <v>3162916</v>
      </c>
    </row>
    <row r="550" spans="1:8" x14ac:dyDescent="0.25">
      <c r="A550" s="757"/>
      <c r="B550" s="758"/>
      <c r="C550" s="391" t="s">
        <v>98</v>
      </c>
      <c r="D550" s="462" t="s">
        <v>508</v>
      </c>
      <c r="E550" s="372">
        <v>3959179.4224324943</v>
      </c>
      <c r="F550" s="389">
        <v>1.2782754112904458</v>
      </c>
      <c r="G550" s="389">
        <v>127.69149219186896</v>
      </c>
      <c r="H550" s="390">
        <f t="shared" si="8"/>
        <v>3097282</v>
      </c>
    </row>
    <row r="551" spans="1:8" x14ac:dyDescent="0.25">
      <c r="A551" s="757"/>
      <c r="B551" s="758"/>
      <c r="C551" s="391" t="s">
        <v>98</v>
      </c>
      <c r="D551" s="462" t="s">
        <v>509</v>
      </c>
      <c r="E551" s="372">
        <v>4165254.4175245268</v>
      </c>
      <c r="F551" s="389">
        <v>1.3755271571669263</v>
      </c>
      <c r="G551" s="389">
        <v>126.68719140016921</v>
      </c>
      <c r="H551" s="390">
        <f t="shared" si="8"/>
        <v>3028115</v>
      </c>
    </row>
    <row r="552" spans="1:8" x14ac:dyDescent="0.25">
      <c r="A552" s="757"/>
      <c r="B552" s="758"/>
      <c r="C552" s="391" t="s">
        <v>98</v>
      </c>
      <c r="D552" s="462" t="s">
        <v>510</v>
      </c>
      <c r="E552" s="372">
        <v>4775871.4969023271</v>
      </c>
      <c r="F552" s="389">
        <v>1.5984720047012699</v>
      </c>
      <c r="G552" s="389">
        <v>139.88234737160931</v>
      </c>
      <c r="H552" s="390">
        <f t="shared" si="8"/>
        <v>2987773</v>
      </c>
    </row>
    <row r="553" spans="1:8" x14ac:dyDescent="0.25">
      <c r="A553" s="757"/>
      <c r="B553" s="758"/>
      <c r="C553" s="391" t="s">
        <v>98</v>
      </c>
      <c r="D553" s="462" t="s">
        <v>511</v>
      </c>
      <c r="E553" s="372">
        <v>4289753.8684882587</v>
      </c>
      <c r="F553" s="389">
        <v>1.4503735411289891</v>
      </c>
      <c r="G553" s="389">
        <v>121.33671139661078</v>
      </c>
      <c r="H553" s="390">
        <f t="shared" si="8"/>
        <v>2957689</v>
      </c>
    </row>
    <row r="554" spans="1:8" x14ac:dyDescent="0.25">
      <c r="A554" s="757"/>
      <c r="B554" s="758"/>
      <c r="C554" s="391" t="s">
        <v>98</v>
      </c>
      <c r="D554" s="462" t="s">
        <v>512</v>
      </c>
      <c r="E554" s="372">
        <v>4742113.7252026461</v>
      </c>
      <c r="F554" s="389">
        <v>1.6171624238039257</v>
      </c>
      <c r="G554" s="389">
        <v>129.54963118587102</v>
      </c>
      <c r="H554" s="390">
        <f t="shared" si="8"/>
        <v>2932367</v>
      </c>
    </row>
    <row r="555" spans="1:8" x14ac:dyDescent="0.25">
      <c r="A555" s="757"/>
      <c r="B555" s="758"/>
      <c r="C555" s="391" t="s">
        <v>98</v>
      </c>
      <c r="D555" s="462" t="s">
        <v>513</v>
      </c>
      <c r="E555" s="372">
        <v>5807348.3575678077</v>
      </c>
      <c r="F555" s="389">
        <v>1.9991491500830689</v>
      </c>
      <c r="G555" s="389">
        <v>155.50246367233194</v>
      </c>
      <c r="H555" s="390">
        <f t="shared" si="8"/>
        <v>2904910</v>
      </c>
    </row>
    <row r="556" spans="1:8" x14ac:dyDescent="0.25">
      <c r="A556" s="757"/>
      <c r="B556" s="758"/>
      <c r="C556" s="391" t="s">
        <v>98</v>
      </c>
      <c r="D556" s="462" t="s">
        <v>415</v>
      </c>
      <c r="E556" s="372">
        <v>6855409.6505992822</v>
      </c>
      <c r="F556" s="389">
        <v>2.3901176894745513</v>
      </c>
      <c r="G556" s="389">
        <v>179.05614062130422</v>
      </c>
      <c r="H556" s="390">
        <f t="shared" si="8"/>
        <v>2868231</v>
      </c>
    </row>
    <row r="557" spans="1:8" x14ac:dyDescent="0.25">
      <c r="A557" s="757"/>
      <c r="B557" s="758"/>
      <c r="C557" s="391" t="s">
        <v>98</v>
      </c>
      <c r="D557" s="462" t="s">
        <v>416</v>
      </c>
      <c r="E557" s="372">
        <v>7780489.2072312515</v>
      </c>
      <c r="F557" s="389">
        <v>2.7508418026820265</v>
      </c>
      <c r="G557" s="389">
        <v>194.87264714166977</v>
      </c>
      <c r="H557" s="390">
        <f t="shared" si="8"/>
        <v>2828403</v>
      </c>
    </row>
    <row r="558" spans="1:8" x14ac:dyDescent="0.25">
      <c r="A558" s="757"/>
      <c r="B558" s="758"/>
      <c r="C558" s="391" t="s">
        <v>98</v>
      </c>
      <c r="D558" s="462" t="s">
        <v>417</v>
      </c>
      <c r="E558" s="372">
        <v>8187683.5594069231</v>
      </c>
      <c r="F558" s="389">
        <v>2.9225621592839812</v>
      </c>
      <c r="G558" s="389">
        <v>197.19669202064151</v>
      </c>
      <c r="H558" s="390">
        <f t="shared" si="8"/>
        <v>2801543</v>
      </c>
    </row>
    <row r="559" spans="1:8" x14ac:dyDescent="0.25">
      <c r="A559" s="757"/>
      <c r="B559" s="758"/>
      <c r="C559" s="391" t="s">
        <v>98</v>
      </c>
      <c r="D559" s="462" t="s">
        <v>418</v>
      </c>
      <c r="E559" s="372">
        <v>9420036.710111253</v>
      </c>
      <c r="F559" s="389">
        <v>3.3713582083166478</v>
      </c>
      <c r="G559" s="389">
        <v>216.95435754379264</v>
      </c>
      <c r="H559" s="390">
        <f t="shared" si="8"/>
        <v>2794137</v>
      </c>
    </row>
    <row r="560" spans="1:8" x14ac:dyDescent="0.25">
      <c r="A560" s="757"/>
      <c r="B560" s="758"/>
      <c r="C560" s="391" t="s">
        <v>98</v>
      </c>
      <c r="D560" s="462" t="s">
        <v>514</v>
      </c>
      <c r="E560" s="372">
        <v>8806604.5646571927</v>
      </c>
      <c r="F560" s="389">
        <v>3.1509720667065704</v>
      </c>
      <c r="G560" s="389">
        <v>203.09526198913596</v>
      </c>
      <c r="H560" s="390">
        <f t="shared" si="8"/>
        <v>2794885</v>
      </c>
    </row>
    <row r="561" spans="1:8" x14ac:dyDescent="0.25">
      <c r="A561" s="757"/>
      <c r="B561" s="758"/>
      <c r="C561" s="391" t="s">
        <v>113</v>
      </c>
      <c r="D561" s="462" t="s">
        <v>426</v>
      </c>
      <c r="E561" s="372">
        <v>12364609.679468805</v>
      </c>
      <c r="F561" s="389">
        <v>32.380803141204147</v>
      </c>
      <c r="G561" s="389">
        <v>544.12491201599028</v>
      </c>
      <c r="H561" s="390">
        <f t="shared" si="8"/>
        <v>381850.00000000006</v>
      </c>
    </row>
    <row r="562" spans="1:8" x14ac:dyDescent="0.25">
      <c r="A562" s="757"/>
      <c r="B562" s="758"/>
      <c r="C562" s="391" t="s">
        <v>113</v>
      </c>
      <c r="D562" s="462" t="s">
        <v>489</v>
      </c>
      <c r="E562" s="372">
        <v>12709802.582098031</v>
      </c>
      <c r="F562" s="389">
        <v>32.841867137204218</v>
      </c>
      <c r="G562" s="389">
        <v>514.81495793557883</v>
      </c>
      <c r="H562" s="390">
        <f t="shared" si="8"/>
        <v>386999.99999999994</v>
      </c>
    </row>
    <row r="563" spans="1:8" x14ac:dyDescent="0.25">
      <c r="A563" s="757"/>
      <c r="B563" s="758"/>
      <c r="C563" s="391" t="s">
        <v>113</v>
      </c>
      <c r="D563" s="462" t="s">
        <v>490</v>
      </c>
      <c r="E563" s="372">
        <v>12115295.47034332</v>
      </c>
      <c r="F563" s="389">
        <v>30.892574667797081</v>
      </c>
      <c r="G563" s="389">
        <v>481.96427338893454</v>
      </c>
      <c r="H563" s="390">
        <f t="shared" si="8"/>
        <v>392175</v>
      </c>
    </row>
    <row r="564" spans="1:8" x14ac:dyDescent="0.25">
      <c r="A564" s="757"/>
      <c r="B564" s="758"/>
      <c r="C564" s="391" t="s">
        <v>113</v>
      </c>
      <c r="D564" s="462" t="s">
        <v>491</v>
      </c>
      <c r="E564" s="372">
        <v>12155036.662607383</v>
      </c>
      <c r="F564" s="389">
        <v>30.580631895357904</v>
      </c>
      <c r="G564" s="389">
        <v>464.05022565658965</v>
      </c>
      <c r="H564" s="390">
        <f t="shared" si="8"/>
        <v>397475</v>
      </c>
    </row>
    <row r="565" spans="1:8" x14ac:dyDescent="0.25">
      <c r="A565" s="757"/>
      <c r="B565" s="758"/>
      <c r="C565" s="391" t="s">
        <v>113</v>
      </c>
      <c r="D565" s="462" t="s">
        <v>492</v>
      </c>
      <c r="E565" s="372">
        <v>11651290.568212226</v>
      </c>
      <c r="F565" s="389">
        <v>28.916772521467337</v>
      </c>
      <c r="G565" s="389">
        <v>428.44911114208065</v>
      </c>
      <c r="H565" s="390">
        <f t="shared" si="8"/>
        <v>402925</v>
      </c>
    </row>
    <row r="566" spans="1:8" x14ac:dyDescent="0.25">
      <c r="A566" s="757"/>
      <c r="B566" s="758"/>
      <c r="C566" s="391" t="s">
        <v>113</v>
      </c>
      <c r="D566" s="462" t="s">
        <v>493</v>
      </c>
      <c r="E566" s="372">
        <v>9210296.6327174399</v>
      </c>
      <c r="F566" s="389">
        <v>22.539728682086118</v>
      </c>
      <c r="G566" s="389">
        <v>333.90420168170061</v>
      </c>
      <c r="H566" s="390">
        <f t="shared" si="8"/>
        <v>408625</v>
      </c>
    </row>
    <row r="567" spans="1:8" x14ac:dyDescent="0.25">
      <c r="A567" s="757"/>
      <c r="B567" s="758"/>
      <c r="C567" s="391" t="s">
        <v>113</v>
      </c>
      <c r="D567" s="462" t="s">
        <v>494</v>
      </c>
      <c r="E567" s="372">
        <v>9266146.4827939924</v>
      </c>
      <c r="F567" s="389">
        <v>22.369838814156537</v>
      </c>
      <c r="G567" s="389">
        <v>331.2971649546339</v>
      </c>
      <c r="H567" s="390">
        <f t="shared" si="8"/>
        <v>414225.00000000006</v>
      </c>
    </row>
    <row r="568" spans="1:8" x14ac:dyDescent="0.25">
      <c r="A568" s="757"/>
      <c r="B568" s="758"/>
      <c r="C568" s="391" t="s">
        <v>113</v>
      </c>
      <c r="D568" s="462" t="s">
        <v>495</v>
      </c>
      <c r="E568" s="372">
        <v>8650452.4157618955</v>
      </c>
      <c r="F568" s="389">
        <v>20.623322006822971</v>
      </c>
      <c r="G568" s="389">
        <v>293.3830628051752</v>
      </c>
      <c r="H568" s="390">
        <f t="shared" si="8"/>
        <v>419450</v>
      </c>
    </row>
    <row r="569" spans="1:8" x14ac:dyDescent="0.25">
      <c r="A569" s="757"/>
      <c r="B569" s="758"/>
      <c r="C569" s="391" t="s">
        <v>113</v>
      </c>
      <c r="D569" s="462" t="s">
        <v>496</v>
      </c>
      <c r="E569" s="372">
        <v>8048924.2381292908</v>
      </c>
      <c r="F569" s="389">
        <v>18.952023164891195</v>
      </c>
      <c r="G569" s="389">
        <v>255.90184512814739</v>
      </c>
      <c r="H569" s="390">
        <f t="shared" si="8"/>
        <v>424700</v>
      </c>
    </row>
    <row r="570" spans="1:8" x14ac:dyDescent="0.25">
      <c r="A570" s="757"/>
      <c r="B570" s="758"/>
      <c r="C570" s="391" t="s">
        <v>113</v>
      </c>
      <c r="D570" s="462" t="s">
        <v>497</v>
      </c>
      <c r="E570" s="372">
        <v>8524427.4174963571</v>
      </c>
      <c r="F570" s="389">
        <v>19.802375091460263</v>
      </c>
      <c r="G570" s="389">
        <v>250.53769787551386</v>
      </c>
      <c r="H570" s="390">
        <f t="shared" si="8"/>
        <v>430475</v>
      </c>
    </row>
    <row r="571" spans="1:8" x14ac:dyDescent="0.25">
      <c r="A571" s="757"/>
      <c r="B571" s="758"/>
      <c r="C571" s="391" t="s">
        <v>113</v>
      </c>
      <c r="D571" s="462" t="s">
        <v>498</v>
      </c>
      <c r="E571" s="372">
        <v>9052816.7650695611</v>
      </c>
      <c r="F571" s="389">
        <v>20.749064325165165</v>
      </c>
      <c r="G571" s="389">
        <v>248.80498810283964</v>
      </c>
      <c r="H571" s="390">
        <f t="shared" si="8"/>
        <v>436300</v>
      </c>
    </row>
    <row r="572" spans="1:8" x14ac:dyDescent="0.25">
      <c r="A572" s="757"/>
      <c r="B572" s="758"/>
      <c r="C572" s="391" t="s">
        <v>113</v>
      </c>
      <c r="D572" s="462" t="s">
        <v>499</v>
      </c>
      <c r="E572" s="372">
        <v>9638778.5691658948</v>
      </c>
      <c r="F572" s="389">
        <v>21.830651875128009</v>
      </c>
      <c r="G572" s="389">
        <v>257.00805169518543</v>
      </c>
      <c r="H572" s="390">
        <f t="shared" si="8"/>
        <v>441525.00000000006</v>
      </c>
    </row>
    <row r="573" spans="1:8" x14ac:dyDescent="0.25">
      <c r="A573" s="757"/>
      <c r="B573" s="758"/>
      <c r="C573" s="391" t="s">
        <v>113</v>
      </c>
      <c r="D573" s="462" t="s">
        <v>500</v>
      </c>
      <c r="E573" s="372">
        <v>10523362.581985895</v>
      </c>
      <c r="F573" s="389">
        <v>23.585728877650908</v>
      </c>
      <c r="G573" s="389">
        <v>271.82697134241926</v>
      </c>
      <c r="H573" s="390">
        <f t="shared" si="8"/>
        <v>446175.00000000006</v>
      </c>
    </row>
    <row r="574" spans="1:8" x14ac:dyDescent="0.25">
      <c r="A574" s="757"/>
      <c r="B574" s="758"/>
      <c r="C574" s="391" t="s">
        <v>113</v>
      </c>
      <c r="D574" s="462" t="s">
        <v>501</v>
      </c>
      <c r="E574" s="372">
        <v>11083472.704577703</v>
      </c>
      <c r="F574" s="389">
        <v>24.541046220529424</v>
      </c>
      <c r="G574" s="389">
        <v>278.98734918392074</v>
      </c>
      <c r="H574" s="390">
        <f t="shared" si="8"/>
        <v>451630</v>
      </c>
    </row>
    <row r="575" spans="1:8" x14ac:dyDescent="0.25">
      <c r="A575" s="757"/>
      <c r="B575" s="758"/>
      <c r="C575" s="391" t="s">
        <v>113</v>
      </c>
      <c r="D575" s="462" t="s">
        <v>502</v>
      </c>
      <c r="E575" s="372">
        <v>12529288.746832684</v>
      </c>
      <c r="F575" s="389">
        <v>27.350852436356398</v>
      </c>
      <c r="G575" s="389">
        <v>302.57602072878558</v>
      </c>
      <c r="H575" s="390">
        <f t="shared" si="8"/>
        <v>458095</v>
      </c>
    </row>
    <row r="576" spans="1:8" x14ac:dyDescent="0.25">
      <c r="A576" s="757"/>
      <c r="B576" s="758"/>
      <c r="C576" s="391" t="s">
        <v>113</v>
      </c>
      <c r="D576" s="462" t="s">
        <v>503</v>
      </c>
      <c r="E576" s="372">
        <v>12855694.571451897</v>
      </c>
      <c r="F576" s="389">
        <v>27.637264266016917</v>
      </c>
      <c r="G576" s="389">
        <v>302.93698853901765</v>
      </c>
      <c r="H576" s="390">
        <f t="shared" si="8"/>
        <v>465158</v>
      </c>
    </row>
    <row r="577" spans="1:8" x14ac:dyDescent="0.25">
      <c r="A577" s="757"/>
      <c r="B577" s="758"/>
      <c r="C577" s="391" t="s">
        <v>113</v>
      </c>
      <c r="D577" s="462" t="s">
        <v>504</v>
      </c>
      <c r="E577" s="372">
        <v>12693613.028631603</v>
      </c>
      <c r="F577" s="389">
        <v>26.857002368903839</v>
      </c>
      <c r="G577" s="389">
        <v>282.14192186052207</v>
      </c>
      <c r="H577" s="390">
        <f t="shared" si="8"/>
        <v>472637</v>
      </c>
    </row>
    <row r="578" spans="1:8" x14ac:dyDescent="0.25">
      <c r="A578" s="757"/>
      <c r="B578" s="758"/>
      <c r="C578" s="391" t="s">
        <v>113</v>
      </c>
      <c r="D578" s="462" t="s">
        <v>505</v>
      </c>
      <c r="E578" s="372">
        <v>12266367.399578482</v>
      </c>
      <c r="F578" s="389">
        <v>25.555304763982978</v>
      </c>
      <c r="G578" s="389">
        <v>252.21913496688583</v>
      </c>
      <c r="H578" s="390">
        <f t="shared" si="8"/>
        <v>479993</v>
      </c>
    </row>
    <row r="579" spans="1:8" x14ac:dyDescent="0.25">
      <c r="A579" s="757"/>
      <c r="B579" s="758"/>
      <c r="C579" s="391" t="s">
        <v>113</v>
      </c>
      <c r="D579" s="462" t="s">
        <v>506</v>
      </c>
      <c r="E579" s="372">
        <v>12121302.466138402</v>
      </c>
      <c r="F579" s="389">
        <v>24.805694190398857</v>
      </c>
      <c r="G579" s="389">
        <v>249.98674854032092</v>
      </c>
      <c r="H579" s="390">
        <f t="shared" si="8"/>
        <v>488650.00000000006</v>
      </c>
    </row>
    <row r="580" spans="1:8" x14ac:dyDescent="0.25">
      <c r="A580" s="757"/>
      <c r="B580" s="758"/>
      <c r="C580" s="391" t="s">
        <v>113</v>
      </c>
      <c r="D580" s="462" t="s">
        <v>507</v>
      </c>
      <c r="E580" s="372">
        <v>11534605.97663621</v>
      </c>
      <c r="F580" s="389">
        <v>23.171956407985427</v>
      </c>
      <c r="G580" s="389">
        <v>245.84979176410681</v>
      </c>
      <c r="H580" s="390">
        <f t="shared" ref="H580:H643" si="9">E580/F580</f>
        <v>497783.00000000006</v>
      </c>
    </row>
    <row r="581" spans="1:8" x14ac:dyDescent="0.25">
      <c r="A581" s="757"/>
      <c r="B581" s="758"/>
      <c r="C581" s="391" t="s">
        <v>113</v>
      </c>
      <c r="D581" s="462" t="s">
        <v>508</v>
      </c>
      <c r="E581" s="372">
        <v>12442026.412687859</v>
      </c>
      <c r="F581" s="389">
        <v>24.542761188291337</v>
      </c>
      <c r="G581" s="389">
        <v>255.57981003258232</v>
      </c>
      <c r="H581" s="390">
        <f t="shared" si="9"/>
        <v>506953</v>
      </c>
    </row>
    <row r="582" spans="1:8" x14ac:dyDescent="0.25">
      <c r="A582" s="757"/>
      <c r="B582" s="758"/>
      <c r="C582" s="391" t="s">
        <v>113</v>
      </c>
      <c r="D582" s="462" t="s">
        <v>509</v>
      </c>
      <c r="E582" s="372">
        <v>12083431.356371641</v>
      </c>
      <c r="F582" s="389">
        <v>23.311471574778366</v>
      </c>
      <c r="G582" s="389">
        <v>245.6483764746994</v>
      </c>
      <c r="H582" s="390">
        <f t="shared" si="9"/>
        <v>518347</v>
      </c>
    </row>
    <row r="583" spans="1:8" x14ac:dyDescent="0.25">
      <c r="A583" s="757"/>
      <c r="B583" s="758"/>
      <c r="C583" s="391" t="s">
        <v>113</v>
      </c>
      <c r="D583" s="462" t="s">
        <v>510</v>
      </c>
      <c r="E583" s="372">
        <v>11657580.581325518</v>
      </c>
      <c r="F583" s="389">
        <v>21.956245232708255</v>
      </c>
      <c r="G583" s="389">
        <v>233.14443077804239</v>
      </c>
      <c r="H583" s="390">
        <f t="shared" si="9"/>
        <v>530946</v>
      </c>
    </row>
    <row r="584" spans="1:8" x14ac:dyDescent="0.25">
      <c r="A584" s="757"/>
      <c r="B584" s="758"/>
      <c r="C584" s="391" t="s">
        <v>113</v>
      </c>
      <c r="D584" s="462" t="s">
        <v>511</v>
      </c>
      <c r="E584" s="372">
        <v>10953388.683719326</v>
      </c>
      <c r="F584" s="389">
        <v>20.1586216941242</v>
      </c>
      <c r="G584" s="389">
        <v>212.32649246908991</v>
      </c>
      <c r="H584" s="390">
        <f t="shared" si="9"/>
        <v>543360</v>
      </c>
    </row>
    <row r="585" spans="1:8" x14ac:dyDescent="0.25">
      <c r="A585" s="757"/>
      <c r="B585" s="758"/>
      <c r="C585" s="391" t="s">
        <v>113</v>
      </c>
      <c r="D585" s="462" t="s">
        <v>512</v>
      </c>
      <c r="E585" s="372">
        <v>10633261.50837576</v>
      </c>
      <c r="F585" s="389">
        <v>19.113604799361088</v>
      </c>
      <c r="G585" s="389">
        <v>200.85241664632807</v>
      </c>
      <c r="H585" s="390">
        <f t="shared" si="9"/>
        <v>556319</v>
      </c>
    </row>
    <row r="586" spans="1:8" x14ac:dyDescent="0.25">
      <c r="A586" s="757"/>
      <c r="B586" s="758"/>
      <c r="C586" s="391" t="s">
        <v>113</v>
      </c>
      <c r="D586" s="462" t="s">
        <v>513</v>
      </c>
      <c r="E586" s="372">
        <v>10356741.450677577</v>
      </c>
      <c r="F586" s="389">
        <v>18.182353794351123</v>
      </c>
      <c r="G586" s="389">
        <v>191.28743054280255</v>
      </c>
      <c r="H586" s="390">
        <f t="shared" si="9"/>
        <v>569604</v>
      </c>
    </row>
    <row r="587" spans="1:8" x14ac:dyDescent="0.25">
      <c r="A587" s="757"/>
      <c r="B587" s="758"/>
      <c r="C587" s="391" t="s">
        <v>113</v>
      </c>
      <c r="D587" s="462" t="s">
        <v>415</v>
      </c>
      <c r="E587" s="372">
        <v>10149345.660077704</v>
      </c>
      <c r="F587" s="389">
        <v>17.43831876909783</v>
      </c>
      <c r="G587" s="389">
        <v>178.56742498633747</v>
      </c>
      <c r="H587" s="390">
        <f t="shared" si="9"/>
        <v>582014</v>
      </c>
    </row>
    <row r="588" spans="1:8" x14ac:dyDescent="0.25">
      <c r="A588" s="757"/>
      <c r="B588" s="758"/>
      <c r="C588" s="391" t="s">
        <v>113</v>
      </c>
      <c r="D588" s="462" t="s">
        <v>416</v>
      </c>
      <c r="E588" s="372">
        <v>10651219.797319837</v>
      </c>
      <c r="F588" s="389">
        <v>17.861104808899409</v>
      </c>
      <c r="G588" s="389">
        <v>184.96109918770287</v>
      </c>
      <c r="H588" s="390">
        <f t="shared" si="9"/>
        <v>596336</v>
      </c>
    </row>
    <row r="589" spans="1:8" x14ac:dyDescent="0.25">
      <c r="A589" s="757"/>
      <c r="B589" s="758"/>
      <c r="C589" s="391" t="s">
        <v>113</v>
      </c>
      <c r="D589" s="462" t="s">
        <v>417</v>
      </c>
      <c r="E589" s="372">
        <v>11256445.522319019</v>
      </c>
      <c r="F589" s="389">
        <v>18.515413310829867</v>
      </c>
      <c r="G589" s="389">
        <v>191.62999446240892</v>
      </c>
      <c r="H589" s="390">
        <f t="shared" si="9"/>
        <v>607950</v>
      </c>
    </row>
    <row r="590" spans="1:8" x14ac:dyDescent="0.25">
      <c r="A590" s="757"/>
      <c r="B590" s="758"/>
      <c r="C590" s="391" t="s">
        <v>113</v>
      </c>
      <c r="D590" s="462" t="s">
        <v>418</v>
      </c>
      <c r="E590" s="372">
        <v>11276731.587720567</v>
      </c>
      <c r="F590" s="389">
        <v>18.188247418505078</v>
      </c>
      <c r="G590" s="389">
        <v>185.87169401465658</v>
      </c>
      <c r="H590" s="390">
        <f t="shared" si="9"/>
        <v>620001</v>
      </c>
    </row>
    <row r="591" spans="1:8" x14ac:dyDescent="0.25">
      <c r="A591" s="757"/>
      <c r="B591" s="758"/>
      <c r="C591" s="391" t="s">
        <v>113</v>
      </c>
      <c r="D591" s="462" t="s">
        <v>514</v>
      </c>
      <c r="E591" s="372">
        <v>9386558.5142846573</v>
      </c>
      <c r="F591" s="389">
        <v>14.889396598587062</v>
      </c>
      <c r="G591" s="389">
        <v>157.51423751493127</v>
      </c>
      <c r="H591" s="390">
        <f t="shared" si="9"/>
        <v>630419</v>
      </c>
    </row>
    <row r="592" spans="1:8" x14ac:dyDescent="0.25">
      <c r="A592" s="757"/>
      <c r="B592" s="758"/>
      <c r="C592" s="391" t="s">
        <v>107</v>
      </c>
      <c r="D592" s="462" t="s">
        <v>426</v>
      </c>
      <c r="E592" s="372">
        <v>3538821.6321064117</v>
      </c>
      <c r="F592" s="389">
        <v>9.991872920084738</v>
      </c>
      <c r="G592" s="389">
        <v>954.43075292035792</v>
      </c>
      <c r="H592" s="390">
        <f t="shared" si="9"/>
        <v>354170</v>
      </c>
    </row>
    <row r="593" spans="1:8" x14ac:dyDescent="0.25">
      <c r="A593" s="757"/>
      <c r="B593" s="758"/>
      <c r="C593" s="391" t="s">
        <v>107</v>
      </c>
      <c r="D593" s="462" t="s">
        <v>489</v>
      </c>
      <c r="E593" s="372">
        <v>3378076.9891850483</v>
      </c>
      <c r="F593" s="389">
        <v>9.2843848044773143</v>
      </c>
      <c r="G593" s="389">
        <v>857.43227734542882</v>
      </c>
      <c r="H593" s="390">
        <f t="shared" si="9"/>
        <v>363845</v>
      </c>
    </row>
    <row r="594" spans="1:8" x14ac:dyDescent="0.25">
      <c r="A594" s="757"/>
      <c r="B594" s="758"/>
      <c r="C594" s="391" t="s">
        <v>107</v>
      </c>
      <c r="D594" s="462" t="s">
        <v>490</v>
      </c>
      <c r="E594" s="372">
        <v>3736602.6193797793</v>
      </c>
      <c r="F594" s="389">
        <v>10.164362515926259</v>
      </c>
      <c r="G594" s="389">
        <v>905.97713253948564</v>
      </c>
      <c r="H594" s="390">
        <f t="shared" si="9"/>
        <v>367618</v>
      </c>
    </row>
    <row r="595" spans="1:8" x14ac:dyDescent="0.25">
      <c r="A595" s="757"/>
      <c r="B595" s="758"/>
      <c r="C595" s="391" t="s">
        <v>107</v>
      </c>
      <c r="D595" s="462" t="s">
        <v>491</v>
      </c>
      <c r="E595" s="372">
        <v>4582179.6229832657</v>
      </c>
      <c r="F595" s="389">
        <v>12.340643409200087</v>
      </c>
      <c r="G595" s="389">
        <v>1063.2883689504156</v>
      </c>
      <c r="H595" s="390">
        <f t="shared" si="9"/>
        <v>371308</v>
      </c>
    </row>
    <row r="596" spans="1:8" x14ac:dyDescent="0.25">
      <c r="A596" s="757"/>
      <c r="B596" s="758"/>
      <c r="C596" s="391" t="s">
        <v>107</v>
      </c>
      <c r="D596" s="462" t="s">
        <v>492</v>
      </c>
      <c r="E596" s="372">
        <v>4456050.4780313857</v>
      </c>
      <c r="F596" s="389">
        <v>11.889237315216999</v>
      </c>
      <c r="G596" s="389">
        <v>978.11433082088934</v>
      </c>
      <c r="H596" s="390">
        <f t="shared" si="9"/>
        <v>374797</v>
      </c>
    </row>
    <row r="597" spans="1:8" x14ac:dyDescent="0.25">
      <c r="A597" s="757"/>
      <c r="B597" s="758"/>
      <c r="C597" s="391" t="s">
        <v>107</v>
      </c>
      <c r="D597" s="462" t="s">
        <v>493</v>
      </c>
      <c r="E597" s="372">
        <v>4293124.4831852866</v>
      </c>
      <c r="F597" s="389">
        <v>11.374955906261441</v>
      </c>
      <c r="G597" s="389">
        <v>887.05373877899126</v>
      </c>
      <c r="H597" s="390">
        <f t="shared" si="9"/>
        <v>377419</v>
      </c>
    </row>
    <row r="598" spans="1:8" x14ac:dyDescent="0.25">
      <c r="A598" s="757"/>
      <c r="B598" s="758"/>
      <c r="C598" s="391" t="s">
        <v>107</v>
      </c>
      <c r="D598" s="462" t="s">
        <v>494</v>
      </c>
      <c r="E598" s="372">
        <v>4444436.558785432</v>
      </c>
      <c r="F598" s="389">
        <v>11.698810383610198</v>
      </c>
      <c r="G598" s="389">
        <v>883.10257668079612</v>
      </c>
      <c r="H598" s="390">
        <f t="shared" si="9"/>
        <v>379905</v>
      </c>
    </row>
    <row r="599" spans="1:8" x14ac:dyDescent="0.25">
      <c r="A599" s="757"/>
      <c r="B599" s="758"/>
      <c r="C599" s="391" t="s">
        <v>107</v>
      </c>
      <c r="D599" s="462" t="s">
        <v>495</v>
      </c>
      <c r="E599" s="372">
        <v>4627753.7021541614</v>
      </c>
      <c r="F599" s="389">
        <v>12.089504983539742</v>
      </c>
      <c r="G599" s="389">
        <v>876.95335231973786</v>
      </c>
      <c r="H599" s="390">
        <f t="shared" si="9"/>
        <v>382791</v>
      </c>
    </row>
    <row r="600" spans="1:8" x14ac:dyDescent="0.25">
      <c r="A600" s="757"/>
      <c r="B600" s="758"/>
      <c r="C600" s="391" t="s">
        <v>107</v>
      </c>
      <c r="D600" s="462" t="s">
        <v>496</v>
      </c>
      <c r="E600" s="372">
        <v>4693490.8129596934</v>
      </c>
      <c r="F600" s="389">
        <v>12.181804247118883</v>
      </c>
      <c r="G600" s="389">
        <v>859.96310133566897</v>
      </c>
      <c r="H600" s="390">
        <f t="shared" si="9"/>
        <v>385287</v>
      </c>
    </row>
    <row r="601" spans="1:8" x14ac:dyDescent="0.25">
      <c r="A601" s="757"/>
      <c r="B601" s="758"/>
      <c r="C601" s="391" t="s">
        <v>107</v>
      </c>
      <c r="D601" s="462" t="s">
        <v>497</v>
      </c>
      <c r="E601" s="372">
        <v>4953682.4544163896</v>
      </c>
      <c r="F601" s="389">
        <v>12.781123939997599</v>
      </c>
      <c r="G601" s="389">
        <v>872.22890458840595</v>
      </c>
      <c r="H601" s="390">
        <f t="shared" si="9"/>
        <v>387578</v>
      </c>
    </row>
    <row r="602" spans="1:8" x14ac:dyDescent="0.25">
      <c r="A602" s="757"/>
      <c r="B602" s="758"/>
      <c r="C602" s="391" t="s">
        <v>107</v>
      </c>
      <c r="D602" s="462" t="s">
        <v>498</v>
      </c>
      <c r="E602" s="372">
        <v>5069501.1996101895</v>
      </c>
      <c r="F602" s="389">
        <v>12.995821956666562</v>
      </c>
      <c r="G602" s="389">
        <v>838.82559474121911</v>
      </c>
      <c r="H602" s="390">
        <f t="shared" si="9"/>
        <v>390087</v>
      </c>
    </row>
    <row r="603" spans="1:8" x14ac:dyDescent="0.25">
      <c r="A603" s="757"/>
      <c r="B603" s="758"/>
      <c r="C603" s="391" t="s">
        <v>107</v>
      </c>
      <c r="D603" s="462" t="s">
        <v>499</v>
      </c>
      <c r="E603" s="372">
        <v>5242013.9974613497</v>
      </c>
      <c r="F603" s="389">
        <v>13.337507753802146</v>
      </c>
      <c r="G603" s="389">
        <v>877.67999716393081</v>
      </c>
      <c r="H603" s="390">
        <f t="shared" si="9"/>
        <v>393028</v>
      </c>
    </row>
    <row r="604" spans="1:8" x14ac:dyDescent="0.25">
      <c r="A604" s="757"/>
      <c r="B604" s="758"/>
      <c r="C604" s="391" t="s">
        <v>107</v>
      </c>
      <c r="D604" s="462" t="s">
        <v>500</v>
      </c>
      <c r="E604" s="372">
        <v>5735670.5158610968</v>
      </c>
      <c r="F604" s="389">
        <v>14.485150392735534</v>
      </c>
      <c r="G604" s="389">
        <v>936.31523703246387</v>
      </c>
      <c r="H604" s="390">
        <f t="shared" si="9"/>
        <v>395969</v>
      </c>
    </row>
    <row r="605" spans="1:8" x14ac:dyDescent="0.25">
      <c r="A605" s="757"/>
      <c r="B605" s="758"/>
      <c r="C605" s="391" t="s">
        <v>107</v>
      </c>
      <c r="D605" s="462" t="s">
        <v>501</v>
      </c>
      <c r="E605" s="372">
        <v>6184889.4068155875</v>
      </c>
      <c r="F605" s="389">
        <v>15.517232104850665</v>
      </c>
      <c r="G605" s="389">
        <v>970.12394701092762</v>
      </c>
      <c r="H605" s="390">
        <f t="shared" si="9"/>
        <v>398582</v>
      </c>
    </row>
    <row r="606" spans="1:8" x14ac:dyDescent="0.25">
      <c r="A606" s="757"/>
      <c r="B606" s="758"/>
      <c r="C606" s="391" t="s">
        <v>107</v>
      </c>
      <c r="D606" s="462" t="s">
        <v>502</v>
      </c>
      <c r="E606" s="372">
        <v>6233625.2402142128</v>
      </c>
      <c r="F606" s="389">
        <v>15.534817728336705</v>
      </c>
      <c r="G606" s="389">
        <v>976.39917300474815</v>
      </c>
      <c r="H606" s="390">
        <f t="shared" si="9"/>
        <v>401268</v>
      </c>
    </row>
    <row r="607" spans="1:8" x14ac:dyDescent="0.25">
      <c r="A607" s="757"/>
      <c r="B607" s="758"/>
      <c r="C607" s="391" t="s">
        <v>107</v>
      </c>
      <c r="D607" s="462" t="s">
        <v>503</v>
      </c>
      <c r="E607" s="372">
        <v>5022981.1412582221</v>
      </c>
      <c r="F607" s="389">
        <v>12.43823239563341</v>
      </c>
      <c r="G607" s="389">
        <v>761.02085069484849</v>
      </c>
      <c r="H607" s="390">
        <f t="shared" si="9"/>
        <v>403834</v>
      </c>
    </row>
    <row r="608" spans="1:8" x14ac:dyDescent="0.25">
      <c r="A608" s="757"/>
      <c r="B608" s="758"/>
      <c r="C608" s="391" t="s">
        <v>107</v>
      </c>
      <c r="D608" s="462" t="s">
        <v>504</v>
      </c>
      <c r="E608" s="372">
        <v>5331415.9597376622</v>
      </c>
      <c r="F608" s="389">
        <v>13.153986498508942</v>
      </c>
      <c r="G608" s="389">
        <v>787.97161686929678</v>
      </c>
      <c r="H608" s="390">
        <f t="shared" si="9"/>
        <v>405308</v>
      </c>
    </row>
    <row r="609" spans="1:8" x14ac:dyDescent="0.25">
      <c r="A609" s="757"/>
      <c r="B609" s="758"/>
      <c r="C609" s="391" t="s">
        <v>107</v>
      </c>
      <c r="D609" s="462" t="s">
        <v>505</v>
      </c>
      <c r="E609" s="372">
        <v>5708128.0594987571</v>
      </c>
      <c r="F609" s="389">
        <v>14.034401853588077</v>
      </c>
      <c r="G609" s="389">
        <v>805.2023906552854</v>
      </c>
      <c r="H609" s="390">
        <f t="shared" si="9"/>
        <v>406724</v>
      </c>
    </row>
    <row r="610" spans="1:8" x14ac:dyDescent="0.25">
      <c r="A610" s="757"/>
      <c r="B610" s="758"/>
      <c r="C610" s="391" t="s">
        <v>107</v>
      </c>
      <c r="D610" s="462" t="s">
        <v>506</v>
      </c>
      <c r="E610" s="372">
        <v>5958755.080994267</v>
      </c>
      <c r="F610" s="389">
        <v>14.555595379817399</v>
      </c>
      <c r="G610" s="389">
        <v>809.5793629608354</v>
      </c>
      <c r="H610" s="390">
        <f t="shared" si="9"/>
        <v>409379</v>
      </c>
    </row>
    <row r="611" spans="1:8" x14ac:dyDescent="0.25">
      <c r="A611" s="757"/>
      <c r="B611" s="758"/>
      <c r="C611" s="391" t="s">
        <v>107</v>
      </c>
      <c r="D611" s="462" t="s">
        <v>507</v>
      </c>
      <c r="E611" s="372">
        <v>5902809.5358769484</v>
      </c>
      <c r="F611" s="389">
        <v>14.310639225646396</v>
      </c>
      <c r="G611" s="389">
        <v>811.17647551852087</v>
      </c>
      <c r="H611" s="390">
        <f t="shared" si="9"/>
        <v>412477</v>
      </c>
    </row>
    <row r="612" spans="1:8" x14ac:dyDescent="0.25">
      <c r="A612" s="757"/>
      <c r="B612" s="758"/>
      <c r="C612" s="391" t="s">
        <v>107</v>
      </c>
      <c r="D612" s="462" t="s">
        <v>508</v>
      </c>
      <c r="E612" s="372">
        <v>7552815.3339270102</v>
      </c>
      <c r="F612" s="389">
        <v>18.221156971462577</v>
      </c>
      <c r="G612" s="389">
        <v>983.40620420754124</v>
      </c>
      <c r="H612" s="390">
        <f t="shared" si="9"/>
        <v>414508</v>
      </c>
    </row>
    <row r="613" spans="1:8" x14ac:dyDescent="0.25">
      <c r="A613" s="757"/>
      <c r="B613" s="758"/>
      <c r="C613" s="391" t="s">
        <v>107</v>
      </c>
      <c r="D613" s="462" t="s">
        <v>509</v>
      </c>
      <c r="E613" s="372">
        <v>7170448.3149383841</v>
      </c>
      <c r="F613" s="389">
        <v>17.225557369142919</v>
      </c>
      <c r="G613" s="389">
        <v>929.28039249447374</v>
      </c>
      <c r="H613" s="390">
        <f t="shared" si="9"/>
        <v>416267.99999999994</v>
      </c>
    </row>
    <row r="614" spans="1:8" x14ac:dyDescent="0.25">
      <c r="A614" s="757"/>
      <c r="B614" s="758"/>
      <c r="C614" s="391" t="s">
        <v>107</v>
      </c>
      <c r="D614" s="462" t="s">
        <v>510</v>
      </c>
      <c r="E614" s="372">
        <v>6832220.963663701</v>
      </c>
      <c r="F614" s="389">
        <v>16.266108363403632</v>
      </c>
      <c r="G614" s="389">
        <v>850.4292417288973</v>
      </c>
      <c r="H614" s="390">
        <f t="shared" si="9"/>
        <v>420028</v>
      </c>
    </row>
    <row r="615" spans="1:8" x14ac:dyDescent="0.25">
      <c r="A615" s="757"/>
      <c r="B615" s="758"/>
      <c r="C615" s="391" t="s">
        <v>107</v>
      </c>
      <c r="D615" s="462" t="s">
        <v>511</v>
      </c>
      <c r="E615" s="372">
        <v>6521652.8853522306</v>
      </c>
      <c r="F615" s="389">
        <v>15.310230335571138</v>
      </c>
      <c r="G615" s="389">
        <v>769.64551999889431</v>
      </c>
      <c r="H615" s="390">
        <f t="shared" si="9"/>
        <v>425967</v>
      </c>
    </row>
    <row r="616" spans="1:8" x14ac:dyDescent="0.25">
      <c r="A616" s="757"/>
      <c r="B616" s="758"/>
      <c r="C616" s="391" t="s">
        <v>107</v>
      </c>
      <c r="D616" s="462" t="s">
        <v>512</v>
      </c>
      <c r="E616" s="372">
        <v>6638912.655204705</v>
      </c>
      <c r="F616" s="389">
        <v>15.277391407371869</v>
      </c>
      <c r="G616" s="389">
        <v>727.91822464173265</v>
      </c>
      <c r="H616" s="390">
        <f t="shared" si="9"/>
        <v>434558</v>
      </c>
    </row>
    <row r="617" spans="1:8" x14ac:dyDescent="0.25">
      <c r="A617" s="757"/>
      <c r="B617" s="758"/>
      <c r="C617" s="391" t="s">
        <v>107</v>
      </c>
      <c r="D617" s="462" t="s">
        <v>513</v>
      </c>
      <c r="E617" s="372">
        <v>6961937.8801147472</v>
      </c>
      <c r="F617" s="389">
        <v>15.642941133111668</v>
      </c>
      <c r="G617" s="389">
        <v>696.42291114924274</v>
      </c>
      <c r="H617" s="390">
        <f t="shared" si="9"/>
        <v>445053</v>
      </c>
    </row>
    <row r="618" spans="1:8" x14ac:dyDescent="0.25">
      <c r="A618" s="757"/>
      <c r="B618" s="758"/>
      <c r="C618" s="391" t="s">
        <v>107</v>
      </c>
      <c r="D618" s="462" t="s">
        <v>415</v>
      </c>
      <c r="E618" s="372">
        <v>7384500.2358285049</v>
      </c>
      <c r="F618" s="389">
        <v>16.216982395814494</v>
      </c>
      <c r="G618" s="389">
        <v>714.53178655955594</v>
      </c>
      <c r="H618" s="390">
        <f t="shared" si="9"/>
        <v>455356</v>
      </c>
    </row>
    <row r="619" spans="1:8" x14ac:dyDescent="0.25">
      <c r="A619" s="757"/>
      <c r="B619" s="758"/>
      <c r="C619" s="391" t="s">
        <v>107</v>
      </c>
      <c r="D619" s="462" t="s">
        <v>416</v>
      </c>
      <c r="E619" s="372">
        <v>8833954.9763355162</v>
      </c>
      <c r="F619" s="389">
        <v>18.87601250501714</v>
      </c>
      <c r="G619" s="389">
        <v>769.52503114924252</v>
      </c>
      <c r="H619" s="390">
        <f t="shared" si="9"/>
        <v>467999</v>
      </c>
    </row>
    <row r="620" spans="1:8" x14ac:dyDescent="0.25">
      <c r="A620" s="757"/>
      <c r="B620" s="758"/>
      <c r="C620" s="391" t="s">
        <v>107</v>
      </c>
      <c r="D620" s="462" t="s">
        <v>417</v>
      </c>
      <c r="E620" s="372">
        <v>9125980.3894539326</v>
      </c>
      <c r="F620" s="389">
        <v>18.830820191597574</v>
      </c>
      <c r="G620" s="389">
        <v>749.72358828486051</v>
      </c>
      <c r="H620" s="390">
        <f t="shared" si="9"/>
        <v>484630</v>
      </c>
    </row>
    <row r="621" spans="1:8" x14ac:dyDescent="0.25">
      <c r="A621" s="757"/>
      <c r="B621" s="758"/>
      <c r="C621" s="391" t="s">
        <v>107</v>
      </c>
      <c r="D621" s="462" t="s">
        <v>418</v>
      </c>
      <c r="E621" s="372">
        <v>9439673.1751298327</v>
      </c>
      <c r="F621" s="389">
        <v>18.727206524454992</v>
      </c>
      <c r="G621" s="389">
        <v>732.5583137483477</v>
      </c>
      <c r="H621" s="390">
        <f t="shared" si="9"/>
        <v>504062</v>
      </c>
    </row>
    <row r="622" spans="1:8" x14ac:dyDescent="0.25">
      <c r="A622" s="757"/>
      <c r="B622" s="758"/>
      <c r="C622" s="391" t="s">
        <v>107</v>
      </c>
      <c r="D622" s="462" t="s">
        <v>514</v>
      </c>
      <c r="E622" s="372">
        <v>8822695.9126287736</v>
      </c>
      <c r="F622" s="389">
        <v>17.120411526217609</v>
      </c>
      <c r="G622" s="389">
        <v>747.04793808583634</v>
      </c>
      <c r="H622" s="390">
        <f t="shared" si="9"/>
        <v>515332.00000000006</v>
      </c>
    </row>
    <row r="623" spans="1:8" x14ac:dyDescent="0.25">
      <c r="A623" s="757"/>
      <c r="B623" s="758"/>
      <c r="C623" s="391" t="s">
        <v>114</v>
      </c>
      <c r="D623" s="462" t="s">
        <v>426</v>
      </c>
      <c r="E623" s="372">
        <v>207934237.02772444</v>
      </c>
      <c r="F623" s="389">
        <v>13.907239939492696</v>
      </c>
      <c r="G623" s="389">
        <v>496.0533674016213</v>
      </c>
      <c r="H623" s="390">
        <f t="shared" si="9"/>
        <v>14951510</v>
      </c>
    </row>
    <row r="624" spans="1:8" x14ac:dyDescent="0.25">
      <c r="A624" s="757"/>
      <c r="B624" s="758"/>
      <c r="C624" s="391" t="s">
        <v>114</v>
      </c>
      <c r="D624" s="462" t="s">
        <v>489</v>
      </c>
      <c r="E624" s="372">
        <v>217486917.98837021</v>
      </c>
      <c r="F624" s="389">
        <v>14.431973009085471</v>
      </c>
      <c r="G624" s="389">
        <v>506.4885644458609</v>
      </c>
      <c r="H624" s="390">
        <f t="shared" si="9"/>
        <v>15069798</v>
      </c>
    </row>
    <row r="625" spans="1:8" x14ac:dyDescent="0.25">
      <c r="A625" s="757"/>
      <c r="B625" s="758"/>
      <c r="C625" s="391" t="s">
        <v>114</v>
      </c>
      <c r="D625" s="462" t="s">
        <v>490</v>
      </c>
      <c r="E625" s="372">
        <v>217974625.54258785</v>
      </c>
      <c r="F625" s="389">
        <v>14.355390051886145</v>
      </c>
      <c r="G625" s="389">
        <v>499.1091954271771</v>
      </c>
      <c r="H625" s="390">
        <f t="shared" si="9"/>
        <v>15184166</v>
      </c>
    </row>
    <row r="626" spans="1:8" x14ac:dyDescent="0.25">
      <c r="A626" s="757"/>
      <c r="B626" s="758"/>
      <c r="C626" s="391" t="s">
        <v>114</v>
      </c>
      <c r="D626" s="462" t="s">
        <v>491</v>
      </c>
      <c r="E626" s="372">
        <v>217282864.86878571</v>
      </c>
      <c r="F626" s="389">
        <v>14.210440511882101</v>
      </c>
      <c r="G626" s="389">
        <v>491.34629010198341</v>
      </c>
      <c r="H626" s="390">
        <f t="shared" si="9"/>
        <v>15290368</v>
      </c>
    </row>
    <row r="627" spans="1:8" x14ac:dyDescent="0.25">
      <c r="A627" s="757"/>
      <c r="B627" s="758"/>
      <c r="C627" s="391" t="s">
        <v>114</v>
      </c>
      <c r="D627" s="462" t="s">
        <v>492</v>
      </c>
      <c r="E627" s="372">
        <v>219085903.57190478</v>
      </c>
      <c r="F627" s="389">
        <v>14.242229136905998</v>
      </c>
      <c r="G627" s="389">
        <v>481.17548679173211</v>
      </c>
      <c r="H627" s="390">
        <f t="shared" si="9"/>
        <v>15382838</v>
      </c>
    </row>
    <row r="628" spans="1:8" x14ac:dyDescent="0.25">
      <c r="A628" s="757"/>
      <c r="B628" s="758"/>
      <c r="C628" s="391" t="s">
        <v>114</v>
      </c>
      <c r="D628" s="462" t="s">
        <v>493</v>
      </c>
      <c r="E628" s="372">
        <v>220704491.99147514</v>
      </c>
      <c r="F628" s="389">
        <v>14.276758285201204</v>
      </c>
      <c r="G628" s="389">
        <v>470.08243291371213</v>
      </c>
      <c r="H628" s="390">
        <f t="shared" si="9"/>
        <v>15459006</v>
      </c>
    </row>
    <row r="629" spans="1:8" x14ac:dyDescent="0.25">
      <c r="A629" s="757"/>
      <c r="B629" s="758"/>
      <c r="C629" s="391" t="s">
        <v>114</v>
      </c>
      <c r="D629" s="462" t="s">
        <v>494</v>
      </c>
      <c r="E629" s="372">
        <v>231696127.88413551</v>
      </c>
      <c r="F629" s="389">
        <v>14.918782893126512</v>
      </c>
      <c r="G629" s="389">
        <v>476.81131882995072</v>
      </c>
      <c r="H629" s="390">
        <f t="shared" si="9"/>
        <v>15530498</v>
      </c>
    </row>
    <row r="630" spans="1:8" x14ac:dyDescent="0.25">
      <c r="A630" s="757"/>
      <c r="B630" s="758"/>
      <c r="C630" s="391" t="s">
        <v>114</v>
      </c>
      <c r="D630" s="462" t="s">
        <v>495</v>
      </c>
      <c r="E630" s="372">
        <v>227932767.13816866</v>
      </c>
      <c r="F630" s="389">
        <v>14.601106753285011</v>
      </c>
      <c r="G630" s="389">
        <v>449.60307597550513</v>
      </c>
      <c r="H630" s="390">
        <f t="shared" si="9"/>
        <v>15610650</v>
      </c>
    </row>
    <row r="631" spans="1:8" x14ac:dyDescent="0.25">
      <c r="A631" s="757"/>
      <c r="B631" s="758"/>
      <c r="C631" s="391" t="s">
        <v>114</v>
      </c>
      <c r="D631" s="462" t="s">
        <v>496</v>
      </c>
      <c r="E631" s="372">
        <v>229413251.83073303</v>
      </c>
      <c r="F631" s="389">
        <v>14.605602550442477</v>
      </c>
      <c r="G631" s="389">
        <v>432.3585263945439</v>
      </c>
      <c r="H631" s="390">
        <f t="shared" si="9"/>
        <v>15707209</v>
      </c>
    </row>
    <row r="632" spans="1:8" x14ac:dyDescent="0.25">
      <c r="A632" s="757"/>
      <c r="B632" s="758"/>
      <c r="C632" s="391" t="s">
        <v>114</v>
      </c>
      <c r="D632" s="462" t="s">
        <v>497</v>
      </c>
      <c r="E632" s="372">
        <v>225670761.59719902</v>
      </c>
      <c r="F632" s="389">
        <v>14.272040580421702</v>
      </c>
      <c r="G632" s="389">
        <v>404.92139155547335</v>
      </c>
      <c r="H632" s="390">
        <f t="shared" si="9"/>
        <v>15812088</v>
      </c>
    </row>
    <row r="633" spans="1:8" x14ac:dyDescent="0.25">
      <c r="A633" s="757"/>
      <c r="B633" s="758"/>
      <c r="C633" s="391" t="s">
        <v>114</v>
      </c>
      <c r="D633" s="462" t="s">
        <v>498</v>
      </c>
      <c r="E633" s="372">
        <v>228903571.12820423</v>
      </c>
      <c r="F633" s="389">
        <v>14.373387603162563</v>
      </c>
      <c r="G633" s="389">
        <v>394.18349078907818</v>
      </c>
      <c r="H633" s="390">
        <f t="shared" si="9"/>
        <v>15925513</v>
      </c>
    </row>
    <row r="634" spans="1:8" x14ac:dyDescent="0.25">
      <c r="A634" s="757"/>
      <c r="B634" s="758"/>
      <c r="C634" s="391" t="s">
        <v>114</v>
      </c>
      <c r="D634" s="462" t="s">
        <v>499</v>
      </c>
      <c r="E634" s="372">
        <v>237766276.04766384</v>
      </c>
      <c r="F634" s="389">
        <v>14.817624883159969</v>
      </c>
      <c r="G634" s="389">
        <v>400.1345639900681</v>
      </c>
      <c r="H634" s="390">
        <f t="shared" si="9"/>
        <v>16046180</v>
      </c>
    </row>
    <row r="635" spans="1:8" x14ac:dyDescent="0.25">
      <c r="A635" s="757"/>
      <c r="B635" s="758"/>
      <c r="C635" s="391" t="s">
        <v>114</v>
      </c>
      <c r="D635" s="462" t="s">
        <v>500</v>
      </c>
      <c r="E635" s="372">
        <v>237090060.8239806</v>
      </c>
      <c r="F635" s="389">
        <v>14.681472735683004</v>
      </c>
      <c r="G635" s="389">
        <v>398.13153592215644</v>
      </c>
      <c r="H635" s="390">
        <f t="shared" si="9"/>
        <v>16148929</v>
      </c>
    </row>
    <row r="636" spans="1:8" x14ac:dyDescent="0.25">
      <c r="A636" s="757"/>
      <c r="B636" s="758"/>
      <c r="C636" s="391" t="s">
        <v>114</v>
      </c>
      <c r="D636" s="462" t="s">
        <v>501</v>
      </c>
      <c r="E636" s="372">
        <v>237860095.26405898</v>
      </c>
      <c r="F636" s="389">
        <v>14.659825454346487</v>
      </c>
      <c r="G636" s="389">
        <v>398.803889370945</v>
      </c>
      <c r="H636" s="390">
        <f t="shared" si="9"/>
        <v>16225302</v>
      </c>
    </row>
    <row r="637" spans="1:8" x14ac:dyDescent="0.25">
      <c r="A637" s="757"/>
      <c r="B637" s="758"/>
      <c r="C637" s="391" t="s">
        <v>114</v>
      </c>
      <c r="D637" s="462" t="s">
        <v>502</v>
      </c>
      <c r="E637" s="372">
        <v>244071161.00585905</v>
      </c>
      <c r="F637" s="389">
        <v>14.990447972906342</v>
      </c>
      <c r="G637" s="389">
        <v>401.25290695039007</v>
      </c>
      <c r="H637" s="390">
        <f t="shared" si="9"/>
        <v>16281779</v>
      </c>
    </row>
    <row r="638" spans="1:8" x14ac:dyDescent="0.25">
      <c r="A638" s="757"/>
      <c r="B638" s="758"/>
      <c r="C638" s="391" t="s">
        <v>114</v>
      </c>
      <c r="D638" s="462" t="s">
        <v>503</v>
      </c>
      <c r="E638" s="372">
        <v>243593243.54804149</v>
      </c>
      <c r="F638" s="389">
        <v>14.926177316387699</v>
      </c>
      <c r="G638" s="389">
        <v>392.41917837298183</v>
      </c>
      <c r="H638" s="390">
        <f t="shared" si="9"/>
        <v>16319868</v>
      </c>
    </row>
    <row r="639" spans="1:8" x14ac:dyDescent="0.25">
      <c r="A639" s="757"/>
      <c r="B639" s="758"/>
      <c r="C639" s="391" t="s">
        <v>114</v>
      </c>
      <c r="D639" s="462" t="s">
        <v>504</v>
      </c>
      <c r="E639" s="372">
        <v>242197334.62637329</v>
      </c>
      <c r="F639" s="389">
        <v>14.816826020246253</v>
      </c>
      <c r="G639" s="389">
        <v>377.11840009475293</v>
      </c>
      <c r="H639" s="390">
        <f t="shared" si="9"/>
        <v>16346101</v>
      </c>
    </row>
    <row r="640" spans="1:8" x14ac:dyDescent="0.25">
      <c r="A640" s="757"/>
      <c r="B640" s="758"/>
      <c r="C640" s="391" t="s">
        <v>114</v>
      </c>
      <c r="D640" s="462" t="s">
        <v>505</v>
      </c>
      <c r="E640" s="372">
        <v>243321078.65037897</v>
      </c>
      <c r="F640" s="389">
        <v>14.853228789642964</v>
      </c>
      <c r="G640" s="389">
        <v>365.09373461052996</v>
      </c>
      <c r="H640" s="390">
        <f t="shared" si="9"/>
        <v>16381696</v>
      </c>
    </row>
    <row r="641" spans="1:8" x14ac:dyDescent="0.25">
      <c r="A641" s="757"/>
      <c r="B641" s="758"/>
      <c r="C641" s="391" t="s">
        <v>114</v>
      </c>
      <c r="D641" s="462" t="s">
        <v>506</v>
      </c>
      <c r="E641" s="372">
        <v>244054967.6271283</v>
      </c>
      <c r="F641" s="389">
        <v>14.840143959973247</v>
      </c>
      <c r="G641" s="389">
        <v>358.41611707288428</v>
      </c>
      <c r="H641" s="390">
        <f t="shared" si="9"/>
        <v>16445593</v>
      </c>
    </row>
    <row r="642" spans="1:8" x14ac:dyDescent="0.25">
      <c r="A642" s="757"/>
      <c r="B642" s="758"/>
      <c r="C642" s="391" t="s">
        <v>114</v>
      </c>
      <c r="D642" s="462" t="s">
        <v>507</v>
      </c>
      <c r="E642" s="372">
        <v>232368553.88336653</v>
      </c>
      <c r="F642" s="389">
        <v>14.057053826163459</v>
      </c>
      <c r="G642" s="389">
        <v>354.24327974175549</v>
      </c>
      <c r="H642" s="390">
        <f t="shared" si="9"/>
        <v>16530388</v>
      </c>
    </row>
    <row r="643" spans="1:8" x14ac:dyDescent="0.25">
      <c r="A643" s="757"/>
      <c r="B643" s="758"/>
      <c r="C643" s="391" t="s">
        <v>114</v>
      </c>
      <c r="D643" s="462" t="s">
        <v>508</v>
      </c>
      <c r="E643" s="372">
        <v>241623013.55169377</v>
      </c>
      <c r="F643" s="389">
        <v>14.542117602007739</v>
      </c>
      <c r="G643" s="389">
        <v>363.47113090610662</v>
      </c>
      <c r="H643" s="390">
        <f t="shared" si="9"/>
        <v>16615394</v>
      </c>
    </row>
    <row r="644" spans="1:8" x14ac:dyDescent="0.25">
      <c r="A644" s="757"/>
      <c r="B644" s="758"/>
      <c r="C644" s="391" t="s">
        <v>114</v>
      </c>
      <c r="D644" s="462" t="s">
        <v>509</v>
      </c>
      <c r="E644" s="372">
        <v>232260054.45310375</v>
      </c>
      <c r="F644" s="389">
        <v>13.913558069239</v>
      </c>
      <c r="G644" s="389">
        <v>344.04966634567683</v>
      </c>
      <c r="H644" s="390">
        <f t="shared" ref="H644:H707" si="10">E644/F644</f>
        <v>16693074</v>
      </c>
    </row>
    <row r="645" spans="1:8" x14ac:dyDescent="0.25">
      <c r="A645" s="757"/>
      <c r="B645" s="758"/>
      <c r="C645" s="391" t="s">
        <v>114</v>
      </c>
      <c r="D645" s="462" t="s">
        <v>510</v>
      </c>
      <c r="E645" s="372">
        <v>224346393.12893701</v>
      </c>
      <c r="F645" s="389">
        <v>13.389847922599705</v>
      </c>
      <c r="G645" s="389">
        <v>335.78685408869012</v>
      </c>
      <c r="H645" s="390">
        <f t="shared" si="10"/>
        <v>16754962.000000002</v>
      </c>
    </row>
    <row r="646" spans="1:8" x14ac:dyDescent="0.25">
      <c r="A646" s="757"/>
      <c r="B646" s="758"/>
      <c r="C646" s="391" t="s">
        <v>114</v>
      </c>
      <c r="D646" s="462" t="s">
        <v>511</v>
      </c>
      <c r="E646" s="372">
        <v>222493983.01485834</v>
      </c>
      <c r="F646" s="389">
        <v>13.240196575216487</v>
      </c>
      <c r="G646" s="389">
        <v>333.44835691667527</v>
      </c>
      <c r="H646" s="390">
        <f t="shared" si="10"/>
        <v>16804432</v>
      </c>
    </row>
    <row r="647" spans="1:8" x14ac:dyDescent="0.25">
      <c r="A647" s="757"/>
      <c r="B647" s="758"/>
      <c r="C647" s="391" t="s">
        <v>114</v>
      </c>
      <c r="D647" s="462" t="s">
        <v>512</v>
      </c>
      <c r="E647" s="372">
        <v>215139265.78641045</v>
      </c>
      <c r="F647" s="389">
        <v>12.756546915744744</v>
      </c>
      <c r="G647" s="389">
        <v>317.90096605845247</v>
      </c>
      <c r="H647" s="390">
        <f t="shared" si="10"/>
        <v>16865008</v>
      </c>
    </row>
    <row r="648" spans="1:8" x14ac:dyDescent="0.25">
      <c r="A648" s="757"/>
      <c r="B648" s="758"/>
      <c r="C648" s="391" t="s">
        <v>114</v>
      </c>
      <c r="D648" s="462" t="s">
        <v>513</v>
      </c>
      <c r="E648" s="372">
        <v>221276412.11644647</v>
      </c>
      <c r="F648" s="389">
        <v>13.062421364987696</v>
      </c>
      <c r="G648" s="389">
        <v>320.68673423561245</v>
      </c>
      <c r="H648" s="390">
        <f t="shared" si="10"/>
        <v>16939923</v>
      </c>
    </row>
    <row r="649" spans="1:8" x14ac:dyDescent="0.25">
      <c r="A649" s="757"/>
      <c r="B649" s="758"/>
      <c r="C649" s="391" t="s">
        <v>114</v>
      </c>
      <c r="D649" s="462" t="s">
        <v>415</v>
      </c>
      <c r="E649" s="372">
        <v>219411681.0021989</v>
      </c>
      <c r="F649" s="389">
        <v>12.883595745926876</v>
      </c>
      <c r="G649" s="389">
        <v>311.16442335140408</v>
      </c>
      <c r="H649" s="390">
        <f t="shared" si="10"/>
        <v>17030314</v>
      </c>
    </row>
    <row r="650" spans="1:8" x14ac:dyDescent="0.25">
      <c r="A650" s="757"/>
      <c r="B650" s="758"/>
      <c r="C650" s="391" t="s">
        <v>114</v>
      </c>
      <c r="D650" s="462" t="s">
        <v>416</v>
      </c>
      <c r="E650" s="372">
        <v>215889822.19207692</v>
      </c>
      <c r="F650" s="389">
        <v>12.602071798425346</v>
      </c>
      <c r="G650" s="389">
        <v>297.50959116379511</v>
      </c>
      <c r="H650" s="390">
        <f t="shared" si="10"/>
        <v>17131296</v>
      </c>
    </row>
    <row r="651" spans="1:8" x14ac:dyDescent="0.25">
      <c r="A651" s="757"/>
      <c r="B651" s="758"/>
      <c r="C651" s="391" t="s">
        <v>114</v>
      </c>
      <c r="D651" s="462" t="s">
        <v>417</v>
      </c>
      <c r="E651" s="372">
        <v>210619851.65879792</v>
      </c>
      <c r="F651" s="389">
        <v>12.222867192250593</v>
      </c>
      <c r="G651" s="389">
        <v>283.55280642797771</v>
      </c>
      <c r="H651" s="390">
        <f t="shared" si="10"/>
        <v>17231624</v>
      </c>
    </row>
    <row r="652" spans="1:8" x14ac:dyDescent="0.25">
      <c r="A652" s="757"/>
      <c r="B652" s="758"/>
      <c r="C652" s="391" t="s">
        <v>114</v>
      </c>
      <c r="D652" s="462" t="s">
        <v>418</v>
      </c>
      <c r="E652" s="372">
        <v>205257115.08546704</v>
      </c>
      <c r="F652" s="389">
        <v>11.833877552841667</v>
      </c>
      <c r="G652" s="389">
        <v>271.03278514881487</v>
      </c>
      <c r="H652" s="390">
        <f t="shared" si="10"/>
        <v>17344874</v>
      </c>
    </row>
    <row r="653" spans="1:8" x14ac:dyDescent="0.25">
      <c r="A653" s="757"/>
      <c r="B653" s="758"/>
      <c r="C653" s="391" t="s">
        <v>114</v>
      </c>
      <c r="D653" s="462" t="s">
        <v>514</v>
      </c>
      <c r="E653" s="372">
        <v>185622220.44781941</v>
      </c>
      <c r="F653" s="389">
        <v>10.642560585260409</v>
      </c>
      <c r="G653" s="389">
        <v>254.7841114781757</v>
      </c>
      <c r="H653" s="390">
        <f t="shared" si="10"/>
        <v>17441500</v>
      </c>
    </row>
    <row r="654" spans="1:8" x14ac:dyDescent="0.25">
      <c r="A654" s="757"/>
      <c r="B654" s="758"/>
      <c r="C654" s="391" t="s">
        <v>88</v>
      </c>
      <c r="D654" s="462" t="s">
        <v>426</v>
      </c>
      <c r="E654" s="372">
        <v>346547917.56053603</v>
      </c>
      <c r="F654" s="389">
        <v>9.0931725714926568</v>
      </c>
      <c r="G654" s="389">
        <v>1968.5206008295604</v>
      </c>
      <c r="H654" s="390">
        <f t="shared" si="10"/>
        <v>38110782</v>
      </c>
    </row>
    <row r="655" spans="1:8" x14ac:dyDescent="0.25">
      <c r="A655" s="757"/>
      <c r="B655" s="758"/>
      <c r="C655" s="391" t="s">
        <v>88</v>
      </c>
      <c r="D655" s="462" t="s">
        <v>489</v>
      </c>
      <c r="E655" s="372">
        <v>349947436.5269109</v>
      </c>
      <c r="F655" s="389">
        <v>9.1498632694477831</v>
      </c>
      <c r="G655" s="389">
        <v>2137.8109972814914</v>
      </c>
      <c r="H655" s="390">
        <f t="shared" si="10"/>
        <v>38246193</v>
      </c>
    </row>
    <row r="656" spans="1:8" x14ac:dyDescent="0.25">
      <c r="A656" s="757"/>
      <c r="B656" s="758"/>
      <c r="C656" s="391" t="s">
        <v>88</v>
      </c>
      <c r="D656" s="462" t="s">
        <v>490</v>
      </c>
      <c r="E656" s="372">
        <v>362011760.11878097</v>
      </c>
      <c r="F656" s="389">
        <v>9.4363179650887119</v>
      </c>
      <c r="G656" s="389">
        <v>2157.2567405543232</v>
      </c>
      <c r="H656" s="390">
        <f t="shared" si="10"/>
        <v>38363667</v>
      </c>
    </row>
    <row r="657" spans="1:8" x14ac:dyDescent="0.25">
      <c r="A657" s="757"/>
      <c r="B657" s="758"/>
      <c r="C657" s="391" t="s">
        <v>88</v>
      </c>
      <c r="D657" s="462" t="s">
        <v>491</v>
      </c>
      <c r="E657" s="372">
        <v>354955637.79975176</v>
      </c>
      <c r="F657" s="389">
        <v>9.2288778871473394</v>
      </c>
      <c r="G657" s="389">
        <v>2038.9851891700027</v>
      </c>
      <c r="H657" s="390">
        <f t="shared" si="10"/>
        <v>38461408</v>
      </c>
    </row>
    <row r="658" spans="1:8" x14ac:dyDescent="0.25">
      <c r="A658" s="757"/>
      <c r="B658" s="758"/>
      <c r="C658" s="391" t="s">
        <v>88</v>
      </c>
      <c r="D658" s="462" t="s">
        <v>492</v>
      </c>
      <c r="E658" s="372">
        <v>350602456.961909</v>
      </c>
      <c r="F658" s="389">
        <v>9.0964798416546166</v>
      </c>
      <c r="G658" s="389">
        <v>1912.7415167902379</v>
      </c>
      <c r="H658" s="390">
        <f t="shared" si="10"/>
        <v>38542652</v>
      </c>
    </row>
    <row r="659" spans="1:8" x14ac:dyDescent="0.25">
      <c r="A659" s="757"/>
      <c r="B659" s="758"/>
      <c r="C659" s="391" t="s">
        <v>88</v>
      </c>
      <c r="D659" s="462" t="s">
        <v>493</v>
      </c>
      <c r="E659" s="372">
        <v>342939435.39357525</v>
      </c>
      <c r="F659" s="389">
        <v>8.8855927753533042</v>
      </c>
      <c r="G659" s="389">
        <v>1749.3245277210674</v>
      </c>
      <c r="H659" s="390">
        <f t="shared" si="10"/>
        <v>38594998</v>
      </c>
    </row>
    <row r="660" spans="1:8" x14ac:dyDescent="0.25">
      <c r="A660" s="757"/>
      <c r="B660" s="758"/>
      <c r="C660" s="391" t="s">
        <v>88</v>
      </c>
      <c r="D660" s="462" t="s">
        <v>494</v>
      </c>
      <c r="E660" s="372">
        <v>340427008.57470435</v>
      </c>
      <c r="F660" s="389">
        <v>8.813787993815934</v>
      </c>
      <c r="G660" s="389">
        <v>1636.4344341468443</v>
      </c>
      <c r="H660" s="390">
        <f t="shared" si="10"/>
        <v>38624370</v>
      </c>
    </row>
    <row r="661" spans="1:8" x14ac:dyDescent="0.25">
      <c r="A661" s="757"/>
      <c r="B661" s="758"/>
      <c r="C661" s="391" t="s">
        <v>88</v>
      </c>
      <c r="D661" s="462" t="s">
        <v>495</v>
      </c>
      <c r="E661" s="372">
        <v>330599213.73441815</v>
      </c>
      <c r="F661" s="389">
        <v>8.5537418371705769</v>
      </c>
      <c r="G661" s="389">
        <v>1492.9132536990483</v>
      </c>
      <c r="H661" s="390">
        <f t="shared" si="10"/>
        <v>38649660</v>
      </c>
    </row>
    <row r="662" spans="1:8" x14ac:dyDescent="0.25">
      <c r="A662" s="757"/>
      <c r="B662" s="758"/>
      <c r="C662" s="391" t="s">
        <v>88</v>
      </c>
      <c r="D662" s="462" t="s">
        <v>496</v>
      </c>
      <c r="E662" s="372">
        <v>297088743.45544553</v>
      </c>
      <c r="F662" s="389">
        <v>7.6839626379074746</v>
      </c>
      <c r="G662" s="389">
        <v>1282.0915906063608</v>
      </c>
      <c r="H662" s="390">
        <f t="shared" si="10"/>
        <v>38663481</v>
      </c>
    </row>
    <row r="663" spans="1:8" x14ac:dyDescent="0.25">
      <c r="A663" s="757"/>
      <c r="B663" s="758"/>
      <c r="C663" s="391" t="s">
        <v>88</v>
      </c>
      <c r="D663" s="462" t="s">
        <v>497</v>
      </c>
      <c r="E663" s="372">
        <v>289996352.33355677</v>
      </c>
      <c r="F663" s="389">
        <v>7.5011463922111865</v>
      </c>
      <c r="G663" s="389">
        <v>1195.8196462648634</v>
      </c>
      <c r="H663" s="390">
        <f t="shared" si="10"/>
        <v>38660271</v>
      </c>
    </row>
    <row r="664" spans="1:8" x14ac:dyDescent="0.25">
      <c r="A664" s="757"/>
      <c r="B664" s="758"/>
      <c r="C664" s="391" t="s">
        <v>88</v>
      </c>
      <c r="D664" s="462" t="s">
        <v>498</v>
      </c>
      <c r="E664" s="372">
        <v>281453300.64134359</v>
      </c>
      <c r="F664" s="389">
        <v>7.3565966161867324</v>
      </c>
      <c r="G664" s="389">
        <v>1109.9670040521091</v>
      </c>
      <c r="H664" s="390">
        <f t="shared" si="10"/>
        <v>38258629</v>
      </c>
    </row>
    <row r="665" spans="1:8" x14ac:dyDescent="0.25">
      <c r="A665" s="757"/>
      <c r="B665" s="758"/>
      <c r="C665" s="391" t="s">
        <v>88</v>
      </c>
      <c r="D665" s="462" t="s">
        <v>499</v>
      </c>
      <c r="E665" s="372">
        <v>285258846.26263285</v>
      </c>
      <c r="F665" s="389">
        <v>7.458122763158932</v>
      </c>
      <c r="G665" s="389">
        <v>1110.9922739879266</v>
      </c>
      <c r="H665" s="390">
        <f t="shared" si="10"/>
        <v>38248076</v>
      </c>
    </row>
    <row r="666" spans="1:8" x14ac:dyDescent="0.25">
      <c r="A666" s="757"/>
      <c r="B666" s="758"/>
      <c r="C666" s="391" t="s">
        <v>88</v>
      </c>
      <c r="D666" s="462" t="s">
        <v>500</v>
      </c>
      <c r="E666" s="372">
        <v>269599811.10151637</v>
      </c>
      <c r="F666" s="389">
        <v>7.0519812759699692</v>
      </c>
      <c r="G666" s="389">
        <v>1029.0557353023601</v>
      </c>
      <c r="H666" s="390">
        <f t="shared" si="10"/>
        <v>38230364</v>
      </c>
    </row>
    <row r="667" spans="1:8" x14ac:dyDescent="0.25">
      <c r="A667" s="757"/>
      <c r="B667" s="758"/>
      <c r="C667" s="391" t="s">
        <v>88</v>
      </c>
      <c r="D667" s="462" t="s">
        <v>501</v>
      </c>
      <c r="E667" s="372">
        <v>280655695.32967216</v>
      </c>
      <c r="F667" s="389">
        <v>7.3461288879752384</v>
      </c>
      <c r="G667" s="389">
        <v>1035.0448222420584</v>
      </c>
      <c r="H667" s="390">
        <f t="shared" si="10"/>
        <v>38204570</v>
      </c>
    </row>
    <row r="668" spans="1:8" x14ac:dyDescent="0.25">
      <c r="A668" s="757"/>
      <c r="B668" s="758"/>
      <c r="C668" s="391" t="s">
        <v>88</v>
      </c>
      <c r="D668" s="462" t="s">
        <v>502</v>
      </c>
      <c r="E668" s="372">
        <v>274397298.45381838</v>
      </c>
      <c r="F668" s="389">
        <v>7.1865199058823341</v>
      </c>
      <c r="G668" s="389">
        <v>963.93305024605775</v>
      </c>
      <c r="H668" s="390">
        <f t="shared" si="10"/>
        <v>38182222</v>
      </c>
    </row>
    <row r="669" spans="1:8" x14ac:dyDescent="0.25">
      <c r="A669" s="757"/>
      <c r="B669" s="758"/>
      <c r="C669" s="391" t="s">
        <v>88</v>
      </c>
      <c r="D669" s="462" t="s">
        <v>503</v>
      </c>
      <c r="E669" s="372">
        <v>274207125.33960241</v>
      </c>
      <c r="F669" s="389">
        <v>7.1846961391280102</v>
      </c>
      <c r="G669" s="389">
        <v>930.62922087482173</v>
      </c>
      <c r="H669" s="390">
        <f t="shared" si="10"/>
        <v>38165445</v>
      </c>
    </row>
    <row r="670" spans="1:8" x14ac:dyDescent="0.25">
      <c r="A670" s="757"/>
      <c r="B670" s="758"/>
      <c r="C670" s="391" t="s">
        <v>88</v>
      </c>
      <c r="D670" s="462" t="s">
        <v>504</v>
      </c>
      <c r="E670" s="372">
        <v>294075178.83772296</v>
      </c>
      <c r="F670" s="389">
        <v>7.710157579131363</v>
      </c>
      <c r="G670" s="389">
        <v>940.40189908584989</v>
      </c>
      <c r="H670" s="390">
        <f t="shared" si="10"/>
        <v>38141267</v>
      </c>
    </row>
    <row r="671" spans="1:8" x14ac:dyDescent="0.25">
      <c r="A671" s="757"/>
      <c r="B671" s="758"/>
      <c r="C671" s="391" t="s">
        <v>88</v>
      </c>
      <c r="D671" s="462" t="s">
        <v>505</v>
      </c>
      <c r="E671" s="372">
        <v>300521174.86491764</v>
      </c>
      <c r="F671" s="389">
        <v>7.8834407171593917</v>
      </c>
      <c r="G671" s="389">
        <v>897.62864974318268</v>
      </c>
      <c r="H671" s="390">
        <f t="shared" si="10"/>
        <v>38120560</v>
      </c>
    </row>
    <row r="672" spans="1:8" x14ac:dyDescent="0.25">
      <c r="A672" s="757"/>
      <c r="B672" s="758"/>
      <c r="C672" s="391" t="s">
        <v>88</v>
      </c>
      <c r="D672" s="462" t="s">
        <v>506</v>
      </c>
      <c r="E672" s="372">
        <v>294842561.98634923</v>
      </c>
      <c r="F672" s="389">
        <v>7.7334214378879444</v>
      </c>
      <c r="G672" s="389">
        <v>845.17027784135553</v>
      </c>
      <c r="H672" s="390">
        <f t="shared" si="10"/>
        <v>38125759</v>
      </c>
    </row>
    <row r="673" spans="1:8" x14ac:dyDescent="0.25">
      <c r="A673" s="757"/>
      <c r="B673" s="758"/>
      <c r="C673" s="391" t="s">
        <v>88</v>
      </c>
      <c r="D673" s="462" t="s">
        <v>507</v>
      </c>
      <c r="E673" s="372">
        <v>280952360.99833053</v>
      </c>
      <c r="F673" s="389">
        <v>7.364103704851682</v>
      </c>
      <c r="G673" s="389">
        <v>783.17297188587452</v>
      </c>
      <c r="H673" s="390">
        <f t="shared" si="10"/>
        <v>38151603</v>
      </c>
    </row>
    <row r="674" spans="1:8" x14ac:dyDescent="0.25">
      <c r="A674" s="757"/>
      <c r="B674" s="758"/>
      <c r="C674" s="391" t="s">
        <v>88</v>
      </c>
      <c r="D674" s="462" t="s">
        <v>508</v>
      </c>
      <c r="E674" s="372">
        <v>300722799.10816073</v>
      </c>
      <c r="F674" s="389">
        <v>7.9048557555515178</v>
      </c>
      <c r="G674" s="389">
        <v>808.05874416548329</v>
      </c>
      <c r="H674" s="390">
        <f t="shared" si="10"/>
        <v>38042794</v>
      </c>
    </row>
    <row r="675" spans="1:8" x14ac:dyDescent="0.25">
      <c r="A675" s="757"/>
      <c r="B675" s="758"/>
      <c r="C675" s="391" t="s">
        <v>88</v>
      </c>
      <c r="D675" s="462" t="s">
        <v>509</v>
      </c>
      <c r="E675" s="372">
        <v>294473714.19351864</v>
      </c>
      <c r="F675" s="389">
        <v>7.7364301658783159</v>
      </c>
      <c r="G675" s="389">
        <v>755.33120195194101</v>
      </c>
      <c r="H675" s="390">
        <f t="shared" si="10"/>
        <v>38063255</v>
      </c>
    </row>
    <row r="676" spans="1:8" x14ac:dyDescent="0.25">
      <c r="A676" s="757"/>
      <c r="B676" s="758"/>
      <c r="C676" s="391" t="s">
        <v>88</v>
      </c>
      <c r="D676" s="462" t="s">
        <v>510</v>
      </c>
      <c r="E676" s="372">
        <v>286697031.79688495</v>
      </c>
      <c r="F676" s="389">
        <v>7.5321387312122807</v>
      </c>
      <c r="G676" s="389">
        <v>725.76817412980677</v>
      </c>
      <c r="H676" s="390">
        <f t="shared" si="10"/>
        <v>38063164</v>
      </c>
    </row>
    <row r="677" spans="1:8" x14ac:dyDescent="0.25">
      <c r="A677" s="757"/>
      <c r="B677" s="758"/>
      <c r="C677" s="391" t="s">
        <v>88</v>
      </c>
      <c r="D677" s="462" t="s">
        <v>511</v>
      </c>
      <c r="E677" s="372">
        <v>280268227.24551231</v>
      </c>
      <c r="F677" s="389">
        <v>7.3676862034441752</v>
      </c>
      <c r="G677" s="389">
        <v>701.59547071504983</v>
      </c>
      <c r="H677" s="390">
        <f t="shared" si="10"/>
        <v>38040196</v>
      </c>
    </row>
    <row r="678" spans="1:8" x14ac:dyDescent="0.25">
      <c r="A678" s="757"/>
      <c r="B678" s="758"/>
      <c r="C678" s="391" t="s">
        <v>88</v>
      </c>
      <c r="D678" s="462" t="s">
        <v>512</v>
      </c>
      <c r="E678" s="372">
        <v>275847173.86674291</v>
      </c>
      <c r="F678" s="389">
        <v>7.2568951105952655</v>
      </c>
      <c r="G678" s="389">
        <v>667.9606510965524</v>
      </c>
      <c r="H678" s="390">
        <f t="shared" si="10"/>
        <v>38011735</v>
      </c>
    </row>
    <row r="679" spans="1:8" x14ac:dyDescent="0.25">
      <c r="A679" s="757"/>
      <c r="B679" s="758"/>
      <c r="C679" s="391" t="s">
        <v>88</v>
      </c>
      <c r="D679" s="462" t="s">
        <v>513</v>
      </c>
      <c r="E679" s="372">
        <v>283142929.00465631</v>
      </c>
      <c r="F679" s="389">
        <v>7.4537950308298742</v>
      </c>
      <c r="G679" s="389">
        <v>657.76227551401212</v>
      </c>
      <c r="H679" s="390">
        <f t="shared" si="10"/>
        <v>37986412</v>
      </c>
    </row>
    <row r="680" spans="1:8" x14ac:dyDescent="0.25">
      <c r="A680" s="757"/>
      <c r="B680" s="758"/>
      <c r="C680" s="391" t="s">
        <v>88</v>
      </c>
      <c r="D680" s="462" t="s">
        <v>415</v>
      </c>
      <c r="E680" s="372">
        <v>286709685.59596407</v>
      </c>
      <c r="F680" s="389">
        <v>7.550935703570131</v>
      </c>
      <c r="G680" s="389">
        <v>645.76010703177087</v>
      </c>
      <c r="H680" s="390">
        <f t="shared" si="10"/>
        <v>37970087</v>
      </c>
    </row>
    <row r="681" spans="1:8" x14ac:dyDescent="0.25">
      <c r="A681" s="757"/>
      <c r="B681" s="758"/>
      <c r="C681" s="391" t="s">
        <v>88</v>
      </c>
      <c r="D681" s="462" t="s">
        <v>416</v>
      </c>
      <c r="E681" s="372">
        <v>299773800.12726992</v>
      </c>
      <c r="F681" s="389">
        <v>7.8940137902743759</v>
      </c>
      <c r="G681" s="389">
        <v>644.07170079038349</v>
      </c>
      <c r="H681" s="390">
        <f t="shared" si="10"/>
        <v>37974826</v>
      </c>
    </row>
    <row r="682" spans="1:8" x14ac:dyDescent="0.25">
      <c r="A682" s="757"/>
      <c r="B682" s="758"/>
      <c r="C682" s="391" t="s">
        <v>88</v>
      </c>
      <c r="D682" s="462" t="s">
        <v>417</v>
      </c>
      <c r="E682" s="372">
        <v>300167853.22278267</v>
      </c>
      <c r="F682" s="389">
        <v>7.9044063021555813</v>
      </c>
      <c r="G682" s="389">
        <v>612.14586050651053</v>
      </c>
      <c r="H682" s="390">
        <f t="shared" si="10"/>
        <v>37974750</v>
      </c>
    </row>
    <row r="683" spans="1:8" x14ac:dyDescent="0.25">
      <c r="A683" s="757"/>
      <c r="B683" s="758"/>
      <c r="C683" s="391" t="s">
        <v>88</v>
      </c>
      <c r="D683" s="462" t="s">
        <v>418</v>
      </c>
      <c r="E683" s="372">
        <v>300249565.91187966</v>
      </c>
      <c r="F683" s="389">
        <v>7.9084896451810405</v>
      </c>
      <c r="G683" s="389">
        <v>584.57472171470738</v>
      </c>
      <c r="H683" s="390">
        <f t="shared" si="10"/>
        <v>37965475</v>
      </c>
    </row>
    <row r="684" spans="1:8" x14ac:dyDescent="0.25">
      <c r="A684" s="757"/>
      <c r="B684" s="758"/>
      <c r="C684" s="391" t="s">
        <v>88</v>
      </c>
      <c r="D684" s="462" t="s">
        <v>514</v>
      </c>
      <c r="E684" s="372">
        <v>282874756.4243902</v>
      </c>
      <c r="F684" s="389">
        <v>7.4638970408611662</v>
      </c>
      <c r="G684" s="389">
        <v>562.84849825094955</v>
      </c>
      <c r="H684" s="390">
        <f t="shared" si="10"/>
        <v>37899070</v>
      </c>
    </row>
    <row r="685" spans="1:8" x14ac:dyDescent="0.25">
      <c r="A685" s="757"/>
      <c r="B685" s="758"/>
      <c r="C685" s="391" t="s">
        <v>108</v>
      </c>
      <c r="D685" s="462" t="s">
        <v>426</v>
      </c>
      <c r="E685" s="372">
        <v>48696873.272024006</v>
      </c>
      <c r="F685" s="389">
        <v>4.8778733742991491</v>
      </c>
      <c r="G685" s="389">
        <v>375.19259342611957</v>
      </c>
      <c r="H685" s="390">
        <f t="shared" si="10"/>
        <v>9983218</v>
      </c>
    </row>
    <row r="686" spans="1:8" x14ac:dyDescent="0.25">
      <c r="A686" s="757"/>
      <c r="B686" s="758"/>
      <c r="C686" s="391" t="s">
        <v>108</v>
      </c>
      <c r="D686" s="462" t="s">
        <v>489</v>
      </c>
      <c r="E686" s="372">
        <v>50377884.836247109</v>
      </c>
      <c r="F686" s="389">
        <v>5.0579012278572852</v>
      </c>
      <c r="G686" s="389">
        <v>375.4906879171964</v>
      </c>
      <c r="H686" s="390">
        <f t="shared" si="10"/>
        <v>9960235</v>
      </c>
    </row>
    <row r="687" spans="1:8" x14ac:dyDescent="0.25">
      <c r="A687" s="757"/>
      <c r="B687" s="758"/>
      <c r="C687" s="391" t="s">
        <v>108</v>
      </c>
      <c r="D687" s="462" t="s">
        <v>490</v>
      </c>
      <c r="E687" s="372">
        <v>50256048.236930184</v>
      </c>
      <c r="F687" s="389">
        <v>5.0495934222045431</v>
      </c>
      <c r="G687" s="389">
        <v>363.21363297571185</v>
      </c>
      <c r="H687" s="390">
        <f t="shared" si="10"/>
        <v>9952494</v>
      </c>
    </row>
    <row r="688" spans="1:8" x14ac:dyDescent="0.25">
      <c r="A688" s="757"/>
      <c r="B688" s="758"/>
      <c r="C688" s="391" t="s">
        <v>108</v>
      </c>
      <c r="D688" s="462" t="s">
        <v>491</v>
      </c>
      <c r="E688" s="372">
        <v>47402450.004417755</v>
      </c>
      <c r="F688" s="389">
        <v>4.7570492770128237</v>
      </c>
      <c r="G688" s="389">
        <v>344.96093078456033</v>
      </c>
      <c r="H688" s="390">
        <f t="shared" si="10"/>
        <v>9964675</v>
      </c>
    </row>
    <row r="689" spans="1:8" x14ac:dyDescent="0.25">
      <c r="A689" s="757"/>
      <c r="B689" s="758"/>
      <c r="C689" s="391" t="s">
        <v>108</v>
      </c>
      <c r="D689" s="462" t="s">
        <v>492</v>
      </c>
      <c r="E689" s="372">
        <v>47329988.157665715</v>
      </c>
      <c r="F689" s="389">
        <v>4.7370134346524395</v>
      </c>
      <c r="G689" s="389">
        <v>339.37973957489248</v>
      </c>
      <c r="H689" s="390">
        <f t="shared" si="10"/>
        <v>9991525</v>
      </c>
    </row>
    <row r="690" spans="1:8" x14ac:dyDescent="0.25">
      <c r="A690" s="757"/>
      <c r="B690" s="758"/>
      <c r="C690" s="391" t="s">
        <v>108</v>
      </c>
      <c r="D690" s="462" t="s">
        <v>493</v>
      </c>
      <c r="E690" s="372">
        <v>52008840.473901443</v>
      </c>
      <c r="F690" s="389">
        <v>5.1873057558436484</v>
      </c>
      <c r="G690" s="389">
        <v>364.51888793749509</v>
      </c>
      <c r="H690" s="390">
        <f t="shared" si="10"/>
        <v>10026176</v>
      </c>
    </row>
    <row r="691" spans="1:8" x14ac:dyDescent="0.25">
      <c r="A691" s="757"/>
      <c r="B691" s="758"/>
      <c r="C691" s="391" t="s">
        <v>108</v>
      </c>
      <c r="D691" s="462" t="s">
        <v>494</v>
      </c>
      <c r="E691" s="372">
        <v>46049333.346615948</v>
      </c>
      <c r="F691" s="389">
        <v>4.5756741860787145</v>
      </c>
      <c r="G691" s="389">
        <v>311.82292796837515</v>
      </c>
      <c r="H691" s="390">
        <f t="shared" si="10"/>
        <v>10063945</v>
      </c>
    </row>
    <row r="692" spans="1:8" x14ac:dyDescent="0.25">
      <c r="A692" s="757"/>
      <c r="B692" s="758"/>
      <c r="C692" s="391" t="s">
        <v>108</v>
      </c>
      <c r="D692" s="462" t="s">
        <v>495</v>
      </c>
      <c r="E692" s="372">
        <v>48220441.327536151</v>
      </c>
      <c r="F692" s="389">
        <v>4.7700614342614642</v>
      </c>
      <c r="G692" s="389">
        <v>312.76039936670264</v>
      </c>
      <c r="H692" s="390">
        <f t="shared" si="10"/>
        <v>10108977</v>
      </c>
    </row>
    <row r="693" spans="1:8" x14ac:dyDescent="0.25">
      <c r="A693" s="757"/>
      <c r="B693" s="758"/>
      <c r="C693" s="391" t="s">
        <v>108</v>
      </c>
      <c r="D693" s="462" t="s">
        <v>496</v>
      </c>
      <c r="E693" s="372">
        <v>54142432.592858359</v>
      </c>
      <c r="F693" s="389">
        <v>5.3288767847449359</v>
      </c>
      <c r="G693" s="389">
        <v>335.06114091583157</v>
      </c>
      <c r="H693" s="390">
        <f t="shared" si="10"/>
        <v>10160196</v>
      </c>
    </row>
    <row r="694" spans="1:8" x14ac:dyDescent="0.25">
      <c r="A694" s="757"/>
      <c r="B694" s="758"/>
      <c r="C694" s="391" t="s">
        <v>108</v>
      </c>
      <c r="D694" s="462" t="s">
        <v>497</v>
      </c>
      <c r="E694" s="372">
        <v>61526319.503276706</v>
      </c>
      <c r="F694" s="389">
        <v>6.0214675274702909</v>
      </c>
      <c r="G694" s="389">
        <v>366.4411298120562</v>
      </c>
      <c r="H694" s="390">
        <f t="shared" si="10"/>
        <v>10217828</v>
      </c>
    </row>
    <row r="695" spans="1:8" x14ac:dyDescent="0.25">
      <c r="A695" s="757"/>
      <c r="B695" s="758"/>
      <c r="C695" s="391" t="s">
        <v>108</v>
      </c>
      <c r="D695" s="462" t="s">
        <v>498</v>
      </c>
      <c r="E695" s="372">
        <v>63439179.904788353</v>
      </c>
      <c r="F695" s="389">
        <v>6.165190355121922</v>
      </c>
      <c r="G695" s="389">
        <v>363.94504028855039</v>
      </c>
      <c r="H695" s="390">
        <f t="shared" si="10"/>
        <v>10289898</v>
      </c>
    </row>
    <row r="696" spans="1:8" x14ac:dyDescent="0.25">
      <c r="A696" s="757"/>
      <c r="B696" s="758"/>
      <c r="C696" s="391" t="s">
        <v>108</v>
      </c>
      <c r="D696" s="462" t="s">
        <v>499</v>
      </c>
      <c r="E696" s="372">
        <v>59376628.063328944</v>
      </c>
      <c r="F696" s="389">
        <v>5.7298292922775449</v>
      </c>
      <c r="G696" s="389">
        <v>334.14385582336388</v>
      </c>
      <c r="H696" s="390">
        <f t="shared" si="10"/>
        <v>10362722</v>
      </c>
    </row>
    <row r="697" spans="1:8" x14ac:dyDescent="0.25">
      <c r="A697" s="757"/>
      <c r="B697" s="758"/>
      <c r="C697" s="391" t="s">
        <v>108</v>
      </c>
      <c r="D697" s="462" t="s">
        <v>500</v>
      </c>
      <c r="E697" s="372">
        <v>64345089.211391941</v>
      </c>
      <c r="F697" s="389">
        <v>6.1753712018584865</v>
      </c>
      <c r="G697" s="389">
        <v>359.33384757861671</v>
      </c>
      <c r="H697" s="390">
        <f t="shared" si="10"/>
        <v>10419631</v>
      </c>
    </row>
    <row r="698" spans="1:8" x14ac:dyDescent="0.25">
      <c r="A698" s="757"/>
      <c r="B698" s="758"/>
      <c r="C698" s="391" t="s">
        <v>108</v>
      </c>
      <c r="D698" s="462" t="s">
        <v>501</v>
      </c>
      <c r="E698" s="372">
        <v>70058896.330757052</v>
      </c>
      <c r="F698" s="389">
        <v>6.698546263556576</v>
      </c>
      <c r="G698" s="389">
        <v>394.91727001530734</v>
      </c>
      <c r="H698" s="390">
        <f t="shared" si="10"/>
        <v>10458821</v>
      </c>
    </row>
    <row r="699" spans="1:8" x14ac:dyDescent="0.25">
      <c r="A699" s="757"/>
      <c r="B699" s="758"/>
      <c r="C699" s="391" t="s">
        <v>108</v>
      </c>
      <c r="D699" s="462" t="s">
        <v>502</v>
      </c>
      <c r="E699" s="372">
        <v>63960009.232938468</v>
      </c>
      <c r="F699" s="389">
        <v>6.1008066811395603</v>
      </c>
      <c r="G699" s="389">
        <v>354.20251438858054</v>
      </c>
      <c r="H699" s="390">
        <f t="shared" si="10"/>
        <v>10483861</v>
      </c>
    </row>
    <row r="700" spans="1:8" x14ac:dyDescent="0.25">
      <c r="A700" s="757"/>
      <c r="B700" s="758"/>
      <c r="C700" s="391" t="s">
        <v>108</v>
      </c>
      <c r="D700" s="462" t="s">
        <v>503</v>
      </c>
      <c r="E700" s="372">
        <v>75118236.282343194</v>
      </c>
      <c r="F700" s="389">
        <v>7.1518495831648812</v>
      </c>
      <c r="G700" s="389">
        <v>412.76815672954655</v>
      </c>
      <c r="H700" s="390">
        <f t="shared" si="10"/>
        <v>10503330</v>
      </c>
    </row>
    <row r="701" spans="1:8" x14ac:dyDescent="0.25">
      <c r="A701" s="757"/>
      <c r="B701" s="758"/>
      <c r="C701" s="391" t="s">
        <v>108</v>
      </c>
      <c r="D701" s="462" t="s">
        <v>504</v>
      </c>
      <c r="E701" s="372">
        <v>60387426.235337883</v>
      </c>
      <c r="F701" s="389">
        <v>5.7390014638772371</v>
      </c>
      <c r="G701" s="389">
        <v>326.51762270190591</v>
      </c>
      <c r="H701" s="390">
        <f t="shared" si="10"/>
        <v>10522288</v>
      </c>
    </row>
    <row r="702" spans="1:8" x14ac:dyDescent="0.25">
      <c r="A702" s="757"/>
      <c r="B702" s="758"/>
      <c r="C702" s="391" t="s">
        <v>108</v>
      </c>
      <c r="D702" s="462" t="s">
        <v>505</v>
      </c>
      <c r="E702" s="372">
        <v>54467916.623747319</v>
      </c>
      <c r="F702" s="389">
        <v>5.1662811922479595</v>
      </c>
      <c r="G702" s="389">
        <v>287.30892394312912</v>
      </c>
      <c r="H702" s="390">
        <f t="shared" si="10"/>
        <v>10542964</v>
      </c>
    </row>
    <row r="703" spans="1:8" x14ac:dyDescent="0.25">
      <c r="A703" s="757"/>
      <c r="B703" s="758"/>
      <c r="C703" s="391" t="s">
        <v>108</v>
      </c>
      <c r="D703" s="462" t="s">
        <v>506</v>
      </c>
      <c r="E703" s="372">
        <v>50876137.222331047</v>
      </c>
      <c r="F703" s="389">
        <v>4.8186478804372239</v>
      </c>
      <c r="G703" s="389">
        <v>267.50888528887049</v>
      </c>
      <c r="H703" s="390">
        <f t="shared" si="10"/>
        <v>10558177</v>
      </c>
    </row>
    <row r="704" spans="1:8" x14ac:dyDescent="0.25">
      <c r="A704" s="757"/>
      <c r="B704" s="758"/>
      <c r="C704" s="391" t="s">
        <v>108</v>
      </c>
      <c r="D704" s="462" t="s">
        <v>507</v>
      </c>
      <c r="E704" s="372">
        <v>47556879.475580633</v>
      </c>
      <c r="F704" s="389">
        <v>4.4999780451365901</v>
      </c>
      <c r="G704" s="389">
        <v>258.11462830156773</v>
      </c>
      <c r="H704" s="390">
        <f t="shared" si="10"/>
        <v>10568247</v>
      </c>
    </row>
    <row r="705" spans="1:8" x14ac:dyDescent="0.25">
      <c r="A705" s="757"/>
      <c r="B705" s="758"/>
      <c r="C705" s="391" t="s">
        <v>108</v>
      </c>
      <c r="D705" s="462" t="s">
        <v>508</v>
      </c>
      <c r="E705" s="372">
        <v>47670471.184188046</v>
      </c>
      <c r="F705" s="389">
        <v>4.5086560407248628</v>
      </c>
      <c r="G705" s="389">
        <v>254.31216060605422</v>
      </c>
      <c r="H705" s="390">
        <f t="shared" si="10"/>
        <v>10573100</v>
      </c>
    </row>
    <row r="706" spans="1:8" x14ac:dyDescent="0.25">
      <c r="A706" s="757"/>
      <c r="B706" s="758"/>
      <c r="C706" s="391" t="s">
        <v>108</v>
      </c>
      <c r="D706" s="462" t="s">
        <v>509</v>
      </c>
      <c r="E706" s="372">
        <v>45903689.615368672</v>
      </c>
      <c r="F706" s="389">
        <v>4.3479449432793817</v>
      </c>
      <c r="G706" s="389">
        <v>249.11209862661633</v>
      </c>
      <c r="H706" s="390">
        <f t="shared" si="10"/>
        <v>10557560</v>
      </c>
    </row>
    <row r="707" spans="1:8" x14ac:dyDescent="0.25">
      <c r="A707" s="757"/>
      <c r="B707" s="758"/>
      <c r="C707" s="391" t="s">
        <v>108</v>
      </c>
      <c r="D707" s="462" t="s">
        <v>510</v>
      </c>
      <c r="E707" s="372">
        <v>45586892.03594473</v>
      </c>
      <c r="F707" s="389">
        <v>4.3354796358314713</v>
      </c>
      <c r="G707" s="389">
        <v>257.85481075082231</v>
      </c>
      <c r="H707" s="390">
        <f t="shared" si="10"/>
        <v>10514844</v>
      </c>
    </row>
    <row r="708" spans="1:8" x14ac:dyDescent="0.25">
      <c r="A708" s="757"/>
      <c r="B708" s="758"/>
      <c r="C708" s="391" t="s">
        <v>108</v>
      </c>
      <c r="D708" s="462" t="s">
        <v>511</v>
      </c>
      <c r="E708" s="372">
        <v>45015556.235045791</v>
      </c>
      <c r="F708" s="389">
        <v>4.3047036767200115</v>
      </c>
      <c r="G708" s="389">
        <v>256.99428719318092</v>
      </c>
      <c r="H708" s="390">
        <f t="shared" ref="H708:H771" si="11">E708/F708</f>
        <v>10457295</v>
      </c>
    </row>
    <row r="709" spans="1:8" x14ac:dyDescent="0.25">
      <c r="A709" s="757"/>
      <c r="B709" s="758"/>
      <c r="C709" s="391" t="s">
        <v>108</v>
      </c>
      <c r="D709" s="462" t="s">
        <v>512</v>
      </c>
      <c r="E709" s="372">
        <v>43101772.387161739</v>
      </c>
      <c r="F709" s="389">
        <v>4.143978027163163</v>
      </c>
      <c r="G709" s="389">
        <v>244.13447091445298</v>
      </c>
      <c r="H709" s="390">
        <f t="shared" si="11"/>
        <v>10401062</v>
      </c>
    </row>
    <row r="710" spans="1:8" x14ac:dyDescent="0.25">
      <c r="A710" s="757"/>
      <c r="B710" s="758"/>
      <c r="C710" s="391" t="s">
        <v>108</v>
      </c>
      <c r="D710" s="462" t="s">
        <v>513</v>
      </c>
      <c r="E710" s="372">
        <v>48342209.114489891</v>
      </c>
      <c r="F710" s="389">
        <v>4.6671031487401606</v>
      </c>
      <c r="G710" s="389">
        <v>268.9964892637239</v>
      </c>
      <c r="H710" s="390">
        <f t="shared" si="11"/>
        <v>10358076</v>
      </c>
    </row>
    <row r="711" spans="1:8" x14ac:dyDescent="0.25">
      <c r="A711" s="757"/>
      <c r="B711" s="758"/>
      <c r="C711" s="391" t="s">
        <v>108</v>
      </c>
      <c r="D711" s="462" t="s">
        <v>415</v>
      </c>
      <c r="E711" s="372">
        <v>51037699.273263015</v>
      </c>
      <c r="F711" s="389">
        <v>4.9429021870677445</v>
      </c>
      <c r="G711" s="389">
        <v>278.37362300437923</v>
      </c>
      <c r="H711" s="390">
        <f t="shared" si="11"/>
        <v>10325452</v>
      </c>
    </row>
    <row r="712" spans="1:8" x14ac:dyDescent="0.25">
      <c r="A712" s="757"/>
      <c r="B712" s="758"/>
      <c r="C712" s="391" t="s">
        <v>108</v>
      </c>
      <c r="D712" s="462" t="s">
        <v>416</v>
      </c>
      <c r="E712" s="372">
        <v>70036912.601438701</v>
      </c>
      <c r="F712" s="389">
        <v>6.7995022088132098</v>
      </c>
      <c r="G712" s="389">
        <v>369.06002739004936</v>
      </c>
      <c r="H712" s="390">
        <f t="shared" si="11"/>
        <v>10300300</v>
      </c>
    </row>
    <row r="713" spans="1:8" x14ac:dyDescent="0.25">
      <c r="A713" s="757"/>
      <c r="B713" s="758"/>
      <c r="C713" s="391" t="s">
        <v>108</v>
      </c>
      <c r="D713" s="462" t="s">
        <v>417</v>
      </c>
      <c r="E713" s="372">
        <v>51242171.963610575</v>
      </c>
      <c r="F713" s="389">
        <v>4.9827945255772201</v>
      </c>
      <c r="G713" s="389">
        <v>262.54038020942687</v>
      </c>
      <c r="H713" s="390">
        <f t="shared" si="11"/>
        <v>10283822</v>
      </c>
    </row>
    <row r="714" spans="1:8" x14ac:dyDescent="0.25">
      <c r="A714" s="757"/>
      <c r="B714" s="758"/>
      <c r="C714" s="391" t="s">
        <v>108</v>
      </c>
      <c r="D714" s="462" t="s">
        <v>418</v>
      </c>
      <c r="E714" s="372">
        <v>46920821.054677799</v>
      </c>
      <c r="F714" s="389">
        <v>4.5615031479049097</v>
      </c>
      <c r="G714" s="389">
        <v>234.1189873197637</v>
      </c>
      <c r="H714" s="390">
        <f t="shared" si="11"/>
        <v>10286263</v>
      </c>
    </row>
    <row r="715" spans="1:8" x14ac:dyDescent="0.25">
      <c r="A715" s="757"/>
      <c r="B715" s="758"/>
      <c r="C715" s="391" t="s">
        <v>108</v>
      </c>
      <c r="D715" s="462" t="s">
        <v>514</v>
      </c>
      <c r="E715" s="372">
        <v>38412122.78614641</v>
      </c>
      <c r="F715" s="389">
        <v>3.730389494473862</v>
      </c>
      <c r="G715" s="389">
        <v>209.33662098544639</v>
      </c>
      <c r="H715" s="390">
        <f t="shared" si="11"/>
        <v>10297081</v>
      </c>
    </row>
    <row r="716" spans="1:8" x14ac:dyDescent="0.25">
      <c r="A716" s="757"/>
      <c r="B716" s="758"/>
      <c r="C716" s="391" t="s">
        <v>89</v>
      </c>
      <c r="D716" s="462" t="s">
        <v>426</v>
      </c>
      <c r="E716" s="372">
        <v>146567344.1858404</v>
      </c>
      <c r="F716" s="389">
        <v>6.3170582924083547</v>
      </c>
      <c r="G716" s="389">
        <v>1412.9455115361068</v>
      </c>
      <c r="H716" s="390">
        <f t="shared" si="11"/>
        <v>23201835</v>
      </c>
    </row>
    <row r="717" spans="1:8" x14ac:dyDescent="0.25">
      <c r="A717" s="757"/>
      <c r="B717" s="758"/>
      <c r="C717" s="391" t="s">
        <v>89</v>
      </c>
      <c r="D717" s="462" t="s">
        <v>489</v>
      </c>
      <c r="E717" s="372">
        <v>114360971.72481251</v>
      </c>
      <c r="F717" s="389">
        <v>4.9719664827619532</v>
      </c>
      <c r="G717" s="389">
        <v>1268.3826374597309</v>
      </c>
      <c r="H717" s="390">
        <f t="shared" si="11"/>
        <v>23001155</v>
      </c>
    </row>
    <row r="718" spans="1:8" x14ac:dyDescent="0.25">
      <c r="A718" s="757"/>
      <c r="B718" s="758"/>
      <c r="C718" s="391" t="s">
        <v>89</v>
      </c>
      <c r="D718" s="462" t="s">
        <v>490</v>
      </c>
      <c r="E718" s="372">
        <v>102814731.31574163</v>
      </c>
      <c r="F718" s="389">
        <v>4.5105488426722085</v>
      </c>
      <c r="G718" s="389">
        <v>1249.3130153901554</v>
      </c>
      <c r="H718" s="390">
        <f t="shared" si="11"/>
        <v>22794283.999999996</v>
      </c>
    </row>
    <row r="719" spans="1:8" x14ac:dyDescent="0.25">
      <c r="A719" s="757"/>
      <c r="B719" s="758"/>
      <c r="C719" s="391" t="s">
        <v>89</v>
      </c>
      <c r="D719" s="462" t="s">
        <v>491</v>
      </c>
      <c r="E719" s="372">
        <v>92306328.362995431</v>
      </c>
      <c r="F719" s="389">
        <v>4.0550539449058061</v>
      </c>
      <c r="G719" s="389">
        <v>1104.819841237889</v>
      </c>
      <c r="H719" s="390">
        <f t="shared" si="11"/>
        <v>22763280</v>
      </c>
    </row>
    <row r="720" spans="1:8" x14ac:dyDescent="0.25">
      <c r="A720" s="757"/>
      <c r="B720" s="758"/>
      <c r="C720" s="391" t="s">
        <v>89</v>
      </c>
      <c r="D720" s="462" t="s">
        <v>492</v>
      </c>
      <c r="E720" s="372">
        <v>90769678.585115984</v>
      </c>
      <c r="F720" s="389">
        <v>3.9933495815378039</v>
      </c>
      <c r="G720" s="389">
        <v>1045.2989880060254</v>
      </c>
      <c r="H720" s="390">
        <f t="shared" si="11"/>
        <v>22730211</v>
      </c>
    </row>
    <row r="721" spans="1:8" x14ac:dyDescent="0.25">
      <c r="A721" s="757"/>
      <c r="B721" s="758"/>
      <c r="C721" s="391" t="s">
        <v>89</v>
      </c>
      <c r="D721" s="462" t="s">
        <v>493</v>
      </c>
      <c r="E721" s="372">
        <v>96307829.383689597</v>
      </c>
      <c r="F721" s="389">
        <v>4.2455776352375283</v>
      </c>
      <c r="G721" s="389">
        <v>1035.172201288603</v>
      </c>
      <c r="H721" s="390">
        <f t="shared" si="11"/>
        <v>22684269.999999996</v>
      </c>
    </row>
    <row r="722" spans="1:8" x14ac:dyDescent="0.25">
      <c r="A722" s="757"/>
      <c r="B722" s="758"/>
      <c r="C722" s="391" t="s">
        <v>89</v>
      </c>
      <c r="D722" s="462" t="s">
        <v>494</v>
      </c>
      <c r="E722" s="372">
        <v>100214637.40850924</v>
      </c>
      <c r="F722" s="389">
        <v>4.4305504083428797</v>
      </c>
      <c r="G722" s="389">
        <v>1036.6553736056062</v>
      </c>
      <c r="H722" s="390">
        <f t="shared" si="11"/>
        <v>22619004.000000004</v>
      </c>
    </row>
    <row r="723" spans="1:8" x14ac:dyDescent="0.25">
      <c r="A723" s="757"/>
      <c r="B723" s="758"/>
      <c r="C723" s="391" t="s">
        <v>89</v>
      </c>
      <c r="D723" s="462" t="s">
        <v>495</v>
      </c>
      <c r="E723" s="372">
        <v>88764645.279303655</v>
      </c>
      <c r="F723" s="389">
        <v>3.9356536252409069</v>
      </c>
      <c r="G723" s="389">
        <v>965.0066926402842</v>
      </c>
      <c r="H723" s="390">
        <f t="shared" si="11"/>
        <v>22553978</v>
      </c>
    </row>
    <row r="724" spans="1:8" x14ac:dyDescent="0.25">
      <c r="A724" s="757"/>
      <c r="B724" s="758"/>
      <c r="C724" s="391" t="s">
        <v>89</v>
      </c>
      <c r="D724" s="462" t="s">
        <v>496</v>
      </c>
      <c r="E724" s="372">
        <v>72908066.53138046</v>
      </c>
      <c r="F724" s="389">
        <v>3.2393012045926191</v>
      </c>
      <c r="G724" s="389">
        <v>809.04350183870349</v>
      </c>
      <c r="H724" s="390">
        <f t="shared" si="11"/>
        <v>22507344</v>
      </c>
    </row>
    <row r="725" spans="1:8" x14ac:dyDescent="0.25">
      <c r="A725" s="757"/>
      <c r="B725" s="758"/>
      <c r="C725" s="391" t="s">
        <v>89</v>
      </c>
      <c r="D725" s="462" t="s">
        <v>497</v>
      </c>
      <c r="E725" s="372">
        <v>57279767.961346969</v>
      </c>
      <c r="F725" s="389">
        <v>2.5489349414359785</v>
      </c>
      <c r="G725" s="389">
        <v>638.0232777462021</v>
      </c>
      <c r="H725" s="390">
        <f t="shared" si="11"/>
        <v>22472040</v>
      </c>
    </row>
    <row r="726" spans="1:8" x14ac:dyDescent="0.25">
      <c r="A726" s="757"/>
      <c r="B726" s="758"/>
      <c r="C726" s="391" t="s">
        <v>89</v>
      </c>
      <c r="D726" s="462" t="s">
        <v>498</v>
      </c>
      <c r="E726" s="372">
        <v>61667047.875683308</v>
      </c>
      <c r="F726" s="389">
        <v>2.7477221209118574</v>
      </c>
      <c r="G726" s="389">
        <v>670.39192321018879</v>
      </c>
      <c r="H726" s="390">
        <f t="shared" si="11"/>
        <v>22442971</v>
      </c>
    </row>
    <row r="727" spans="1:8" x14ac:dyDescent="0.25">
      <c r="A727" s="757"/>
      <c r="B727" s="758"/>
      <c r="C727" s="391" t="s">
        <v>89</v>
      </c>
      <c r="D727" s="462" t="s">
        <v>499</v>
      </c>
      <c r="E727" s="372">
        <v>66193001.62314371</v>
      </c>
      <c r="F727" s="389">
        <v>2.9908318881303249</v>
      </c>
      <c r="G727" s="389">
        <v>683.9068012417099</v>
      </c>
      <c r="H727" s="390">
        <f t="shared" si="11"/>
        <v>22131970</v>
      </c>
    </row>
    <row r="728" spans="1:8" x14ac:dyDescent="0.25">
      <c r="A728" s="757"/>
      <c r="B728" s="758"/>
      <c r="C728" s="391" t="s">
        <v>89</v>
      </c>
      <c r="D728" s="462" t="s">
        <v>500</v>
      </c>
      <c r="E728" s="372">
        <v>68374427.175656483</v>
      </c>
      <c r="F728" s="389">
        <v>3.1464733789627481</v>
      </c>
      <c r="G728" s="389">
        <v>668.33060020685878</v>
      </c>
      <c r="H728" s="390">
        <f t="shared" si="11"/>
        <v>21730496</v>
      </c>
    </row>
    <row r="729" spans="1:8" x14ac:dyDescent="0.25">
      <c r="A729" s="757"/>
      <c r="B729" s="758"/>
      <c r="C729" s="391" t="s">
        <v>89</v>
      </c>
      <c r="D729" s="462" t="s">
        <v>501</v>
      </c>
      <c r="E729" s="372">
        <v>72465876.115030333</v>
      </c>
      <c r="F729" s="389">
        <v>3.3588940908295504</v>
      </c>
      <c r="G729" s="389">
        <v>692.11922922116594</v>
      </c>
      <c r="H729" s="390">
        <f t="shared" si="11"/>
        <v>21574326</v>
      </c>
    </row>
    <row r="730" spans="1:8" x14ac:dyDescent="0.25">
      <c r="A730" s="757"/>
      <c r="B730" s="758"/>
      <c r="C730" s="391" t="s">
        <v>89</v>
      </c>
      <c r="D730" s="462" t="s">
        <v>502</v>
      </c>
      <c r="E730" s="372">
        <v>72037083.405851036</v>
      </c>
      <c r="F730" s="389">
        <v>3.3580985291199132</v>
      </c>
      <c r="G730" s="389">
        <v>623.0512990454381</v>
      </c>
      <c r="H730" s="390">
        <f t="shared" si="11"/>
        <v>21451748</v>
      </c>
    </row>
    <row r="731" spans="1:8" x14ac:dyDescent="0.25">
      <c r="A731" s="757"/>
      <c r="B731" s="758"/>
      <c r="C731" s="391" t="s">
        <v>89</v>
      </c>
      <c r="D731" s="462" t="s">
        <v>503</v>
      </c>
      <c r="E731" s="372">
        <v>68788041.526535571</v>
      </c>
      <c r="F731" s="389">
        <v>3.2265036526822781</v>
      </c>
      <c r="G731" s="389">
        <v>568.41576004619333</v>
      </c>
      <c r="H731" s="390">
        <f t="shared" si="11"/>
        <v>21319685</v>
      </c>
    </row>
    <row r="732" spans="1:8" x14ac:dyDescent="0.25">
      <c r="A732" s="757"/>
      <c r="B732" s="758"/>
      <c r="C732" s="391" t="s">
        <v>89</v>
      </c>
      <c r="D732" s="462" t="s">
        <v>504</v>
      </c>
      <c r="E732" s="372">
        <v>72212841.74997516</v>
      </c>
      <c r="F732" s="389">
        <v>3.4072690145578304</v>
      </c>
      <c r="G732" s="389">
        <v>552.36735493580875</v>
      </c>
      <c r="H732" s="390">
        <f t="shared" si="11"/>
        <v>21193760</v>
      </c>
    </row>
    <row r="733" spans="1:8" x14ac:dyDescent="0.25">
      <c r="A733" s="757"/>
      <c r="B733" s="758"/>
      <c r="C733" s="391" t="s">
        <v>89</v>
      </c>
      <c r="D733" s="462" t="s">
        <v>505</v>
      </c>
      <c r="E733" s="372">
        <v>76043192.577440128</v>
      </c>
      <c r="F733" s="389">
        <v>3.641395303479174</v>
      </c>
      <c r="G733" s="389">
        <v>542.42808140091677</v>
      </c>
      <c r="H733" s="390">
        <f t="shared" si="11"/>
        <v>20882982</v>
      </c>
    </row>
    <row r="734" spans="1:8" x14ac:dyDescent="0.25">
      <c r="A734" s="757"/>
      <c r="B734" s="758"/>
      <c r="C734" s="391" t="s">
        <v>89</v>
      </c>
      <c r="D734" s="462" t="s">
        <v>506</v>
      </c>
      <c r="E734" s="372">
        <v>73572585.69231914</v>
      </c>
      <c r="F734" s="389">
        <v>3.5822881233973396</v>
      </c>
      <c r="G734" s="389">
        <v>480.11798641029731</v>
      </c>
      <c r="H734" s="390">
        <f t="shared" si="11"/>
        <v>20537875</v>
      </c>
    </row>
    <row r="735" spans="1:8" x14ac:dyDescent="0.25">
      <c r="A735" s="757"/>
      <c r="B735" s="758"/>
      <c r="C735" s="391" t="s">
        <v>89</v>
      </c>
      <c r="D735" s="462" t="s">
        <v>507</v>
      </c>
      <c r="E735" s="372">
        <v>57848116.387535237</v>
      </c>
      <c r="F735" s="389">
        <v>2.8402186478643752</v>
      </c>
      <c r="G735" s="389">
        <v>399.5484018244415</v>
      </c>
      <c r="H735" s="390">
        <f t="shared" si="11"/>
        <v>20367487</v>
      </c>
    </row>
    <row r="736" spans="1:8" x14ac:dyDescent="0.25">
      <c r="A736" s="757"/>
      <c r="B736" s="758"/>
      <c r="C736" s="391" t="s">
        <v>89</v>
      </c>
      <c r="D736" s="462" t="s">
        <v>508</v>
      </c>
      <c r="E736" s="372">
        <v>56917995.909790605</v>
      </c>
      <c r="F736" s="389">
        <v>2.8111996125125014</v>
      </c>
      <c r="G736" s="389">
        <v>409.08347533666409</v>
      </c>
      <c r="H736" s="390">
        <f t="shared" si="11"/>
        <v>20246871</v>
      </c>
    </row>
    <row r="737" spans="1:8" x14ac:dyDescent="0.25">
      <c r="A737" s="757"/>
      <c r="B737" s="758"/>
      <c r="C737" s="391" t="s">
        <v>89</v>
      </c>
      <c r="D737" s="462" t="s">
        <v>509</v>
      </c>
      <c r="E737" s="372">
        <v>63793033.222738363</v>
      </c>
      <c r="F737" s="389">
        <v>3.1662957968212457</v>
      </c>
      <c r="G737" s="389">
        <v>449.92029541475682</v>
      </c>
      <c r="H737" s="390">
        <f t="shared" si="11"/>
        <v>20147528</v>
      </c>
    </row>
    <row r="738" spans="1:8" x14ac:dyDescent="0.25">
      <c r="A738" s="757"/>
      <c r="B738" s="758"/>
      <c r="C738" s="391" t="s">
        <v>89</v>
      </c>
      <c r="D738" s="462" t="s">
        <v>510</v>
      </c>
      <c r="E738" s="372">
        <v>59781490.334204778</v>
      </c>
      <c r="F738" s="389">
        <v>2.980426065375037</v>
      </c>
      <c r="G738" s="389">
        <v>413.1956697431487</v>
      </c>
      <c r="H738" s="390">
        <f t="shared" si="11"/>
        <v>20058035</v>
      </c>
    </row>
    <row r="739" spans="1:8" x14ac:dyDescent="0.25">
      <c r="A739" s="757"/>
      <c r="B739" s="758"/>
      <c r="C739" s="391" t="s">
        <v>89</v>
      </c>
      <c r="D739" s="462" t="s">
        <v>511</v>
      </c>
      <c r="E739" s="372">
        <v>48330111.174541481</v>
      </c>
      <c r="F739" s="389">
        <v>2.4184774643276135</v>
      </c>
      <c r="G739" s="389">
        <v>321.90742260379614</v>
      </c>
      <c r="H739" s="390">
        <f t="shared" si="11"/>
        <v>19983693</v>
      </c>
    </row>
    <row r="740" spans="1:8" x14ac:dyDescent="0.25">
      <c r="A740" s="757"/>
      <c r="B740" s="758"/>
      <c r="C740" s="391" t="s">
        <v>89</v>
      </c>
      <c r="D740" s="462" t="s">
        <v>512</v>
      </c>
      <c r="E740" s="372">
        <v>45220938.289999582</v>
      </c>
      <c r="F740" s="389">
        <v>2.2713840970950634</v>
      </c>
      <c r="G740" s="389">
        <v>290.70761042222335</v>
      </c>
      <c r="H740" s="390">
        <f t="shared" si="11"/>
        <v>19908979</v>
      </c>
    </row>
    <row r="741" spans="1:8" x14ac:dyDescent="0.25">
      <c r="A741" s="757"/>
      <c r="B741" s="758"/>
      <c r="C741" s="391" t="s">
        <v>89</v>
      </c>
      <c r="D741" s="462" t="s">
        <v>513</v>
      </c>
      <c r="E741" s="372">
        <v>45857565.312712654</v>
      </c>
      <c r="F741" s="389">
        <v>2.3142134623880808</v>
      </c>
      <c r="G741" s="389">
        <v>286.34263517553734</v>
      </c>
      <c r="H741" s="390">
        <f t="shared" si="11"/>
        <v>19815616</v>
      </c>
    </row>
    <row r="742" spans="1:8" x14ac:dyDescent="0.25">
      <c r="A742" s="757"/>
      <c r="B742" s="758"/>
      <c r="C742" s="391" t="s">
        <v>89</v>
      </c>
      <c r="D742" s="462" t="s">
        <v>415</v>
      </c>
      <c r="E742" s="372">
        <v>43046637.550761916</v>
      </c>
      <c r="F742" s="389">
        <v>2.1848570801909197</v>
      </c>
      <c r="G742" s="389">
        <v>256.71728483924346</v>
      </c>
      <c r="H742" s="390">
        <f t="shared" si="11"/>
        <v>19702267.000000004</v>
      </c>
    </row>
    <row r="743" spans="1:8" x14ac:dyDescent="0.25">
      <c r="A743" s="757"/>
      <c r="B743" s="758"/>
      <c r="C743" s="391" t="s">
        <v>89</v>
      </c>
      <c r="D743" s="462" t="s">
        <v>416</v>
      </c>
      <c r="E743" s="372">
        <v>48586927.071974955</v>
      </c>
      <c r="F743" s="389">
        <v>2.4803529517875447</v>
      </c>
      <c r="G743" s="389">
        <v>269.99573464907184</v>
      </c>
      <c r="H743" s="390">
        <f t="shared" si="11"/>
        <v>19588715</v>
      </c>
    </row>
    <row r="744" spans="1:8" x14ac:dyDescent="0.25">
      <c r="A744" s="757"/>
      <c r="B744" s="758"/>
      <c r="C744" s="391" t="s">
        <v>89</v>
      </c>
      <c r="D744" s="462" t="s">
        <v>417</v>
      </c>
      <c r="E744" s="372">
        <v>51238051.538493723</v>
      </c>
      <c r="F744" s="389">
        <v>2.631104573874445</v>
      </c>
      <c r="G744" s="389">
        <v>272.53334997654986</v>
      </c>
      <c r="H744" s="390">
        <f t="shared" si="11"/>
        <v>19473970</v>
      </c>
    </row>
    <row r="745" spans="1:8" x14ac:dyDescent="0.25">
      <c r="A745" s="757"/>
      <c r="B745" s="758"/>
      <c r="C745" s="391" t="s">
        <v>89</v>
      </c>
      <c r="D745" s="462" t="s">
        <v>418</v>
      </c>
      <c r="E745" s="372">
        <v>49084336.089180611</v>
      </c>
      <c r="F745" s="389">
        <v>2.5338234562790225</v>
      </c>
      <c r="G745" s="389">
        <v>250.58277326786623</v>
      </c>
      <c r="H745" s="390">
        <f t="shared" si="11"/>
        <v>19371648</v>
      </c>
    </row>
    <row r="746" spans="1:8" x14ac:dyDescent="0.25">
      <c r="A746" s="757"/>
      <c r="B746" s="758"/>
      <c r="C746" s="391" t="s">
        <v>89</v>
      </c>
      <c r="D746" s="462" t="s">
        <v>514</v>
      </c>
      <c r="E746" s="372">
        <v>41486622.821802296</v>
      </c>
      <c r="F746" s="389">
        <v>2.1534432629632265</v>
      </c>
      <c r="G746" s="389">
        <v>220.04232145362641</v>
      </c>
      <c r="H746" s="390">
        <f t="shared" si="11"/>
        <v>19265249.999999996</v>
      </c>
    </row>
    <row r="747" spans="1:8" x14ac:dyDescent="0.25">
      <c r="A747" s="757"/>
      <c r="B747" s="758"/>
      <c r="C747" s="391" t="s">
        <v>90</v>
      </c>
      <c r="D747" s="462" t="s">
        <v>426</v>
      </c>
      <c r="E747" s="372">
        <v>51404892.911551602</v>
      </c>
      <c r="F747" s="389">
        <v>9.7005244222465823</v>
      </c>
      <c r="G747" s="389">
        <v>1353.1008899444691</v>
      </c>
      <c r="H747" s="390">
        <f t="shared" si="11"/>
        <v>5299187</v>
      </c>
    </row>
    <row r="748" spans="1:8" x14ac:dyDescent="0.25">
      <c r="A748" s="757"/>
      <c r="B748" s="758"/>
      <c r="C748" s="391" t="s">
        <v>90</v>
      </c>
      <c r="D748" s="462" t="s">
        <v>489</v>
      </c>
      <c r="E748" s="372">
        <v>42501356.124866165</v>
      </c>
      <c r="F748" s="389">
        <v>8.0141429317073811</v>
      </c>
      <c r="G748" s="389">
        <v>1309.5962905061212</v>
      </c>
      <c r="H748" s="390">
        <f t="shared" si="11"/>
        <v>5303294</v>
      </c>
    </row>
    <row r="749" spans="1:8" x14ac:dyDescent="0.25">
      <c r="A749" s="757"/>
      <c r="B749" s="758"/>
      <c r="C749" s="391" t="s">
        <v>90</v>
      </c>
      <c r="D749" s="462" t="s">
        <v>490</v>
      </c>
      <c r="E749" s="372">
        <v>37534180.365718268</v>
      </c>
      <c r="F749" s="389">
        <v>7.0752247242455573</v>
      </c>
      <c r="G749" s="389">
        <v>1239.8809104553443</v>
      </c>
      <c r="H749" s="390">
        <f t="shared" si="11"/>
        <v>5305016</v>
      </c>
    </row>
    <row r="750" spans="1:8" x14ac:dyDescent="0.25">
      <c r="A750" s="757"/>
      <c r="B750" s="758"/>
      <c r="C750" s="391" t="s">
        <v>90</v>
      </c>
      <c r="D750" s="462" t="s">
        <v>491</v>
      </c>
      <c r="E750" s="372">
        <v>35158377.512792766</v>
      </c>
      <c r="F750" s="389">
        <v>6.6021340585736903</v>
      </c>
      <c r="G750" s="389">
        <v>1084.3078736392813</v>
      </c>
      <c r="H750" s="390">
        <f t="shared" si="11"/>
        <v>5325305</v>
      </c>
    </row>
    <row r="751" spans="1:8" x14ac:dyDescent="0.25">
      <c r="A751" s="757"/>
      <c r="B751" s="758"/>
      <c r="C751" s="391" t="s">
        <v>90</v>
      </c>
      <c r="D751" s="462" t="s">
        <v>492</v>
      </c>
      <c r="E751" s="372">
        <v>33074965.957364935</v>
      </c>
      <c r="F751" s="389">
        <v>6.1864792803447699</v>
      </c>
      <c r="G751" s="389">
        <v>960.45318561074214</v>
      </c>
      <c r="H751" s="390">
        <f t="shared" si="11"/>
        <v>5346331</v>
      </c>
    </row>
    <row r="752" spans="1:8" x14ac:dyDescent="0.25">
      <c r="A752" s="757"/>
      <c r="B752" s="758"/>
      <c r="C752" s="391" t="s">
        <v>90</v>
      </c>
      <c r="D752" s="462" t="s">
        <v>493</v>
      </c>
      <c r="E752" s="372">
        <v>33973792.63287054</v>
      </c>
      <c r="F752" s="389">
        <v>6.3360311392953523</v>
      </c>
      <c r="G752" s="389">
        <v>932.08765968166733</v>
      </c>
      <c r="H752" s="390">
        <f t="shared" si="11"/>
        <v>5361999</v>
      </c>
    </row>
    <row r="753" spans="1:8" x14ac:dyDescent="0.25">
      <c r="A753" s="757"/>
      <c r="B753" s="758"/>
      <c r="C753" s="391" t="s">
        <v>90</v>
      </c>
      <c r="D753" s="462" t="s">
        <v>494</v>
      </c>
      <c r="E753" s="372">
        <v>33914624.3162385</v>
      </c>
      <c r="F753" s="389">
        <v>6.3116221516176747</v>
      </c>
      <c r="G753" s="389">
        <v>872.69305654871312</v>
      </c>
      <c r="H753" s="390">
        <f t="shared" si="11"/>
        <v>5373361</v>
      </c>
    </row>
    <row r="754" spans="1:8" x14ac:dyDescent="0.25">
      <c r="A754" s="757"/>
      <c r="B754" s="758"/>
      <c r="C754" s="391" t="s">
        <v>90</v>
      </c>
      <c r="D754" s="462" t="s">
        <v>495</v>
      </c>
      <c r="E754" s="372">
        <v>34112543.464895323</v>
      </c>
      <c r="F754" s="389">
        <v>6.3367452112277274</v>
      </c>
      <c r="G754" s="389">
        <v>828.67938683810883</v>
      </c>
      <c r="H754" s="390">
        <f t="shared" si="11"/>
        <v>5383291</v>
      </c>
    </row>
    <row r="755" spans="1:8" x14ac:dyDescent="0.25">
      <c r="A755" s="757"/>
      <c r="B755" s="758"/>
      <c r="C755" s="391" t="s">
        <v>90</v>
      </c>
      <c r="D755" s="462" t="s">
        <v>496</v>
      </c>
      <c r="E755" s="372">
        <v>32830513.831005428</v>
      </c>
      <c r="F755" s="389">
        <v>6.0904213680110457</v>
      </c>
      <c r="G755" s="389">
        <v>766.30035616653845</v>
      </c>
      <c r="H755" s="390">
        <f t="shared" si="11"/>
        <v>5390516</v>
      </c>
    </row>
    <row r="756" spans="1:8" x14ac:dyDescent="0.25">
      <c r="A756" s="757"/>
      <c r="B756" s="758"/>
      <c r="C756" s="391" t="s">
        <v>90</v>
      </c>
      <c r="D756" s="462" t="s">
        <v>497</v>
      </c>
      <c r="E756" s="372">
        <v>32674152.768620126</v>
      </c>
      <c r="F756" s="389">
        <v>6.0552319614493877</v>
      </c>
      <c r="G756" s="389">
        <v>763.45942370073965</v>
      </c>
      <c r="H756" s="390">
        <f t="shared" si="11"/>
        <v>5396020</v>
      </c>
    </row>
    <row r="757" spans="1:8" x14ac:dyDescent="0.25">
      <c r="A757" s="757"/>
      <c r="B757" s="758"/>
      <c r="C757" s="391" t="s">
        <v>90</v>
      </c>
      <c r="D757" s="462" t="s">
        <v>498</v>
      </c>
      <c r="E757" s="372">
        <v>30799483.452304166</v>
      </c>
      <c r="F757" s="389">
        <v>5.7155471897415646</v>
      </c>
      <c r="G757" s="389">
        <v>711.35811327315582</v>
      </c>
      <c r="H757" s="390">
        <f t="shared" si="11"/>
        <v>5388720</v>
      </c>
    </row>
    <row r="758" spans="1:8" x14ac:dyDescent="0.25">
      <c r="A758" s="757"/>
      <c r="B758" s="758"/>
      <c r="C758" s="391" t="s">
        <v>90</v>
      </c>
      <c r="D758" s="462" t="s">
        <v>499</v>
      </c>
      <c r="E758" s="372">
        <v>33618255.113277681</v>
      </c>
      <c r="F758" s="389">
        <v>6.2500625342247131</v>
      </c>
      <c r="G758" s="389">
        <v>751.99349867053297</v>
      </c>
      <c r="H758" s="390">
        <f t="shared" si="11"/>
        <v>5378867</v>
      </c>
    </row>
    <row r="759" spans="1:8" x14ac:dyDescent="0.25">
      <c r="A759" s="757"/>
      <c r="B759" s="758"/>
      <c r="C759" s="391" t="s">
        <v>90</v>
      </c>
      <c r="D759" s="462" t="s">
        <v>500</v>
      </c>
      <c r="E759" s="372">
        <v>31872828.322923392</v>
      </c>
      <c r="F759" s="389">
        <v>5.9277199111540959</v>
      </c>
      <c r="G759" s="389">
        <v>682.18793766565648</v>
      </c>
      <c r="H759" s="390">
        <f t="shared" si="11"/>
        <v>5376912</v>
      </c>
    </row>
    <row r="760" spans="1:8" x14ac:dyDescent="0.25">
      <c r="A760" s="757"/>
      <c r="B760" s="758"/>
      <c r="C760" s="391" t="s">
        <v>90</v>
      </c>
      <c r="D760" s="462" t="s">
        <v>501</v>
      </c>
      <c r="E760" s="372">
        <v>32665706.997839134</v>
      </c>
      <c r="F760" s="389">
        <v>6.0791798594028883</v>
      </c>
      <c r="G760" s="389">
        <v>662.71501754370661</v>
      </c>
      <c r="H760" s="390">
        <f t="shared" si="11"/>
        <v>5373374</v>
      </c>
    </row>
    <row r="761" spans="1:8" x14ac:dyDescent="0.25">
      <c r="A761" s="757"/>
      <c r="B761" s="758"/>
      <c r="C761" s="391" t="s">
        <v>90</v>
      </c>
      <c r="D761" s="462" t="s">
        <v>502</v>
      </c>
      <c r="E761" s="372">
        <v>33153997.076982886</v>
      </c>
      <c r="F761" s="389">
        <v>6.1713084718188336</v>
      </c>
      <c r="G761" s="389">
        <v>638.89489610661906</v>
      </c>
      <c r="H761" s="390">
        <f t="shared" si="11"/>
        <v>5372280</v>
      </c>
    </row>
    <row r="762" spans="1:8" x14ac:dyDescent="0.25">
      <c r="A762" s="757"/>
      <c r="B762" s="758"/>
      <c r="C762" s="391" t="s">
        <v>90</v>
      </c>
      <c r="D762" s="462" t="s">
        <v>503</v>
      </c>
      <c r="E762" s="372">
        <v>36692364.727278531</v>
      </c>
      <c r="F762" s="389">
        <v>6.8292728041931401</v>
      </c>
      <c r="G762" s="389">
        <v>663.15723488900312</v>
      </c>
      <c r="H762" s="390">
        <f t="shared" si="11"/>
        <v>5372807</v>
      </c>
    </row>
    <row r="763" spans="1:8" x14ac:dyDescent="0.25">
      <c r="A763" s="757"/>
      <c r="B763" s="758"/>
      <c r="C763" s="391" t="s">
        <v>90</v>
      </c>
      <c r="D763" s="462" t="s">
        <v>504</v>
      </c>
      <c r="E763" s="372">
        <v>33674117.724299788</v>
      </c>
      <c r="F763" s="389">
        <v>6.2672211603121406</v>
      </c>
      <c r="G763" s="389">
        <v>560.9634704642915</v>
      </c>
      <c r="H763" s="390">
        <f t="shared" si="11"/>
        <v>5373054</v>
      </c>
    </row>
    <row r="764" spans="1:8" x14ac:dyDescent="0.25">
      <c r="A764" s="757"/>
      <c r="B764" s="758"/>
      <c r="C764" s="391" t="s">
        <v>90</v>
      </c>
      <c r="D764" s="462" t="s">
        <v>505</v>
      </c>
      <c r="E764" s="372">
        <v>32495440.858748183</v>
      </c>
      <c r="F764" s="389">
        <v>6.0460886102777431</v>
      </c>
      <c r="G764" s="389">
        <v>488.42237329120724</v>
      </c>
      <c r="H764" s="390">
        <f t="shared" si="11"/>
        <v>5374622</v>
      </c>
    </row>
    <row r="765" spans="1:8" x14ac:dyDescent="0.25">
      <c r="A765" s="757"/>
      <c r="B765" s="758"/>
      <c r="C765" s="391" t="s">
        <v>90</v>
      </c>
      <c r="D765" s="462" t="s">
        <v>506</v>
      </c>
      <c r="E765" s="372">
        <v>33938822.116384163</v>
      </c>
      <c r="F765" s="389">
        <v>6.3092307242285592</v>
      </c>
      <c r="G765" s="389">
        <v>483.18030824220244</v>
      </c>
      <c r="H765" s="390">
        <f t="shared" si="11"/>
        <v>5379233</v>
      </c>
    </row>
    <row r="766" spans="1:8" x14ac:dyDescent="0.25">
      <c r="A766" s="757"/>
      <c r="B766" s="758"/>
      <c r="C766" s="391" t="s">
        <v>90</v>
      </c>
      <c r="D766" s="462" t="s">
        <v>507</v>
      </c>
      <c r="E766" s="372">
        <v>30374518.5251786</v>
      </c>
      <c r="F766" s="389">
        <v>5.6391067671428035</v>
      </c>
      <c r="G766" s="389">
        <v>457.38896796865765</v>
      </c>
      <c r="H766" s="390">
        <f t="shared" si="11"/>
        <v>5386406</v>
      </c>
    </row>
    <row r="767" spans="1:8" x14ac:dyDescent="0.25">
      <c r="A767" s="757"/>
      <c r="B767" s="758"/>
      <c r="C767" s="391" t="s">
        <v>90</v>
      </c>
      <c r="D767" s="462" t="s">
        <v>508</v>
      </c>
      <c r="E767" s="372">
        <v>31913011.121772856</v>
      </c>
      <c r="F767" s="389">
        <v>5.9192130770869715</v>
      </c>
      <c r="G767" s="389">
        <v>452.10390804276909</v>
      </c>
      <c r="H767" s="390">
        <f t="shared" si="11"/>
        <v>5391428</v>
      </c>
    </row>
    <row r="768" spans="1:8" x14ac:dyDescent="0.25">
      <c r="A768" s="757"/>
      <c r="B768" s="758"/>
      <c r="C768" s="391" t="s">
        <v>90</v>
      </c>
      <c r="D768" s="462" t="s">
        <v>509</v>
      </c>
      <c r="E768" s="372">
        <v>31172937.171754532</v>
      </c>
      <c r="F768" s="389">
        <v>5.7744942137785182</v>
      </c>
      <c r="G768" s="389">
        <v>430.27149145730897</v>
      </c>
      <c r="H768" s="390">
        <f t="shared" si="11"/>
        <v>5398384</v>
      </c>
    </row>
    <row r="769" spans="1:8" x14ac:dyDescent="0.25">
      <c r="A769" s="757"/>
      <c r="B769" s="758"/>
      <c r="C769" s="391" t="s">
        <v>90</v>
      </c>
      <c r="D769" s="462" t="s">
        <v>510</v>
      </c>
      <c r="E769" s="372">
        <v>28047324.516352359</v>
      </c>
      <c r="F769" s="389">
        <v>5.1866693979602259</v>
      </c>
      <c r="G769" s="389">
        <v>381.94188724653696</v>
      </c>
      <c r="H769" s="390">
        <f t="shared" si="11"/>
        <v>5407579</v>
      </c>
    </row>
    <row r="770" spans="1:8" x14ac:dyDescent="0.25">
      <c r="A770" s="757"/>
      <c r="B770" s="758"/>
      <c r="C770" s="391" t="s">
        <v>90</v>
      </c>
      <c r="D770" s="462" t="s">
        <v>511</v>
      </c>
      <c r="E770" s="372">
        <v>27066371.560234647</v>
      </c>
      <c r="F770" s="389">
        <v>4.9998903756358803</v>
      </c>
      <c r="G770" s="389">
        <v>366.18579910337547</v>
      </c>
      <c r="H770" s="390">
        <f t="shared" si="11"/>
        <v>5413393</v>
      </c>
    </row>
    <row r="771" spans="1:8" x14ac:dyDescent="0.25">
      <c r="A771" s="757"/>
      <c r="B771" s="758"/>
      <c r="C771" s="391" t="s">
        <v>90</v>
      </c>
      <c r="D771" s="462" t="s">
        <v>512</v>
      </c>
      <c r="E771" s="372">
        <v>27134642.945625313</v>
      </c>
      <c r="F771" s="389">
        <v>5.0076399016849606</v>
      </c>
      <c r="G771" s="389">
        <v>357.37325430576806</v>
      </c>
      <c r="H771" s="390">
        <f t="shared" si="11"/>
        <v>5418649</v>
      </c>
    </row>
    <row r="772" spans="1:8" x14ac:dyDescent="0.25">
      <c r="A772" s="757"/>
      <c r="B772" s="758"/>
      <c r="C772" s="391" t="s">
        <v>90</v>
      </c>
      <c r="D772" s="462" t="s">
        <v>513</v>
      </c>
      <c r="E772" s="372">
        <v>27472716.161693752</v>
      </c>
      <c r="F772" s="389">
        <v>5.0652146274713532</v>
      </c>
      <c r="G772" s="389">
        <v>343.88975288191995</v>
      </c>
      <c r="H772" s="390">
        <f t="shared" ref="H772:H835" si="12">E772/F772</f>
        <v>5423801</v>
      </c>
    </row>
    <row r="773" spans="1:8" x14ac:dyDescent="0.25">
      <c r="A773" s="757"/>
      <c r="B773" s="758"/>
      <c r="C773" s="391" t="s">
        <v>90</v>
      </c>
      <c r="D773" s="462" t="s">
        <v>415</v>
      </c>
      <c r="E773" s="372">
        <v>27847188.746882096</v>
      </c>
      <c r="F773" s="389">
        <v>5.1276421525680194</v>
      </c>
      <c r="G773" s="389">
        <v>341.9714346662654</v>
      </c>
      <c r="H773" s="390">
        <f t="shared" si="12"/>
        <v>5430798</v>
      </c>
    </row>
    <row r="774" spans="1:8" x14ac:dyDescent="0.25">
      <c r="A774" s="757"/>
      <c r="B774" s="758"/>
      <c r="C774" s="391" t="s">
        <v>90</v>
      </c>
      <c r="D774" s="462" t="s">
        <v>416</v>
      </c>
      <c r="E774" s="372">
        <v>29158048.58460664</v>
      </c>
      <c r="F774" s="389">
        <v>5.360692205187541</v>
      </c>
      <c r="G774" s="389">
        <v>347.70683752094487</v>
      </c>
      <c r="H774" s="390">
        <f t="shared" si="12"/>
        <v>5439232</v>
      </c>
    </row>
    <row r="775" spans="1:8" x14ac:dyDescent="0.25">
      <c r="A775" s="757"/>
      <c r="B775" s="758"/>
      <c r="C775" s="391" t="s">
        <v>90</v>
      </c>
      <c r="D775" s="462" t="s">
        <v>417</v>
      </c>
      <c r="E775" s="372">
        <v>30077941.361865561</v>
      </c>
      <c r="F775" s="389">
        <v>5.5221600764683449</v>
      </c>
      <c r="G775" s="389">
        <v>345.56437410616803</v>
      </c>
      <c r="H775" s="390">
        <f t="shared" si="12"/>
        <v>5446771</v>
      </c>
    </row>
    <row r="776" spans="1:8" x14ac:dyDescent="0.25">
      <c r="A776" s="757"/>
      <c r="B776" s="758"/>
      <c r="C776" s="391" t="s">
        <v>90</v>
      </c>
      <c r="D776" s="462" t="s">
        <v>418</v>
      </c>
      <c r="E776" s="372">
        <v>27067025.873789705</v>
      </c>
      <c r="F776" s="389">
        <v>4.9626505984876657</v>
      </c>
      <c r="G776" s="389">
        <v>303.07583935337391</v>
      </c>
      <c r="H776" s="390">
        <f t="shared" si="12"/>
        <v>5454147</v>
      </c>
    </row>
    <row r="777" spans="1:8" x14ac:dyDescent="0.25">
      <c r="A777" s="757"/>
      <c r="B777" s="758"/>
      <c r="C777" s="391" t="s">
        <v>90</v>
      </c>
      <c r="D777" s="462" t="s">
        <v>514</v>
      </c>
      <c r="E777" s="372">
        <v>22400788.401764944</v>
      </c>
      <c r="F777" s="389">
        <v>4.1035900939459973</v>
      </c>
      <c r="G777" s="389">
        <v>262.25806094880352</v>
      </c>
      <c r="H777" s="390">
        <f t="shared" si="12"/>
        <v>5458826.9999999991</v>
      </c>
    </row>
    <row r="778" spans="1:8" x14ac:dyDescent="0.25">
      <c r="A778" s="757"/>
      <c r="B778" s="758"/>
      <c r="C778" s="391" t="s">
        <v>109</v>
      </c>
      <c r="D778" s="462" t="s">
        <v>426</v>
      </c>
      <c r="E778" s="372">
        <v>10699389.296888491</v>
      </c>
      <c r="F778" s="389">
        <v>5.354618219897441</v>
      </c>
      <c r="G778" s="389">
        <v>436.42717824089499</v>
      </c>
      <c r="H778" s="390">
        <f t="shared" si="12"/>
        <v>1998161</v>
      </c>
    </row>
    <row r="779" spans="1:8" x14ac:dyDescent="0.25">
      <c r="A779" s="757"/>
      <c r="B779" s="758"/>
      <c r="C779" s="391" t="s">
        <v>109</v>
      </c>
      <c r="D779" s="462" t="s">
        <v>489</v>
      </c>
      <c r="E779" s="372">
        <v>9197456.8946346119</v>
      </c>
      <c r="F779" s="389">
        <v>4.600041759239569</v>
      </c>
      <c r="G779" s="389">
        <v>411.81550880529295</v>
      </c>
      <c r="H779" s="390">
        <f t="shared" si="12"/>
        <v>1999429</v>
      </c>
    </row>
    <row r="780" spans="1:8" x14ac:dyDescent="0.25">
      <c r="A780" s="757"/>
      <c r="B780" s="758"/>
      <c r="C780" s="391" t="s">
        <v>109</v>
      </c>
      <c r="D780" s="462" t="s">
        <v>490</v>
      </c>
      <c r="E780" s="372">
        <v>8996868.6420156024</v>
      </c>
      <c r="F780" s="389">
        <v>4.5063248959005229</v>
      </c>
      <c r="G780" s="389">
        <v>426.11587600174664</v>
      </c>
      <c r="H780" s="390">
        <f t="shared" si="12"/>
        <v>1996498</v>
      </c>
    </row>
    <row r="781" spans="1:8" x14ac:dyDescent="0.25">
      <c r="A781" s="757"/>
      <c r="B781" s="758"/>
      <c r="C781" s="391" t="s">
        <v>109</v>
      </c>
      <c r="D781" s="462" t="s">
        <v>491</v>
      </c>
      <c r="E781" s="372">
        <v>9404386.5513496529</v>
      </c>
      <c r="F781" s="389">
        <v>4.721679647580391</v>
      </c>
      <c r="G781" s="389">
        <v>433.10211201279787</v>
      </c>
      <c r="H781" s="390">
        <f t="shared" si="12"/>
        <v>1991745.9999999998</v>
      </c>
    </row>
    <row r="782" spans="1:8" x14ac:dyDescent="0.25">
      <c r="A782" s="757"/>
      <c r="B782" s="758"/>
      <c r="C782" s="391" t="s">
        <v>109</v>
      </c>
      <c r="D782" s="462" t="s">
        <v>492</v>
      </c>
      <c r="E782" s="372">
        <v>9602061.2779162005</v>
      </c>
      <c r="F782" s="389">
        <v>4.8265073580475546</v>
      </c>
      <c r="G782" s="389">
        <v>419.83879976112627</v>
      </c>
      <c r="H782" s="390">
        <f t="shared" si="12"/>
        <v>1989442.9999999998</v>
      </c>
    </row>
    <row r="783" spans="1:8" x14ac:dyDescent="0.25">
      <c r="A783" s="757"/>
      <c r="B783" s="758"/>
      <c r="C783" s="391" t="s">
        <v>109</v>
      </c>
      <c r="D783" s="462" t="s">
        <v>493</v>
      </c>
      <c r="E783" s="372">
        <v>10213738.944570702</v>
      </c>
      <c r="F783" s="389">
        <v>5.1328622869062439</v>
      </c>
      <c r="G783" s="389">
        <v>428.96539355118853</v>
      </c>
      <c r="H783" s="390">
        <f t="shared" si="12"/>
        <v>1989872</v>
      </c>
    </row>
    <row r="784" spans="1:8" x14ac:dyDescent="0.25">
      <c r="A784" s="757"/>
      <c r="B784" s="758"/>
      <c r="C784" s="391" t="s">
        <v>109</v>
      </c>
      <c r="D784" s="462" t="s">
        <v>494</v>
      </c>
      <c r="E784" s="372">
        <v>10285797.96795455</v>
      </c>
      <c r="F784" s="389">
        <v>5.1723087314241525</v>
      </c>
      <c r="G784" s="389">
        <v>418.58452362406047</v>
      </c>
      <c r="H784" s="390">
        <f t="shared" si="12"/>
        <v>1988628</v>
      </c>
    </row>
    <row r="785" spans="1:8" x14ac:dyDescent="0.25">
      <c r="A785" s="757"/>
      <c r="B785" s="758"/>
      <c r="C785" s="391" t="s">
        <v>109</v>
      </c>
      <c r="D785" s="462" t="s">
        <v>495</v>
      </c>
      <c r="E785" s="372">
        <v>10591171.211083947</v>
      </c>
      <c r="F785" s="389">
        <v>5.333034171494206</v>
      </c>
      <c r="G785" s="389">
        <v>410.2929613710229</v>
      </c>
      <c r="H785" s="390">
        <f t="shared" si="12"/>
        <v>1985956</v>
      </c>
    </row>
    <row r="786" spans="1:8" x14ac:dyDescent="0.25">
      <c r="A786" s="757"/>
      <c r="B786" s="758"/>
      <c r="C786" s="391" t="s">
        <v>109</v>
      </c>
      <c r="D786" s="462" t="s">
        <v>496</v>
      </c>
      <c r="E786" s="372">
        <v>9989176.5856515057</v>
      </c>
      <c r="F786" s="389">
        <v>5.0408914007876886</v>
      </c>
      <c r="G786" s="389">
        <v>374.68484252942892</v>
      </c>
      <c r="H786" s="390">
        <f t="shared" si="12"/>
        <v>1981628.9999999998</v>
      </c>
    </row>
    <row r="787" spans="1:8" x14ac:dyDescent="0.25">
      <c r="A787" s="757"/>
      <c r="B787" s="758"/>
      <c r="C787" s="391" t="s">
        <v>109</v>
      </c>
      <c r="D787" s="462" t="s">
        <v>497</v>
      </c>
      <c r="E787" s="372">
        <v>9319902.0770337023</v>
      </c>
      <c r="F787" s="389">
        <v>4.6997935382372571</v>
      </c>
      <c r="G787" s="389">
        <v>331.88276997660427</v>
      </c>
      <c r="H787" s="390">
        <f t="shared" si="12"/>
        <v>1983045.0000000002</v>
      </c>
    </row>
    <row r="788" spans="1:8" x14ac:dyDescent="0.25">
      <c r="A788" s="757"/>
      <c r="B788" s="758"/>
      <c r="C788" s="391" t="s">
        <v>109</v>
      </c>
      <c r="D788" s="462" t="s">
        <v>498</v>
      </c>
      <c r="E788" s="372">
        <v>8863223.9962429702</v>
      </c>
      <c r="F788" s="389">
        <v>4.4562886967799038</v>
      </c>
      <c r="G788" s="389">
        <v>304.44025682673521</v>
      </c>
      <c r="H788" s="390">
        <f t="shared" si="12"/>
        <v>1988925</v>
      </c>
    </row>
    <row r="789" spans="1:8" x14ac:dyDescent="0.25">
      <c r="A789" s="757"/>
      <c r="B789" s="758"/>
      <c r="C789" s="391" t="s">
        <v>109</v>
      </c>
      <c r="D789" s="462" t="s">
        <v>499</v>
      </c>
      <c r="E789" s="372">
        <v>10078975.843559805</v>
      </c>
      <c r="F789" s="389">
        <v>5.0595744322760385</v>
      </c>
      <c r="G789" s="389">
        <v>335.41109150664147</v>
      </c>
      <c r="H789" s="390">
        <f t="shared" si="12"/>
        <v>1992060</v>
      </c>
    </row>
    <row r="790" spans="1:8" x14ac:dyDescent="0.25">
      <c r="A790" s="757"/>
      <c r="B790" s="758"/>
      <c r="C790" s="391" t="s">
        <v>109</v>
      </c>
      <c r="D790" s="462" t="s">
        <v>500</v>
      </c>
      <c r="E790" s="372">
        <v>9219936.1419107821</v>
      </c>
      <c r="F790" s="389">
        <v>4.6226109117991614</v>
      </c>
      <c r="G790" s="389">
        <v>296.43199320422639</v>
      </c>
      <c r="H790" s="390">
        <f t="shared" si="12"/>
        <v>1994530.0000000002</v>
      </c>
    </row>
    <row r="791" spans="1:8" x14ac:dyDescent="0.25">
      <c r="A791" s="757"/>
      <c r="B791" s="758"/>
      <c r="C791" s="391" t="s">
        <v>109</v>
      </c>
      <c r="D791" s="462" t="s">
        <v>501</v>
      </c>
      <c r="E791" s="372">
        <v>9303190.364583008</v>
      </c>
      <c r="F791" s="389">
        <v>4.6615405791170499</v>
      </c>
      <c r="G791" s="389">
        <v>290.50890524704016</v>
      </c>
      <c r="H791" s="390">
        <f t="shared" si="12"/>
        <v>1995733.0000000002</v>
      </c>
    </row>
    <row r="792" spans="1:8" x14ac:dyDescent="0.25">
      <c r="A792" s="757"/>
      <c r="B792" s="758"/>
      <c r="C792" s="391" t="s">
        <v>109</v>
      </c>
      <c r="D792" s="462" t="s">
        <v>502</v>
      </c>
      <c r="E792" s="372">
        <v>9518723.5748786721</v>
      </c>
      <c r="F792" s="389">
        <v>4.7664829129112256</v>
      </c>
      <c r="G792" s="389">
        <v>284.82330283376365</v>
      </c>
      <c r="H792" s="390">
        <f t="shared" si="12"/>
        <v>1997012</v>
      </c>
    </row>
    <row r="793" spans="1:8" x14ac:dyDescent="0.25">
      <c r="A793" s="757"/>
      <c r="B793" s="758"/>
      <c r="C793" s="391" t="s">
        <v>109</v>
      </c>
      <c r="D793" s="462" t="s">
        <v>503</v>
      </c>
      <c r="E793" s="372">
        <v>9783168.9325591028</v>
      </c>
      <c r="F793" s="389">
        <v>4.8904254354513492</v>
      </c>
      <c r="G793" s="389">
        <v>282.02494427801952</v>
      </c>
      <c r="H793" s="390">
        <f t="shared" si="12"/>
        <v>2000474</v>
      </c>
    </row>
    <row r="794" spans="1:8" x14ac:dyDescent="0.25">
      <c r="A794" s="757"/>
      <c r="B794" s="758"/>
      <c r="C794" s="391" t="s">
        <v>109</v>
      </c>
      <c r="D794" s="462" t="s">
        <v>504</v>
      </c>
      <c r="E794" s="372">
        <v>10091658.644396726</v>
      </c>
      <c r="F794" s="389">
        <v>5.0285612428902775</v>
      </c>
      <c r="G794" s="389">
        <v>275.10908216167832</v>
      </c>
      <c r="H794" s="390">
        <f t="shared" si="12"/>
        <v>2006868.0000000002</v>
      </c>
    </row>
    <row r="795" spans="1:8" x14ac:dyDescent="0.25">
      <c r="A795" s="757"/>
      <c r="B795" s="758"/>
      <c r="C795" s="391" t="s">
        <v>109</v>
      </c>
      <c r="D795" s="462" t="s">
        <v>505</v>
      </c>
      <c r="E795" s="372">
        <v>9981917.4802478962</v>
      </c>
      <c r="F795" s="389">
        <v>4.946141749729648</v>
      </c>
      <c r="G795" s="389">
        <v>254.36251060696608</v>
      </c>
      <c r="H795" s="390">
        <f t="shared" si="12"/>
        <v>2018121.9999999998</v>
      </c>
    </row>
    <row r="796" spans="1:8" x14ac:dyDescent="0.25">
      <c r="A796" s="757"/>
      <c r="B796" s="758"/>
      <c r="C796" s="391" t="s">
        <v>109</v>
      </c>
      <c r="D796" s="462" t="s">
        <v>506</v>
      </c>
      <c r="E796" s="372">
        <v>11232731.605365092</v>
      </c>
      <c r="F796" s="389">
        <v>5.5571378277147616</v>
      </c>
      <c r="G796" s="389">
        <v>276.53034152584223</v>
      </c>
      <c r="H796" s="390">
        <f t="shared" si="12"/>
        <v>2021316.0000000002</v>
      </c>
    </row>
    <row r="797" spans="1:8" x14ac:dyDescent="0.25">
      <c r="A797" s="757"/>
      <c r="B797" s="758"/>
      <c r="C797" s="391" t="s">
        <v>109</v>
      </c>
      <c r="D797" s="462" t="s">
        <v>507</v>
      </c>
      <c r="E797" s="372">
        <v>9096520.1042864379</v>
      </c>
      <c r="F797" s="389">
        <v>4.459802107247028</v>
      </c>
      <c r="G797" s="389">
        <v>242.22474285160826</v>
      </c>
      <c r="H797" s="390">
        <f t="shared" si="12"/>
        <v>2039669</v>
      </c>
    </row>
    <row r="798" spans="1:8" x14ac:dyDescent="0.25">
      <c r="A798" s="757"/>
      <c r="B798" s="758"/>
      <c r="C798" s="391" t="s">
        <v>109</v>
      </c>
      <c r="D798" s="462" t="s">
        <v>508</v>
      </c>
      <c r="E798" s="372">
        <v>9373428.7315979172</v>
      </c>
      <c r="F798" s="389">
        <v>4.5755669804923293</v>
      </c>
      <c r="G798" s="389">
        <v>246.28885530443821</v>
      </c>
      <c r="H798" s="390">
        <f t="shared" si="12"/>
        <v>2048583</v>
      </c>
    </row>
    <row r="799" spans="1:8" x14ac:dyDescent="0.25">
      <c r="A799" s="757"/>
      <c r="B799" s="758"/>
      <c r="C799" s="391" t="s">
        <v>109</v>
      </c>
      <c r="D799" s="462" t="s">
        <v>509</v>
      </c>
      <c r="E799" s="372">
        <v>9412524.6138609964</v>
      </c>
      <c r="F799" s="389">
        <v>4.5851166474304152</v>
      </c>
      <c r="G799" s="389">
        <v>245.20409690651567</v>
      </c>
      <c r="H799" s="390">
        <f t="shared" si="12"/>
        <v>2052843</v>
      </c>
    </row>
    <row r="800" spans="1:8" x14ac:dyDescent="0.25">
      <c r="A800" s="757"/>
      <c r="B800" s="758"/>
      <c r="C800" s="391" t="s">
        <v>109</v>
      </c>
      <c r="D800" s="462" t="s">
        <v>510</v>
      </c>
      <c r="E800" s="372">
        <v>8966630.3950953148</v>
      </c>
      <c r="F800" s="389">
        <v>4.3587444602460552</v>
      </c>
      <c r="G800" s="389">
        <v>239.92069193484107</v>
      </c>
      <c r="H800" s="390">
        <f t="shared" si="12"/>
        <v>2057159</v>
      </c>
    </row>
    <row r="801" spans="1:8" x14ac:dyDescent="0.25">
      <c r="A801" s="757"/>
      <c r="B801" s="758"/>
      <c r="C801" s="391" t="s">
        <v>109</v>
      </c>
      <c r="D801" s="462" t="s">
        <v>511</v>
      </c>
      <c r="E801" s="372">
        <v>9945680.6390854083</v>
      </c>
      <c r="F801" s="389">
        <v>4.8281104661540377</v>
      </c>
      <c r="G801" s="389">
        <v>268.884807009219</v>
      </c>
      <c r="H801" s="390">
        <f t="shared" si="12"/>
        <v>2059953</v>
      </c>
    </row>
    <row r="802" spans="1:8" x14ac:dyDescent="0.25">
      <c r="A802" s="757"/>
      <c r="B802" s="758"/>
      <c r="C802" s="391" t="s">
        <v>109</v>
      </c>
      <c r="D802" s="462" t="s">
        <v>512</v>
      </c>
      <c r="E802" s="372">
        <v>14386279.54200653</v>
      </c>
      <c r="F802" s="389">
        <v>6.9769248693035477</v>
      </c>
      <c r="G802" s="389">
        <v>378.46151103350741</v>
      </c>
      <c r="H802" s="390">
        <f t="shared" si="12"/>
        <v>2061980</v>
      </c>
    </row>
    <row r="803" spans="1:8" x14ac:dyDescent="0.25">
      <c r="A803" s="757"/>
      <c r="B803" s="758"/>
      <c r="C803" s="391" t="s">
        <v>109</v>
      </c>
      <c r="D803" s="462" t="s">
        <v>513</v>
      </c>
      <c r="E803" s="372">
        <v>14599145.044309238</v>
      </c>
      <c r="F803" s="389">
        <v>7.0748367939755878</v>
      </c>
      <c r="G803" s="389">
        <v>375.75683516768072</v>
      </c>
      <c r="H803" s="390">
        <f t="shared" si="12"/>
        <v>2063531</v>
      </c>
    </row>
    <row r="804" spans="1:8" x14ac:dyDescent="0.25">
      <c r="A804" s="757"/>
      <c r="B804" s="758"/>
      <c r="C804" s="391" t="s">
        <v>109</v>
      </c>
      <c r="D804" s="462" t="s">
        <v>415</v>
      </c>
      <c r="E804" s="372">
        <v>15748053.967160759</v>
      </c>
      <c r="F804" s="389">
        <v>7.62602114976875</v>
      </c>
      <c r="G804" s="389">
        <v>392.79046808353331</v>
      </c>
      <c r="H804" s="390">
        <f t="shared" si="12"/>
        <v>2065042</v>
      </c>
    </row>
    <row r="805" spans="1:8" x14ac:dyDescent="0.25">
      <c r="A805" s="757"/>
      <c r="B805" s="758"/>
      <c r="C805" s="391" t="s">
        <v>109</v>
      </c>
      <c r="D805" s="462" t="s">
        <v>416</v>
      </c>
      <c r="E805" s="372">
        <v>16161598.838049039</v>
      </c>
      <c r="F805" s="389">
        <v>7.8211830682568033</v>
      </c>
      <c r="G805" s="389">
        <v>384.5858861911878</v>
      </c>
      <c r="H805" s="390">
        <f t="shared" si="12"/>
        <v>2066388</v>
      </c>
    </row>
    <row r="806" spans="1:8" x14ac:dyDescent="0.25">
      <c r="A806" s="757"/>
      <c r="B806" s="758"/>
      <c r="C806" s="391" t="s">
        <v>109</v>
      </c>
      <c r="D806" s="462" t="s">
        <v>417</v>
      </c>
      <c r="E806" s="372">
        <v>16377207.506671946</v>
      </c>
      <c r="F806" s="389">
        <v>7.8968392341517681</v>
      </c>
      <c r="G806" s="389">
        <v>373.21124889782374</v>
      </c>
      <c r="H806" s="390">
        <f t="shared" si="12"/>
        <v>2073894</v>
      </c>
    </row>
    <row r="807" spans="1:8" x14ac:dyDescent="0.25">
      <c r="A807" s="757"/>
      <c r="B807" s="758"/>
      <c r="C807" s="391" t="s">
        <v>109</v>
      </c>
      <c r="D807" s="462" t="s">
        <v>418</v>
      </c>
      <c r="E807" s="372">
        <v>9812696.1353697646</v>
      </c>
      <c r="F807" s="389">
        <v>4.6987007354342065</v>
      </c>
      <c r="G807" s="389">
        <v>216.57627041089333</v>
      </c>
      <c r="H807" s="390">
        <f t="shared" si="12"/>
        <v>2088384.9999999998</v>
      </c>
    </row>
    <row r="808" spans="1:8" x14ac:dyDescent="0.25">
      <c r="A808" s="757"/>
      <c r="B808" s="758"/>
      <c r="C808" s="391" t="s">
        <v>109</v>
      </c>
      <c r="D808" s="462" t="s">
        <v>514</v>
      </c>
      <c r="E808" s="372">
        <v>8471027.5106872711</v>
      </c>
      <c r="F808" s="389">
        <v>4.0291813909060332</v>
      </c>
      <c r="G808" s="389">
        <v>195.22068117271388</v>
      </c>
      <c r="H808" s="390">
        <f t="shared" si="12"/>
        <v>2102419</v>
      </c>
    </row>
    <row r="809" spans="1:8" x14ac:dyDescent="0.25">
      <c r="A809" s="757"/>
      <c r="B809" s="758"/>
      <c r="C809" s="391" t="s">
        <v>421</v>
      </c>
      <c r="D809" s="462" t="s">
        <v>426</v>
      </c>
      <c r="E809" s="372">
        <v>211046397.32475695</v>
      </c>
      <c r="F809" s="389">
        <v>5.4299186685606218</v>
      </c>
      <c r="G809" s="389">
        <v>317.57731166799306</v>
      </c>
      <c r="H809" s="390">
        <f t="shared" si="12"/>
        <v>38867322</v>
      </c>
    </row>
    <row r="810" spans="1:8" x14ac:dyDescent="0.25">
      <c r="A810" s="757"/>
      <c r="B810" s="758"/>
      <c r="C810" s="391" t="s">
        <v>421</v>
      </c>
      <c r="D810" s="462" t="s">
        <v>489</v>
      </c>
      <c r="E810" s="372">
        <v>222587998.05087385</v>
      </c>
      <c r="F810" s="389">
        <v>5.712309454974049</v>
      </c>
      <c r="G810" s="389">
        <v>326.63713061903309</v>
      </c>
      <c r="H810" s="390">
        <f t="shared" si="12"/>
        <v>38966376</v>
      </c>
    </row>
    <row r="811" spans="1:8" x14ac:dyDescent="0.25">
      <c r="A811" s="757"/>
      <c r="B811" s="758"/>
      <c r="C811" s="391" t="s">
        <v>421</v>
      </c>
      <c r="D811" s="462" t="s">
        <v>490</v>
      </c>
      <c r="E811" s="372">
        <v>233293263.43739802</v>
      </c>
      <c r="F811" s="389">
        <v>5.9577899826661875</v>
      </c>
      <c r="G811" s="389">
        <v>339.19124401101357</v>
      </c>
      <c r="H811" s="390">
        <f t="shared" si="12"/>
        <v>39157685</v>
      </c>
    </row>
    <row r="812" spans="1:8" x14ac:dyDescent="0.25">
      <c r="A812" s="757"/>
      <c r="B812" s="758"/>
      <c r="C812" s="391" t="s">
        <v>421</v>
      </c>
      <c r="D812" s="462" t="s">
        <v>491</v>
      </c>
      <c r="E812" s="372">
        <v>222821319.85304695</v>
      </c>
      <c r="F812" s="389">
        <v>5.6609292622032026</v>
      </c>
      <c r="G812" s="389">
        <v>327.34173798745576</v>
      </c>
      <c r="H812" s="390">
        <f t="shared" si="12"/>
        <v>39361262</v>
      </c>
    </row>
    <row r="813" spans="1:8" x14ac:dyDescent="0.25">
      <c r="A813" s="757"/>
      <c r="B813" s="758"/>
      <c r="C813" s="391" t="s">
        <v>421</v>
      </c>
      <c r="D813" s="462" t="s">
        <v>492</v>
      </c>
      <c r="E813" s="372">
        <v>235661753.52624357</v>
      </c>
      <c r="F813" s="389">
        <v>5.9587122300266184</v>
      </c>
      <c r="G813" s="389">
        <v>338.1473728752884</v>
      </c>
      <c r="H813" s="390">
        <f t="shared" si="12"/>
        <v>39549108</v>
      </c>
    </row>
    <row r="814" spans="1:8" x14ac:dyDescent="0.25">
      <c r="A814" s="757"/>
      <c r="B814" s="758"/>
      <c r="C814" s="391" t="s">
        <v>421</v>
      </c>
      <c r="D814" s="462" t="s">
        <v>493</v>
      </c>
      <c r="E814" s="372">
        <v>249160212.55719414</v>
      </c>
      <c r="F814" s="389">
        <v>6.2722761792212562</v>
      </c>
      <c r="G814" s="389">
        <v>347.92255191003136</v>
      </c>
      <c r="H814" s="390">
        <f t="shared" si="12"/>
        <v>39724050</v>
      </c>
    </row>
    <row r="815" spans="1:8" x14ac:dyDescent="0.25">
      <c r="A815" s="757"/>
      <c r="B815" s="758"/>
      <c r="C815" s="391" t="s">
        <v>421</v>
      </c>
      <c r="D815" s="462" t="s">
        <v>494</v>
      </c>
      <c r="E815" s="372">
        <v>241540107.70088658</v>
      </c>
      <c r="F815" s="389">
        <v>6.0551768329671063</v>
      </c>
      <c r="G815" s="389">
        <v>328.54106788841875</v>
      </c>
      <c r="H815" s="390">
        <f t="shared" si="12"/>
        <v>39889852</v>
      </c>
    </row>
    <row r="816" spans="1:8" x14ac:dyDescent="0.25">
      <c r="A816" s="757"/>
      <c r="B816" s="758"/>
      <c r="C816" s="391" t="s">
        <v>421</v>
      </c>
      <c r="D816" s="462" t="s">
        <v>495</v>
      </c>
      <c r="E816" s="372">
        <v>258389387.8514699</v>
      </c>
      <c r="F816" s="389">
        <v>6.4504800313238064</v>
      </c>
      <c r="G816" s="389">
        <v>338.91088645293667</v>
      </c>
      <c r="H816" s="390">
        <f t="shared" si="12"/>
        <v>40057389</v>
      </c>
    </row>
    <row r="817" spans="1:8" x14ac:dyDescent="0.25">
      <c r="A817" s="757"/>
      <c r="B817" s="758"/>
      <c r="C817" s="391" t="s">
        <v>421</v>
      </c>
      <c r="D817" s="462" t="s">
        <v>496</v>
      </c>
      <c r="E817" s="372">
        <v>267831570.22671893</v>
      </c>
      <c r="F817" s="389">
        <v>6.6585829253911921</v>
      </c>
      <c r="G817" s="389">
        <v>336.51240630367346</v>
      </c>
      <c r="H817" s="390">
        <f t="shared" si="12"/>
        <v>40223509</v>
      </c>
    </row>
    <row r="818" spans="1:8" x14ac:dyDescent="0.25">
      <c r="A818" s="757"/>
      <c r="B818" s="758"/>
      <c r="C818" s="391" t="s">
        <v>421</v>
      </c>
      <c r="D818" s="462" t="s">
        <v>497</v>
      </c>
      <c r="E818" s="372">
        <v>288715263.00735199</v>
      </c>
      <c r="F818" s="389">
        <v>7.1487398568805336</v>
      </c>
      <c r="G818" s="389">
        <v>347.1620825826339</v>
      </c>
      <c r="H818" s="390">
        <f t="shared" si="12"/>
        <v>40386875</v>
      </c>
    </row>
    <row r="819" spans="1:8" x14ac:dyDescent="0.25">
      <c r="A819" s="757"/>
      <c r="B819" s="758"/>
      <c r="C819" s="391" t="s">
        <v>421</v>
      </c>
      <c r="D819" s="462" t="s">
        <v>498</v>
      </c>
      <c r="E819" s="372">
        <v>300139773.49497312</v>
      </c>
      <c r="F819" s="389">
        <v>7.3984613410992779</v>
      </c>
      <c r="G819" s="389">
        <v>342.91028788190772</v>
      </c>
      <c r="H819" s="390">
        <f t="shared" si="12"/>
        <v>40567864</v>
      </c>
    </row>
    <row r="820" spans="1:8" x14ac:dyDescent="0.25">
      <c r="A820" s="757"/>
      <c r="B820" s="758"/>
      <c r="C820" s="391" t="s">
        <v>421</v>
      </c>
      <c r="D820" s="462" t="s">
        <v>499</v>
      </c>
      <c r="E820" s="372">
        <v>303808262.20671785</v>
      </c>
      <c r="F820" s="389">
        <v>7.4370917533639034</v>
      </c>
      <c r="G820" s="389">
        <v>333.96680012522626</v>
      </c>
      <c r="H820" s="390">
        <f t="shared" si="12"/>
        <v>40850412</v>
      </c>
    </row>
    <row r="821" spans="1:8" x14ac:dyDescent="0.25">
      <c r="A821" s="757"/>
      <c r="B821" s="758"/>
      <c r="C821" s="391" t="s">
        <v>421</v>
      </c>
      <c r="D821" s="462" t="s">
        <v>500</v>
      </c>
      <c r="E821" s="372">
        <v>325520847.80814415</v>
      </c>
      <c r="F821" s="389">
        <v>7.8568333782703546</v>
      </c>
      <c r="G821" s="389">
        <v>348.32200634338193</v>
      </c>
      <c r="H821" s="390">
        <f t="shared" si="12"/>
        <v>41431558</v>
      </c>
    </row>
    <row r="822" spans="1:8" x14ac:dyDescent="0.25">
      <c r="A822" s="757"/>
      <c r="B822" s="758"/>
      <c r="C822" s="391" t="s">
        <v>421</v>
      </c>
      <c r="D822" s="462" t="s">
        <v>501</v>
      </c>
      <c r="E822" s="372">
        <v>331444238.46700567</v>
      </c>
      <c r="F822" s="389">
        <v>7.8564290200840947</v>
      </c>
      <c r="G822" s="389">
        <v>344.39092656953414</v>
      </c>
      <c r="H822" s="390">
        <f t="shared" si="12"/>
        <v>42187645</v>
      </c>
    </row>
    <row r="823" spans="1:8" x14ac:dyDescent="0.25">
      <c r="A823" s="757"/>
      <c r="B823" s="758"/>
      <c r="C823" s="391" t="s">
        <v>421</v>
      </c>
      <c r="D823" s="462" t="s">
        <v>502</v>
      </c>
      <c r="E823" s="372">
        <v>350066400.97476423</v>
      </c>
      <c r="F823" s="389">
        <v>8.1558934193088213</v>
      </c>
      <c r="G823" s="389">
        <v>352.72559926764296</v>
      </c>
      <c r="H823" s="390">
        <f t="shared" si="12"/>
        <v>42921895</v>
      </c>
    </row>
    <row r="824" spans="1:8" x14ac:dyDescent="0.25">
      <c r="A824" s="757"/>
      <c r="B824" s="758"/>
      <c r="C824" s="391" t="s">
        <v>421</v>
      </c>
      <c r="D824" s="462" t="s">
        <v>503</v>
      </c>
      <c r="E824" s="372">
        <v>368637835.42459089</v>
      </c>
      <c r="F824" s="389">
        <v>8.4447008566641042</v>
      </c>
      <c r="G824" s="389">
        <v>358.35101129437459</v>
      </c>
      <c r="H824" s="390">
        <f t="shared" si="12"/>
        <v>43653154.999999993</v>
      </c>
    </row>
    <row r="825" spans="1:8" x14ac:dyDescent="0.25">
      <c r="A825" s="757"/>
      <c r="B825" s="758"/>
      <c r="C825" s="391" t="s">
        <v>421</v>
      </c>
      <c r="D825" s="462" t="s">
        <v>504</v>
      </c>
      <c r="E825" s="372">
        <v>359332660.89815277</v>
      </c>
      <c r="F825" s="389">
        <v>8.0935666610443917</v>
      </c>
      <c r="G825" s="389">
        <v>335.53923799284235</v>
      </c>
      <c r="H825" s="390">
        <f t="shared" si="12"/>
        <v>44397319.000000007</v>
      </c>
    </row>
    <row r="826" spans="1:8" x14ac:dyDescent="0.25">
      <c r="A826" s="757"/>
      <c r="B826" s="758"/>
      <c r="C826" s="391" t="s">
        <v>421</v>
      </c>
      <c r="D826" s="462" t="s">
        <v>505</v>
      </c>
      <c r="E826" s="372">
        <v>371183770.59871888</v>
      </c>
      <c r="F826" s="389">
        <v>8.2071635839198915</v>
      </c>
      <c r="G826" s="389">
        <v>334.546270347845</v>
      </c>
      <c r="H826" s="390">
        <f t="shared" si="12"/>
        <v>45226803</v>
      </c>
    </row>
    <row r="827" spans="1:8" x14ac:dyDescent="0.25">
      <c r="A827" s="757"/>
      <c r="B827" s="758"/>
      <c r="C827" s="391" t="s">
        <v>421</v>
      </c>
      <c r="D827" s="462" t="s">
        <v>506</v>
      </c>
      <c r="E827" s="372">
        <v>340877896.67776686</v>
      </c>
      <c r="F827" s="389">
        <v>7.4177897547994265</v>
      </c>
      <c r="G827" s="389">
        <v>304.5300977952225</v>
      </c>
      <c r="H827" s="390">
        <f t="shared" si="12"/>
        <v>45954106</v>
      </c>
    </row>
    <row r="828" spans="1:8" x14ac:dyDescent="0.25">
      <c r="A828" s="757"/>
      <c r="B828" s="758"/>
      <c r="C828" s="391" t="s">
        <v>421</v>
      </c>
      <c r="D828" s="462" t="s">
        <v>507</v>
      </c>
      <c r="E828" s="372">
        <v>302635145.52200055</v>
      </c>
      <c r="F828" s="389">
        <v>6.5275219034183145</v>
      </c>
      <c r="G828" s="389">
        <v>280.93749961429006</v>
      </c>
      <c r="H828" s="390">
        <f t="shared" si="12"/>
        <v>46362946</v>
      </c>
    </row>
    <row r="829" spans="1:8" x14ac:dyDescent="0.25">
      <c r="A829" s="757"/>
      <c r="B829" s="758"/>
      <c r="C829" s="391" t="s">
        <v>421</v>
      </c>
      <c r="D829" s="462" t="s">
        <v>508</v>
      </c>
      <c r="E829" s="372">
        <v>286783161.35134381</v>
      </c>
      <c r="F829" s="389">
        <v>6.1571976628529761</v>
      </c>
      <c r="G829" s="389">
        <v>265.78877203691957</v>
      </c>
      <c r="H829" s="390">
        <f t="shared" si="12"/>
        <v>46576897</v>
      </c>
    </row>
    <row r="830" spans="1:8" x14ac:dyDescent="0.25">
      <c r="A830" s="757"/>
      <c r="B830" s="758"/>
      <c r="C830" s="391" t="s">
        <v>421</v>
      </c>
      <c r="D830" s="462" t="s">
        <v>509</v>
      </c>
      <c r="E830" s="372">
        <v>289295269.43201375</v>
      </c>
      <c r="F830" s="389">
        <v>6.189100929114419</v>
      </c>
      <c r="G830" s="389">
        <v>270.31837861638621</v>
      </c>
      <c r="H830" s="390">
        <f t="shared" si="12"/>
        <v>46742697</v>
      </c>
    </row>
    <row r="831" spans="1:8" x14ac:dyDescent="0.25">
      <c r="A831" s="757"/>
      <c r="B831" s="758"/>
      <c r="C831" s="391" t="s">
        <v>421</v>
      </c>
      <c r="D831" s="462" t="s">
        <v>510</v>
      </c>
      <c r="E831" s="372">
        <v>284170072.19510019</v>
      </c>
      <c r="F831" s="389">
        <v>6.0755080504170653</v>
      </c>
      <c r="G831" s="389">
        <v>273.6272155788472</v>
      </c>
      <c r="H831" s="390">
        <f t="shared" si="12"/>
        <v>46773055</v>
      </c>
    </row>
    <row r="832" spans="1:8" x14ac:dyDescent="0.25">
      <c r="A832" s="757"/>
      <c r="B832" s="758"/>
      <c r="C832" s="391" t="s">
        <v>421</v>
      </c>
      <c r="D832" s="462" t="s">
        <v>511</v>
      </c>
      <c r="E832" s="372">
        <v>255814610.71620685</v>
      </c>
      <c r="F832" s="389">
        <v>5.4872235905436568</v>
      </c>
      <c r="G832" s="389">
        <v>249.91096401332018</v>
      </c>
      <c r="H832" s="390">
        <f t="shared" si="12"/>
        <v>46620045</v>
      </c>
    </row>
    <row r="833" spans="1:8" x14ac:dyDescent="0.25">
      <c r="A833" s="757"/>
      <c r="B833" s="758"/>
      <c r="C833" s="391" t="s">
        <v>421</v>
      </c>
      <c r="D833" s="462" t="s">
        <v>512</v>
      </c>
      <c r="E833" s="372">
        <v>258711821.0856691</v>
      </c>
      <c r="F833" s="389">
        <v>5.5659834743598262</v>
      </c>
      <c r="G833" s="389">
        <v>249.29135025103281</v>
      </c>
      <c r="H833" s="390">
        <f t="shared" si="12"/>
        <v>46480882</v>
      </c>
    </row>
    <row r="834" spans="1:8" x14ac:dyDescent="0.25">
      <c r="A834" s="757"/>
      <c r="B834" s="758"/>
      <c r="C834" s="391" t="s">
        <v>421</v>
      </c>
      <c r="D834" s="462" t="s">
        <v>513</v>
      </c>
      <c r="E834" s="372">
        <v>272148388.48470992</v>
      </c>
      <c r="F834" s="389">
        <v>5.8596054020544184</v>
      </c>
      <c r="G834" s="389">
        <v>252.55281552790015</v>
      </c>
      <c r="H834" s="390">
        <f t="shared" si="12"/>
        <v>46444832</v>
      </c>
    </row>
    <row r="835" spans="1:8" x14ac:dyDescent="0.25">
      <c r="A835" s="757"/>
      <c r="B835" s="758"/>
      <c r="C835" s="391" t="s">
        <v>421</v>
      </c>
      <c r="D835" s="462" t="s">
        <v>415</v>
      </c>
      <c r="E835" s="372">
        <v>263381840.87590551</v>
      </c>
      <c r="F835" s="389">
        <v>5.6660676701598396</v>
      </c>
      <c r="G835" s="389">
        <v>237.22643976015016</v>
      </c>
      <c r="H835" s="390">
        <f t="shared" si="12"/>
        <v>46484062</v>
      </c>
    </row>
    <row r="836" spans="1:8" x14ac:dyDescent="0.25">
      <c r="A836" s="757"/>
      <c r="B836" s="758"/>
      <c r="C836" s="391" t="s">
        <v>421</v>
      </c>
      <c r="D836" s="462" t="s">
        <v>416</v>
      </c>
      <c r="E836" s="372">
        <v>275242894.21548039</v>
      </c>
      <c r="F836" s="389">
        <v>5.9073573300528084</v>
      </c>
      <c r="G836" s="389">
        <v>240.75056129827632</v>
      </c>
      <c r="H836" s="390">
        <f t="shared" ref="H836:H870" si="13">E836/F836</f>
        <v>46593236</v>
      </c>
    </row>
    <row r="837" spans="1:8" x14ac:dyDescent="0.25">
      <c r="A837" s="757"/>
      <c r="B837" s="758"/>
      <c r="C837" s="391" t="s">
        <v>421</v>
      </c>
      <c r="D837" s="462" t="s">
        <v>417</v>
      </c>
      <c r="E837" s="372">
        <v>272545027.98410457</v>
      </c>
      <c r="F837" s="389">
        <v>5.8238912060631067</v>
      </c>
      <c r="G837" s="389">
        <v>233.05661440856119</v>
      </c>
      <c r="H837" s="390">
        <f t="shared" si="13"/>
        <v>46797754</v>
      </c>
    </row>
    <row r="838" spans="1:8" x14ac:dyDescent="0.25">
      <c r="A838" s="757"/>
      <c r="B838" s="758"/>
      <c r="C838" s="391" t="s">
        <v>421</v>
      </c>
      <c r="D838" s="462" t="s">
        <v>418</v>
      </c>
      <c r="E838" s="372">
        <v>256399343.3959001</v>
      </c>
      <c r="F838" s="389">
        <v>5.4396993755574057</v>
      </c>
      <c r="G838" s="389">
        <v>214.77183650150533</v>
      </c>
      <c r="H838" s="390">
        <f t="shared" si="13"/>
        <v>47134837</v>
      </c>
    </row>
    <row r="839" spans="1:8" x14ac:dyDescent="0.25">
      <c r="A839" s="757"/>
      <c r="B839" s="758"/>
      <c r="C839" s="391" t="s">
        <v>421</v>
      </c>
      <c r="D839" s="462" t="s">
        <v>514</v>
      </c>
      <c r="E839" s="372">
        <v>204088432.89396134</v>
      </c>
      <c r="F839" s="389">
        <v>4.3087851924345042</v>
      </c>
      <c r="G839" s="389">
        <v>191.70145187932675</v>
      </c>
      <c r="H839" s="390">
        <f t="shared" si="13"/>
        <v>47365655</v>
      </c>
    </row>
    <row r="840" spans="1:8" x14ac:dyDescent="0.25">
      <c r="A840" s="757"/>
      <c r="B840" s="758"/>
      <c r="C840" s="391" t="s">
        <v>100</v>
      </c>
      <c r="D840" s="462" t="s">
        <v>426</v>
      </c>
      <c r="E840" s="372">
        <v>22987492.607847858</v>
      </c>
      <c r="F840" s="389">
        <v>2.6858202790272108</v>
      </c>
      <c r="G840" s="389">
        <v>86.152755678188484</v>
      </c>
      <c r="H840" s="390">
        <f t="shared" si="13"/>
        <v>8558835</v>
      </c>
    </row>
    <row r="841" spans="1:8" x14ac:dyDescent="0.25">
      <c r="A841" s="757"/>
      <c r="B841" s="758"/>
      <c r="C841" s="391" t="s">
        <v>100</v>
      </c>
      <c r="D841" s="462" t="s">
        <v>489</v>
      </c>
      <c r="E841" s="372">
        <v>23933589.664561667</v>
      </c>
      <c r="F841" s="389">
        <v>2.7773642976616042</v>
      </c>
      <c r="G841" s="389">
        <v>90.738386833247475</v>
      </c>
      <c r="H841" s="390">
        <f t="shared" si="13"/>
        <v>8617375</v>
      </c>
    </row>
    <row r="842" spans="1:8" x14ac:dyDescent="0.25">
      <c r="A842" s="757"/>
      <c r="B842" s="758"/>
      <c r="C842" s="391" t="s">
        <v>100</v>
      </c>
      <c r="D842" s="462" t="s">
        <v>490</v>
      </c>
      <c r="E842" s="372">
        <v>24526520.770380668</v>
      </c>
      <c r="F842" s="389">
        <v>2.8295259797115859</v>
      </c>
      <c r="G842" s="389">
        <v>94.076302181539646</v>
      </c>
      <c r="H842" s="390">
        <f t="shared" si="13"/>
        <v>8668067</v>
      </c>
    </row>
    <row r="843" spans="1:8" x14ac:dyDescent="0.25">
      <c r="A843" s="757"/>
      <c r="B843" s="758"/>
      <c r="C843" s="391" t="s">
        <v>100</v>
      </c>
      <c r="D843" s="462" t="s">
        <v>491</v>
      </c>
      <c r="E843" s="372">
        <v>28677515.81785715</v>
      </c>
      <c r="F843" s="389">
        <v>3.289248743899039</v>
      </c>
      <c r="G843" s="389">
        <v>112.31832720805674</v>
      </c>
      <c r="H843" s="390">
        <f t="shared" si="13"/>
        <v>8718561</v>
      </c>
    </row>
    <row r="844" spans="1:8" x14ac:dyDescent="0.25">
      <c r="A844" s="757"/>
      <c r="B844" s="758"/>
      <c r="C844" s="391" t="s">
        <v>100</v>
      </c>
      <c r="D844" s="462" t="s">
        <v>492</v>
      </c>
      <c r="E844" s="372">
        <v>29604167.548069704</v>
      </c>
      <c r="F844" s="389">
        <v>3.3714869920570183</v>
      </c>
      <c r="G844" s="389">
        <v>111.56324513532951</v>
      </c>
      <c r="H844" s="390">
        <f t="shared" si="13"/>
        <v>8780745</v>
      </c>
    </row>
    <row r="845" spans="1:8" x14ac:dyDescent="0.25">
      <c r="A845" s="757"/>
      <c r="B845" s="758"/>
      <c r="C845" s="391" t="s">
        <v>100</v>
      </c>
      <c r="D845" s="462" t="s">
        <v>493</v>
      </c>
      <c r="E845" s="372">
        <v>26255386.892341699</v>
      </c>
      <c r="F845" s="389">
        <v>2.9744611231981666</v>
      </c>
      <c r="G845" s="389">
        <v>95.197179382935332</v>
      </c>
      <c r="H845" s="390">
        <f t="shared" si="13"/>
        <v>8826939</v>
      </c>
    </row>
    <row r="846" spans="1:8" x14ac:dyDescent="0.25">
      <c r="A846" s="757"/>
      <c r="B846" s="758"/>
      <c r="C846" s="391" t="s">
        <v>100</v>
      </c>
      <c r="D846" s="462" t="s">
        <v>494</v>
      </c>
      <c r="E846" s="372">
        <v>28402924.358717717</v>
      </c>
      <c r="F846" s="389">
        <v>3.2126377993432094</v>
      </c>
      <c r="G846" s="389">
        <v>101.38246146626066</v>
      </c>
      <c r="H846" s="390">
        <f t="shared" si="13"/>
        <v>8840998</v>
      </c>
    </row>
    <row r="847" spans="1:8" x14ac:dyDescent="0.25">
      <c r="A847" s="757"/>
      <c r="B847" s="758"/>
      <c r="C847" s="391" t="s">
        <v>100</v>
      </c>
      <c r="D847" s="462" t="s">
        <v>495</v>
      </c>
      <c r="E847" s="372">
        <v>23032640.966080435</v>
      </c>
      <c r="F847" s="389">
        <v>2.6037168817130647</v>
      </c>
      <c r="G847" s="389">
        <v>79.764384258267327</v>
      </c>
      <c r="H847" s="390">
        <f t="shared" si="13"/>
        <v>8846062</v>
      </c>
    </row>
    <row r="848" spans="1:8" x14ac:dyDescent="0.25">
      <c r="A848" s="757"/>
      <c r="B848" s="758"/>
      <c r="C848" s="391" t="s">
        <v>100</v>
      </c>
      <c r="D848" s="462" t="s">
        <v>496</v>
      </c>
      <c r="E848" s="372">
        <v>23363033.129399877</v>
      </c>
      <c r="F848" s="389">
        <v>2.6396002439279425</v>
      </c>
      <c r="G848" s="389">
        <v>77.564127751783744</v>
      </c>
      <c r="H848" s="390">
        <f t="shared" si="13"/>
        <v>8850974</v>
      </c>
    </row>
    <row r="849" spans="1:8" x14ac:dyDescent="0.25">
      <c r="A849" s="757"/>
      <c r="B849" s="758"/>
      <c r="C849" s="391" t="s">
        <v>100</v>
      </c>
      <c r="D849" s="462" t="s">
        <v>497</v>
      </c>
      <c r="E849" s="372">
        <v>20959799.326721501</v>
      </c>
      <c r="F849" s="389">
        <v>2.3662336274733078</v>
      </c>
      <c r="G849" s="389">
        <v>66.750492681947307</v>
      </c>
      <c r="H849" s="390">
        <f t="shared" si="13"/>
        <v>8857874</v>
      </c>
    </row>
    <row r="850" spans="1:8" x14ac:dyDescent="0.25">
      <c r="A850" s="757"/>
      <c r="B850" s="758"/>
      <c r="C850" s="391" t="s">
        <v>100</v>
      </c>
      <c r="D850" s="462" t="s">
        <v>498</v>
      </c>
      <c r="E850" s="372">
        <v>18199892.872552048</v>
      </c>
      <c r="F850" s="389">
        <v>2.0513603780738094</v>
      </c>
      <c r="G850" s="389">
        <v>55.324102590384449</v>
      </c>
      <c r="H850" s="390">
        <f t="shared" si="13"/>
        <v>8872109</v>
      </c>
    </row>
    <row r="851" spans="1:8" x14ac:dyDescent="0.25">
      <c r="A851" s="757"/>
      <c r="B851" s="758"/>
      <c r="C851" s="391" t="s">
        <v>100</v>
      </c>
      <c r="D851" s="462" t="s">
        <v>499</v>
      </c>
      <c r="E851" s="372">
        <v>18111805.176155545</v>
      </c>
      <c r="F851" s="389">
        <v>2.035958477348768</v>
      </c>
      <c r="G851" s="389">
        <v>54.269694804446637</v>
      </c>
      <c r="H851" s="390">
        <f t="shared" si="13"/>
        <v>8895960</v>
      </c>
    </row>
    <row r="852" spans="1:8" x14ac:dyDescent="0.25">
      <c r="A852" s="757"/>
      <c r="B852" s="758"/>
      <c r="C852" s="391" t="s">
        <v>100</v>
      </c>
      <c r="D852" s="462" t="s">
        <v>500</v>
      </c>
      <c r="E852" s="372">
        <v>18910904.613345008</v>
      </c>
      <c r="F852" s="389">
        <v>2.1188788354348569</v>
      </c>
      <c r="G852" s="389">
        <v>55.445988885785603</v>
      </c>
      <c r="H852" s="390">
        <f t="shared" si="13"/>
        <v>8924958</v>
      </c>
    </row>
    <row r="853" spans="1:8" x14ac:dyDescent="0.25">
      <c r="A853" s="757"/>
      <c r="B853" s="758"/>
      <c r="C853" s="391" t="s">
        <v>100</v>
      </c>
      <c r="D853" s="462" t="s">
        <v>501</v>
      </c>
      <c r="E853" s="372">
        <v>24325279.977574624</v>
      </c>
      <c r="F853" s="389">
        <v>2.7154117155940782</v>
      </c>
      <c r="G853" s="389">
        <v>69.710531898712347</v>
      </c>
      <c r="H853" s="390">
        <f t="shared" si="13"/>
        <v>8958229</v>
      </c>
    </row>
    <row r="854" spans="1:8" x14ac:dyDescent="0.25">
      <c r="A854" s="757"/>
      <c r="B854" s="758"/>
      <c r="C854" s="391" t="s">
        <v>100</v>
      </c>
      <c r="D854" s="462" t="s">
        <v>502</v>
      </c>
      <c r="E854" s="372">
        <v>31025914.230449688</v>
      </c>
      <c r="F854" s="389">
        <v>3.4498034454375803</v>
      </c>
      <c r="G854" s="389">
        <v>85.217225411187172</v>
      </c>
      <c r="H854" s="390">
        <f t="shared" si="13"/>
        <v>8993531</v>
      </c>
    </row>
    <row r="855" spans="1:8" x14ac:dyDescent="0.25">
      <c r="A855" s="757"/>
      <c r="B855" s="758"/>
      <c r="C855" s="391" t="s">
        <v>100</v>
      </c>
      <c r="D855" s="462" t="s">
        <v>503</v>
      </c>
      <c r="E855" s="372">
        <v>28919369.456462055</v>
      </c>
      <c r="F855" s="389">
        <v>3.2027397817373906</v>
      </c>
      <c r="G855" s="389">
        <v>77.223619782699771</v>
      </c>
      <c r="H855" s="390">
        <f t="shared" si="13"/>
        <v>9029572</v>
      </c>
    </row>
    <row r="856" spans="1:8" x14ac:dyDescent="0.25">
      <c r="A856" s="757"/>
      <c r="B856" s="758"/>
      <c r="C856" s="391" t="s">
        <v>100</v>
      </c>
      <c r="D856" s="462" t="s">
        <v>504</v>
      </c>
      <c r="E856" s="372">
        <v>19882771.538737658</v>
      </c>
      <c r="F856" s="389">
        <v>2.1896107693060749</v>
      </c>
      <c r="G856" s="389">
        <v>50.727798878101837</v>
      </c>
      <c r="H856" s="390">
        <f t="shared" si="13"/>
        <v>9080505</v>
      </c>
    </row>
    <row r="857" spans="1:8" x14ac:dyDescent="0.25">
      <c r="A857" s="757"/>
      <c r="B857" s="758"/>
      <c r="C857" s="391" t="s">
        <v>100</v>
      </c>
      <c r="D857" s="462" t="s">
        <v>505</v>
      </c>
      <c r="E857" s="372">
        <v>25351398.009431578</v>
      </c>
      <c r="F857" s="389">
        <v>2.7712224592222703</v>
      </c>
      <c r="G857" s="389">
        <v>62.529616503093045</v>
      </c>
      <c r="H857" s="390">
        <f t="shared" si="13"/>
        <v>9148092</v>
      </c>
    </row>
    <row r="858" spans="1:8" x14ac:dyDescent="0.25">
      <c r="A858" s="757"/>
      <c r="B858" s="758"/>
      <c r="C858" s="391" t="s">
        <v>100</v>
      </c>
      <c r="D858" s="462" t="s">
        <v>506</v>
      </c>
      <c r="E858" s="372">
        <v>17502430.462681293</v>
      </c>
      <c r="F858" s="389">
        <v>1.8983860712391707</v>
      </c>
      <c r="G858" s="389">
        <v>43.365403114627547</v>
      </c>
      <c r="H858" s="390">
        <f t="shared" si="13"/>
        <v>9219637</v>
      </c>
    </row>
    <row r="859" spans="1:8" x14ac:dyDescent="0.25">
      <c r="A859" s="757"/>
      <c r="B859" s="758"/>
      <c r="C859" s="391" t="s">
        <v>100</v>
      </c>
      <c r="D859" s="462" t="s">
        <v>507</v>
      </c>
      <c r="E859" s="372">
        <v>13903564.390822001</v>
      </c>
      <c r="F859" s="389">
        <v>1.4952456807158994</v>
      </c>
      <c r="G859" s="389">
        <v>36.011387281158626</v>
      </c>
      <c r="H859" s="390">
        <f t="shared" si="13"/>
        <v>9298515</v>
      </c>
    </row>
    <row r="860" spans="1:8" x14ac:dyDescent="0.25">
      <c r="A860" s="757"/>
      <c r="B860" s="758"/>
      <c r="C860" s="391" t="s">
        <v>100</v>
      </c>
      <c r="D860" s="462" t="s">
        <v>508</v>
      </c>
      <c r="E860" s="372">
        <v>17539860.000369657</v>
      </c>
      <c r="F860" s="389">
        <v>1.8702947689516709</v>
      </c>
      <c r="G860" s="389">
        <v>42.877575917306167</v>
      </c>
      <c r="H860" s="390">
        <f t="shared" si="13"/>
        <v>9378126</v>
      </c>
    </row>
    <row r="861" spans="1:8" x14ac:dyDescent="0.25">
      <c r="A861" s="757"/>
      <c r="B861" s="758"/>
      <c r="C861" s="391" t="s">
        <v>100</v>
      </c>
      <c r="D861" s="462" t="s">
        <v>509</v>
      </c>
      <c r="E861" s="372">
        <v>12808571.256303189</v>
      </c>
      <c r="F861" s="389">
        <v>1.3555172537970295</v>
      </c>
      <c r="G861" s="389">
        <v>30.342036946260652</v>
      </c>
      <c r="H861" s="390">
        <f t="shared" si="13"/>
        <v>9449213</v>
      </c>
    </row>
    <row r="862" spans="1:8" x14ac:dyDescent="0.25">
      <c r="A862" s="757"/>
      <c r="B862" s="758"/>
      <c r="C862" s="391" t="s">
        <v>100</v>
      </c>
      <c r="D862" s="462" t="s">
        <v>510</v>
      </c>
      <c r="E862" s="372">
        <v>9574625.5123574827</v>
      </c>
      <c r="F862" s="389">
        <v>1.0058041119465926</v>
      </c>
      <c r="G862" s="389">
        <v>22.815414339679613</v>
      </c>
      <c r="H862" s="390">
        <f t="shared" si="13"/>
        <v>9519374</v>
      </c>
    </row>
    <row r="863" spans="1:8" x14ac:dyDescent="0.25">
      <c r="A863" s="757"/>
      <c r="B863" s="758"/>
      <c r="C863" s="391" t="s">
        <v>100</v>
      </c>
      <c r="D863" s="462" t="s">
        <v>511</v>
      </c>
      <c r="E863" s="372">
        <v>9898575.5918812715</v>
      </c>
      <c r="F863" s="389">
        <v>1.0310609187284452</v>
      </c>
      <c r="G863" s="389">
        <v>23.310480088933765</v>
      </c>
      <c r="H863" s="390">
        <f t="shared" si="13"/>
        <v>9600379</v>
      </c>
    </row>
    <row r="864" spans="1:8" x14ac:dyDescent="0.25">
      <c r="A864" s="757"/>
      <c r="B864" s="758"/>
      <c r="C864" s="391" t="s">
        <v>100</v>
      </c>
      <c r="D864" s="462" t="s">
        <v>512</v>
      </c>
      <c r="E864" s="372">
        <v>8615451.4471967928</v>
      </c>
      <c r="F864" s="389">
        <v>0.88854720575537949</v>
      </c>
      <c r="G864" s="389">
        <v>19.763534117084024</v>
      </c>
      <c r="H864" s="390">
        <f t="shared" si="13"/>
        <v>9696110</v>
      </c>
    </row>
    <row r="865" spans="1:8" x14ac:dyDescent="0.25">
      <c r="A865" s="757"/>
      <c r="B865" s="758"/>
      <c r="C865" s="391" t="s">
        <v>100</v>
      </c>
      <c r="D865" s="462" t="s">
        <v>513</v>
      </c>
      <c r="E865" s="372">
        <v>11600535.624933679</v>
      </c>
      <c r="F865" s="389">
        <v>1.1838264550681739</v>
      </c>
      <c r="G865" s="389">
        <v>25.467884252651551</v>
      </c>
      <c r="H865" s="390">
        <f t="shared" si="13"/>
        <v>9799186</v>
      </c>
    </row>
    <row r="866" spans="1:8" x14ac:dyDescent="0.25">
      <c r="A866" s="757"/>
      <c r="B866" s="758"/>
      <c r="C866" s="391" t="s">
        <v>100</v>
      </c>
      <c r="D866" s="462" t="s">
        <v>415</v>
      </c>
      <c r="E866" s="372">
        <v>11768664.022368863</v>
      </c>
      <c r="F866" s="389">
        <v>1.185988432263642</v>
      </c>
      <c r="G866" s="389">
        <v>25.312867819594484</v>
      </c>
      <c r="H866" s="390">
        <f t="shared" si="13"/>
        <v>9923085</v>
      </c>
    </row>
    <row r="867" spans="1:8" x14ac:dyDescent="0.25">
      <c r="A867" s="757"/>
      <c r="B867" s="758"/>
      <c r="C867" s="391" t="s">
        <v>100</v>
      </c>
      <c r="D867" s="462" t="s">
        <v>416</v>
      </c>
      <c r="E867" s="372">
        <v>16334855.193891389</v>
      </c>
      <c r="F867" s="389">
        <v>1.6241147023793505</v>
      </c>
      <c r="G867" s="389">
        <v>34.254521716817827</v>
      </c>
      <c r="H867" s="390">
        <f t="shared" si="13"/>
        <v>10057698</v>
      </c>
    </row>
    <row r="868" spans="1:8" x14ac:dyDescent="0.25">
      <c r="A868" s="757"/>
      <c r="B868" s="758"/>
      <c r="C868" s="391" t="s">
        <v>100</v>
      </c>
      <c r="D868" s="462" t="s">
        <v>417</v>
      </c>
      <c r="E868" s="372">
        <v>14243773.729059342</v>
      </c>
      <c r="F868" s="389">
        <v>1.3998500404079308</v>
      </c>
      <c r="G868" s="389">
        <v>29.298160764312421</v>
      </c>
      <c r="H868" s="390">
        <f t="shared" si="13"/>
        <v>10175214</v>
      </c>
    </row>
    <row r="869" spans="1:8" x14ac:dyDescent="0.25">
      <c r="A869" s="757"/>
      <c r="B869" s="758"/>
      <c r="C869" s="391" t="s">
        <v>100</v>
      </c>
      <c r="D869" s="462" t="s">
        <v>418</v>
      </c>
      <c r="E869" s="372">
        <v>12007936.600808276</v>
      </c>
      <c r="F869" s="389">
        <v>1.1682136987018414</v>
      </c>
      <c r="G869" s="389">
        <v>24.218223635789375</v>
      </c>
      <c r="H869" s="390">
        <f t="shared" si="13"/>
        <v>10278887</v>
      </c>
    </row>
    <row r="870" spans="1:8" x14ac:dyDescent="0.25">
      <c r="A870" s="757"/>
      <c r="B870" s="758"/>
      <c r="C870" s="391" t="s">
        <v>100</v>
      </c>
      <c r="D870" s="462" t="s">
        <v>514</v>
      </c>
      <c r="E870" s="372">
        <v>4144314.1441785847</v>
      </c>
      <c r="F870" s="389">
        <v>0.40028370702019528</v>
      </c>
      <c r="G870" s="389">
        <v>8.6120192601882959</v>
      </c>
      <c r="H870" s="390">
        <f t="shared" si="13"/>
        <v>10353442</v>
      </c>
    </row>
  </sheetData>
  <mergeCells count="2">
    <mergeCell ref="A3:A870"/>
    <mergeCell ref="B3:B870"/>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D5D9-FCD5-49C5-BFDE-3D41846BEFC8}">
  <dimension ref="B1:H242"/>
  <sheetViews>
    <sheetView zoomScale="140" zoomScaleNormal="140" workbookViewId="0"/>
  </sheetViews>
  <sheetFormatPr baseColWidth="10" defaultRowHeight="15" x14ac:dyDescent="0.25"/>
  <cols>
    <col min="1" max="1" width="4.140625" customWidth="1"/>
    <col min="2" max="2" width="34.5703125" bestFit="1" customWidth="1"/>
    <col min="3" max="3" width="11" customWidth="1"/>
    <col min="4" max="4" width="11.28515625" bestFit="1" customWidth="1"/>
  </cols>
  <sheetData>
    <row r="1" spans="2:6" ht="9" customHeight="1" x14ac:dyDescent="0.25"/>
    <row r="2" spans="2:6" x14ac:dyDescent="0.25">
      <c r="B2" t="s">
        <v>590</v>
      </c>
    </row>
    <row r="4" spans="2:6" ht="15.75" x14ac:dyDescent="0.25">
      <c r="B4" s="4" t="s">
        <v>581</v>
      </c>
    </row>
    <row r="6" spans="2:6" x14ac:dyDescent="0.25">
      <c r="B6" s="523" t="s">
        <v>582</v>
      </c>
      <c r="C6" s="61"/>
      <c r="D6" s="535"/>
      <c r="E6" s="534">
        <f>'base data global budget'!M19</f>
        <v>500</v>
      </c>
      <c r="F6" s="524" t="str">
        <f>'base data global budget'!N19</f>
        <v xml:space="preserve"> Gt</v>
      </c>
    </row>
    <row r="7" spans="2:6" ht="15.75" customHeight="1" x14ac:dyDescent="0.25">
      <c r="B7" s="550" t="s">
        <v>588</v>
      </c>
      <c r="C7" s="759"/>
      <c r="D7" s="759"/>
      <c r="E7" s="759"/>
      <c r="F7" s="760"/>
    </row>
    <row r="8" spans="2:6" ht="15.75" customHeight="1" x14ac:dyDescent="0.25">
      <c r="B8" s="552"/>
      <c r="C8" s="761"/>
      <c r="D8" s="761"/>
      <c r="E8" s="761"/>
      <c r="F8" s="762"/>
    </row>
    <row r="10" spans="2:6" x14ac:dyDescent="0.25">
      <c r="B10" s="520" t="s">
        <v>583</v>
      </c>
      <c r="C10" s="763" t="s">
        <v>243</v>
      </c>
      <c r="D10" s="764"/>
      <c r="E10" s="763" t="s">
        <v>388</v>
      </c>
      <c r="F10" s="764"/>
    </row>
    <row r="11" spans="2:6" ht="20.25" customHeight="1" x14ac:dyDescent="0.25">
      <c r="B11" s="795" t="s">
        <v>591</v>
      </c>
      <c r="C11" s="796" t="s">
        <v>592</v>
      </c>
      <c r="D11" s="797"/>
      <c r="E11" s="796" t="s">
        <v>593</v>
      </c>
      <c r="F11" s="797"/>
    </row>
    <row r="12" spans="2:6" ht="19.5" customHeight="1" x14ac:dyDescent="0.25">
      <c r="B12" s="798"/>
      <c r="C12" s="799"/>
      <c r="D12" s="800"/>
      <c r="E12" s="799"/>
      <c r="F12" s="800"/>
    </row>
    <row r="13" spans="2:6" ht="20.25" customHeight="1" x14ac:dyDescent="0.25">
      <c r="B13" s="801"/>
      <c r="C13" s="802"/>
      <c r="D13" s="803"/>
      <c r="E13" s="802"/>
      <c r="F13" s="803"/>
    </row>
    <row r="14" spans="2:6" x14ac:dyDescent="0.25">
      <c r="B14" s="804" t="s">
        <v>594</v>
      </c>
      <c r="C14" s="810">
        <f>'base data global budget'!K20</f>
        <v>0</v>
      </c>
      <c r="D14" s="431" t="s">
        <v>1</v>
      </c>
      <c r="E14" s="805" t="s">
        <v>595</v>
      </c>
      <c r="F14" s="806"/>
    </row>
    <row r="15" spans="2:6" x14ac:dyDescent="0.25">
      <c r="B15" s="807" t="s">
        <v>596</v>
      </c>
      <c r="C15" s="811">
        <f>-'base data global budget'!M21</f>
        <v>15</v>
      </c>
      <c r="D15" s="439" t="s">
        <v>1</v>
      </c>
      <c r="E15" s="808" t="s">
        <v>595</v>
      </c>
      <c r="F15" s="809"/>
    </row>
    <row r="16" spans="2:6" x14ac:dyDescent="0.25">
      <c r="C16" s="519"/>
      <c r="D16" s="528"/>
      <c r="E16" s="525"/>
      <c r="F16" s="432"/>
    </row>
    <row r="17" spans="2:8" x14ac:dyDescent="0.25">
      <c r="B17" s="521" t="s">
        <v>587</v>
      </c>
      <c r="C17" s="765">
        <f>'all countries EDGAR'!D27</f>
        <v>0.5</v>
      </c>
      <c r="D17" s="766"/>
      <c r="E17" s="765">
        <f>'EU EEA'!D27</f>
        <v>0.5</v>
      </c>
      <c r="F17" s="766"/>
    </row>
    <row r="18" spans="2:8" x14ac:dyDescent="0.25">
      <c r="C18" s="519"/>
      <c r="D18" s="432"/>
      <c r="E18" s="519"/>
      <c r="F18" s="432"/>
    </row>
    <row r="19" spans="2:8" ht="60" x14ac:dyDescent="0.25">
      <c r="B19" s="520" t="s">
        <v>172</v>
      </c>
      <c r="C19" s="530" t="s">
        <v>584</v>
      </c>
      <c r="D19" s="531" t="s">
        <v>586</v>
      </c>
      <c r="E19" s="530" t="s">
        <v>584</v>
      </c>
      <c r="F19" s="531" t="s">
        <v>586</v>
      </c>
    </row>
    <row r="20" spans="2:8" x14ac:dyDescent="0.25">
      <c r="B20" s="529" t="str">
        <f>'data countries EDGAR'!B14</f>
        <v>Afghanistan</v>
      </c>
      <c r="C20" s="526">
        <f>'data countries EDGAR'!O14</f>
        <v>12.047469058760001</v>
      </c>
      <c r="D20" s="537">
        <f>($C$17*'data countries EDGAR'!W14+(1-$C$17)*'data countries EDGAR'!V14)*'base data global budget'!$M$22</f>
        <v>1.2506203965639342</v>
      </c>
      <c r="E20" s="542" t="str">
        <f>IF(ISNA(VLOOKUP($B20,'data countries EEA'!$B$10:$O$47,6,FALSE)),"-",VLOOKUP(B20,'data countries EEA'!$B$10:$O$47,6,FALSE))</f>
        <v>-</v>
      </c>
      <c r="F20" s="527" t="str">
        <f>IF(ISNA(VLOOKUP($B20,'data countries EEA'!$B$10:O47,6,FALSE)),"-",
($E$17*VLOOKUP($B20,'data countries EEA'!$B$10:$O$47,11,FALSE)+(1-$E$17)*VLOOKUP($B20,'data countries EEA'!$B$10:$O$47,10,))
*'base data global budget'!$M$19)</f>
        <v>-</v>
      </c>
      <c r="H20" s="5"/>
    </row>
    <row r="21" spans="2:8" x14ac:dyDescent="0.25">
      <c r="B21" s="529" t="str">
        <f>'data countries EDGAR'!B15</f>
        <v>Albania</v>
      </c>
      <c r="C21" s="526">
        <f>'data countries EDGAR'!O15</f>
        <v>5.5762781469710001</v>
      </c>
      <c r="D21" s="537">
        <f>($C$17*'data countries EDGAR'!W15+(1-$C$17)*'data countries EDGAR'!V15)*'base data global budget'!$M$22</f>
        <v>0.12947121209834886</v>
      </c>
      <c r="E21" s="542" t="str">
        <f>IF(ISNA(VLOOKUP($B21,'data countries EEA'!$B$10:$O$47,6,FALSE)),"-",VLOOKUP(B21,'data countries EEA'!$B$10:$O$47,6,FALSE))</f>
        <v>-</v>
      </c>
      <c r="F21" s="527" t="str">
        <f>IF(ISNA(VLOOKUP($B21,'data countries EEA'!$B$10:O48,6,FALSE)),"-",
($E$17*VLOOKUP($B21,'data countries EEA'!$B$10:$O$47,11,FALSE)+(1-$E$17)*VLOOKUP($B21,'data countries EEA'!$B$10:$O$47,10,))
*'base data global budget'!$M$19)</f>
        <v>-</v>
      </c>
    </row>
    <row r="22" spans="2:8" x14ac:dyDescent="0.25">
      <c r="B22" s="529" t="str">
        <f>'data countries EDGAR'!B16</f>
        <v>Algeria</v>
      </c>
      <c r="C22" s="526">
        <f>'data countries EDGAR'!O16</f>
        <v>176.62539063794</v>
      </c>
      <c r="D22" s="537">
        <f>($C$17*'data countries EDGAR'!W16+(1-$C$17)*'data countries EDGAR'!V16)*'base data global budget'!$M$22</f>
        <v>2.5154884413786069</v>
      </c>
      <c r="E22" s="542" t="str">
        <f>IF(ISNA(VLOOKUP($B22,'data countries EEA'!$B$10:$O$47,6,FALSE)),"-",VLOOKUP(B22,'data countries EEA'!$B$10:$O$47,6,FALSE))</f>
        <v>-</v>
      </c>
      <c r="F22" s="527" t="str">
        <f>IF(ISNA(VLOOKUP($B22,'data countries EEA'!$B$10:O49,6,FALSE)),"-",
($E$17*VLOOKUP($B22,'data countries EEA'!$B$10:$O$47,11,FALSE)+(1-$E$17)*VLOOKUP($B22,'data countries EEA'!$B$10:$O$47,10,))
*'base data global budget'!$M$19)</f>
        <v>-</v>
      </c>
    </row>
    <row r="23" spans="2:8" x14ac:dyDescent="0.25">
      <c r="B23" s="529" t="str">
        <f>'data countries EDGAR'!B17</f>
        <v>Angola</v>
      </c>
      <c r="C23" s="526">
        <f>'data countries EDGAR'!O17</f>
        <v>24.458092770621601</v>
      </c>
      <c r="D23" s="537">
        <f>($C$17*'data countries EDGAR'!W17+(1-$C$17)*'data countries EDGAR'!V17)*'base data global budget'!$M$22</f>
        <v>1.1624622908964026</v>
      </c>
      <c r="E23" s="542" t="str">
        <f>IF(ISNA(VLOOKUP($B23,'data countries EEA'!$B$10:$O$47,6,FALSE)),"-",VLOOKUP(B23,'data countries EEA'!$B$10:$O$47,6,FALSE))</f>
        <v>-</v>
      </c>
      <c r="F23" s="527" t="str">
        <f>IF(ISNA(VLOOKUP($B23,'data countries EEA'!$B$10:O50,6,FALSE)),"-",
($E$17*VLOOKUP($B23,'data countries EEA'!$B$10:$O$47,11,FALSE)+(1-$E$17)*VLOOKUP($B23,'data countries EEA'!$B$10:$O$47,10,))
*'base data global budget'!$M$19)</f>
        <v>-</v>
      </c>
    </row>
    <row r="24" spans="2:8" x14ac:dyDescent="0.25">
      <c r="B24" s="529" t="str">
        <f>'data countries EDGAR'!B18</f>
        <v>Anguilla</v>
      </c>
      <c r="C24" s="526">
        <f>'data countries EDGAR'!O18</f>
        <v>2.7579999535E-2</v>
      </c>
      <c r="D24" s="537">
        <f>($C$17*'data countries EDGAR'!W18+(1-$C$17)*'data countries EDGAR'!V18)*'base data global budget'!$M$22</f>
        <v>6.6051458197652021E-4</v>
      </c>
      <c r="E24" s="542" t="str">
        <f>IF(ISNA(VLOOKUP($B24,'data countries EEA'!$B$10:$O$47,6,FALSE)),"-",VLOOKUP(B24,'data countries EEA'!$B$10:$O$47,6,FALSE))</f>
        <v>-</v>
      </c>
      <c r="F24" s="527" t="str">
        <f>IF(ISNA(VLOOKUP($B24,'data countries EEA'!$B$10:O51,6,FALSE)),"-",
($E$17*VLOOKUP($B24,'data countries EEA'!$B$10:$O$47,11,FALSE)+(1-$E$17)*VLOOKUP($B24,'data countries EEA'!$B$10:$O$47,10,))
*'base data global budget'!$M$19)</f>
        <v>-</v>
      </c>
    </row>
    <row r="25" spans="2:8" x14ac:dyDescent="0.25">
      <c r="B25" s="529" t="str">
        <f>'data countries EDGAR'!B19</f>
        <v>Antigua and Barbuda</v>
      </c>
      <c r="C25" s="526">
        <f>'data countries EDGAR'!O19</f>
        <v>0.52833575617999995</v>
      </c>
      <c r="D25" s="537">
        <f>($C$17*'data countries EDGAR'!W19+(1-$C$17)*'data countries EDGAR'!V19)*'base data global budget'!$M$22</f>
        <v>6.7826538998998894E-3</v>
      </c>
      <c r="E25" s="542" t="str">
        <f>IF(ISNA(VLOOKUP($B25,'data countries EEA'!$B$10:$O$47,6,FALSE)),"-",VLOOKUP(B25,'data countries EEA'!$B$10:$O$47,6,FALSE))</f>
        <v>-</v>
      </c>
      <c r="F25" s="527" t="str">
        <f>IF(ISNA(VLOOKUP($B25,'data countries EEA'!$B$10:O52,6,FALSE)),"-",
($E$17*VLOOKUP($B25,'data countries EEA'!$B$10:$O$47,11,FALSE)+(1-$E$17)*VLOOKUP($B25,'data countries EEA'!$B$10:$O$47,10,))
*'base data global budget'!$M$19)</f>
        <v>-</v>
      </c>
    </row>
    <row r="26" spans="2:8" x14ac:dyDescent="0.25">
      <c r="B26" s="529" t="str">
        <f>'data countries EDGAR'!B20</f>
        <v>Argentina</v>
      </c>
      <c r="C26" s="526">
        <f>'data countries EDGAR'!O20</f>
        <v>188.7381638265</v>
      </c>
      <c r="D26" s="537">
        <f>($C$17*'data countries EDGAR'!W20+(1-$C$17)*'data countries EDGAR'!V20)*'base data global budget'!$M$22</f>
        <v>2.6721379107638432</v>
      </c>
      <c r="E26" s="542" t="str">
        <f>IF(ISNA(VLOOKUP($B26,'data countries EEA'!$B$10:$O$47,6,FALSE)),"-",VLOOKUP(B26,'data countries EEA'!$B$10:$O$47,6,FALSE))</f>
        <v>-</v>
      </c>
      <c r="F26" s="527" t="str">
        <f>IF(ISNA(VLOOKUP($B26,'data countries EEA'!$B$10:O53,6,FALSE)),"-",
($E$17*VLOOKUP($B26,'data countries EEA'!$B$10:$O$47,11,FALSE)+(1-$E$17)*VLOOKUP($B26,'data countries EEA'!$B$10:$O$47,10,))
*'base data global budget'!$M$19)</f>
        <v>-</v>
      </c>
    </row>
    <row r="27" spans="2:8" x14ac:dyDescent="0.25">
      <c r="B27" s="529" t="str">
        <f>'data countries EDGAR'!B21</f>
        <v>Armenia</v>
      </c>
      <c r="C27" s="526">
        <f>'data countries EDGAR'!O21</f>
        <v>5.4820473414000004</v>
      </c>
      <c r="D27" s="537">
        <f>($C$17*'data countries EDGAR'!W21+(1-$C$17)*'data countries EDGAR'!V21)*'base data global budget'!$M$22</f>
        <v>0.12879135572101258</v>
      </c>
      <c r="E27" s="542" t="str">
        <f>IF(ISNA(VLOOKUP($B27,'data countries EEA'!$B$10:$O$47,6,FALSE)),"-",VLOOKUP(B27,'data countries EEA'!$B$10:$O$47,6,FALSE))</f>
        <v>-</v>
      </c>
      <c r="F27" s="527" t="str">
        <f>IF(ISNA(VLOOKUP($B27,'data countries EEA'!$B$10:O54,6,FALSE)),"-",
($E$17*VLOOKUP($B27,'data countries EEA'!$B$10:$O$47,11,FALSE)+(1-$E$17)*VLOOKUP($B27,'data countries EEA'!$B$10:$O$47,10,))
*'base data global budget'!$M$19)</f>
        <v>-</v>
      </c>
    </row>
    <row r="28" spans="2:8" x14ac:dyDescent="0.25">
      <c r="B28" s="529" t="str">
        <f>'data countries EDGAR'!B22</f>
        <v>Aruba</v>
      </c>
      <c r="C28" s="526">
        <f>'data countries EDGAR'!O22</f>
        <v>0.85373932432480004</v>
      </c>
      <c r="D28" s="537">
        <f>($C$17*'data countries EDGAR'!W22+(1-$C$17)*'data countries EDGAR'!V22)*'base data global budget'!$M$22</f>
        <v>9.0052394421452804E-3</v>
      </c>
      <c r="E28" s="542" t="str">
        <f>IF(ISNA(VLOOKUP($B28,'data countries EEA'!$B$10:$O$47,6,FALSE)),"-",VLOOKUP(B28,'data countries EEA'!$B$10:$O$47,6,FALSE))</f>
        <v>-</v>
      </c>
      <c r="F28" s="527" t="str">
        <f>IF(ISNA(VLOOKUP($B28,'data countries EEA'!$B$10:O55,6,FALSE)),"-",
($E$17*VLOOKUP($B28,'data countries EEA'!$B$10:$O$47,11,FALSE)+(1-$E$17)*VLOOKUP($B28,'data countries EEA'!$B$10:$O$47,10,))
*'base data global budget'!$M$19)</f>
        <v>-</v>
      </c>
    </row>
    <row r="29" spans="2:8" x14ac:dyDescent="0.25">
      <c r="B29" s="529" t="str">
        <f>'data countries EDGAR'!B23</f>
        <v>Australia</v>
      </c>
      <c r="C29" s="526">
        <f>'data countries EDGAR'!O23</f>
        <v>413.76584186939999</v>
      </c>
      <c r="D29" s="537">
        <f>($C$17*'data countries EDGAR'!W23+(1-$C$17)*'data countries EDGAR'!V23)*'base data global budget'!$M$22</f>
        <v>3.5366632522815964</v>
      </c>
      <c r="E29" s="542" t="str">
        <f>IF(ISNA(VLOOKUP($B29,'data countries EEA'!$B$10:$O$47,6,FALSE)),"-",VLOOKUP(B29,'data countries EEA'!$B$10:$O$47,6,FALSE))</f>
        <v>-</v>
      </c>
      <c r="F29" s="527" t="str">
        <f>IF(ISNA(VLOOKUP($B29,'data countries EEA'!$B$10:O56,6,FALSE)),"-",
($E$17*VLOOKUP($B29,'data countries EEA'!$B$10:$O$47,11,FALSE)+(1-$E$17)*VLOOKUP($B29,'data countries EEA'!$B$10:$O$47,10,))
*'base data global budget'!$M$19)</f>
        <v>-</v>
      </c>
    </row>
    <row r="30" spans="2:8" x14ac:dyDescent="0.25">
      <c r="B30" s="529" t="str">
        <f>'data countries EDGAR'!B24</f>
        <v>Austria</v>
      </c>
      <c r="C30" s="526">
        <f>'data countries EDGAR'!O24</f>
        <v>71.003817955693805</v>
      </c>
      <c r="D30" s="537">
        <f>($C$17*'data countries EDGAR'!W24+(1-$C$17)*'data countries EDGAR'!V24)*'base data global budget'!$M$22</f>
        <v>0.74724857105463016</v>
      </c>
      <c r="E30" s="542">
        <f>IF(ISNA(VLOOKUP($B30,'data countries EEA'!$B$10:$O$47,6,FALSE)),"-",VLOOKUP(B30,'data countries EEA'!$B$10:$O$47,6,FALSE))</f>
        <v>68.088081103985587</v>
      </c>
      <c r="F30" s="527">
        <f>IF(ISNA(VLOOKUP($B30,'data countries EEA'!$B$10:O57,6,FALSE)),"-",
($E$17*VLOOKUP($B30,'data countries EEA'!$B$10:$O$47,11,FALSE)+(1-$E$17)*VLOOKUP($B30,'data countries EEA'!$B$10:$O$47,10,))
*'base data global budget'!$M$19)</f>
        <v>0.70800070671746762</v>
      </c>
    </row>
    <row r="31" spans="2:8" x14ac:dyDescent="0.25">
      <c r="B31" s="529" t="str">
        <f>'data countries EDGAR'!B25</f>
        <v>Azerbaijan</v>
      </c>
      <c r="C31" s="526">
        <f>'data countries EDGAR'!O25</f>
        <v>35.159678667020003</v>
      </c>
      <c r="D31" s="537">
        <f>($C$17*'data countries EDGAR'!W25+(1-$C$17)*'data countries EDGAR'!V25)*'base data global budget'!$M$22</f>
        <v>0.54852285035650028</v>
      </c>
      <c r="E31" s="542" t="str">
        <f>IF(ISNA(VLOOKUP($B31,'data countries EEA'!$B$10:$O$47,6,FALSE)),"-",VLOOKUP(B31,'data countries EEA'!$B$10:$O$47,6,FALSE))</f>
        <v>-</v>
      </c>
      <c r="F31" s="527" t="str">
        <f>IF(ISNA(VLOOKUP($B31,'data countries EEA'!$B$10:O58,6,FALSE)),"-",
($E$17*VLOOKUP($B31,'data countries EEA'!$B$10:$O$47,11,FALSE)+(1-$E$17)*VLOOKUP($B31,'data countries EEA'!$B$10:$O$47,10,))
*'base data global budget'!$M$19)</f>
        <v>-</v>
      </c>
    </row>
    <row r="32" spans="2:8" x14ac:dyDescent="0.25">
      <c r="B32" s="529" t="str">
        <f>'data countries EDGAR'!B26</f>
        <v>Bahamas</v>
      </c>
      <c r="C32" s="526">
        <f>'data countries EDGAR'!O26</f>
        <v>2.1812808631550999</v>
      </c>
      <c r="D32" s="537">
        <f>($C$17*'data countries EDGAR'!W26+(1-$C$17)*'data countries EDGAR'!V26)*'base data global budget'!$M$22</f>
        <v>2.7165141367446917E-2</v>
      </c>
      <c r="E32" s="542" t="str">
        <f>IF(ISNA(VLOOKUP($B32,'data countries EEA'!$B$10:$O$47,6,FALSE)),"-",VLOOKUP(B32,'data countries EEA'!$B$10:$O$47,6,FALSE))</f>
        <v>-</v>
      </c>
      <c r="F32" s="527" t="str">
        <f>IF(ISNA(VLOOKUP($B32,'data countries EEA'!$B$10:O59,6,FALSE)),"-",
($E$17*VLOOKUP($B32,'data countries EEA'!$B$10:$O$47,11,FALSE)+(1-$E$17)*VLOOKUP($B32,'data countries EEA'!$B$10:$O$47,10,))
*'base data global budget'!$M$19)</f>
        <v>-</v>
      </c>
    </row>
    <row r="33" spans="2:6" x14ac:dyDescent="0.25">
      <c r="B33" s="529" t="str">
        <f>'data countries EDGAR'!B27</f>
        <v>Bahrain</v>
      </c>
      <c r="C33" s="526">
        <f>'data countries EDGAR'!O27</f>
        <v>36.272660907869998</v>
      </c>
      <c r="D33" s="537">
        <f>($C$17*'data countries EDGAR'!W27+(1-$C$17)*'data countries EDGAR'!V27)*'base data global budget'!$M$22</f>
        <v>0.2923755363031883</v>
      </c>
      <c r="E33" s="542" t="str">
        <f>IF(ISNA(VLOOKUP($B33,'data countries EEA'!$B$10:$O$47,6,FALSE)),"-",VLOOKUP(B33,'data countries EEA'!$B$10:$O$47,6,FALSE))</f>
        <v>-</v>
      </c>
      <c r="F33" s="527" t="str">
        <f>IF(ISNA(VLOOKUP($B33,'data countries EEA'!$B$10:O60,6,FALSE)),"-",
($E$17*VLOOKUP($B33,'data countries EEA'!$B$10:$O$47,11,FALSE)+(1-$E$17)*VLOOKUP($B33,'data countries EEA'!$B$10:$O$47,10,))
*'base data global budget'!$M$19)</f>
        <v>-</v>
      </c>
    </row>
    <row r="34" spans="2:6" x14ac:dyDescent="0.25">
      <c r="B34" s="529" t="str">
        <f>'data countries EDGAR'!B28</f>
        <v>Bangladesh</v>
      </c>
      <c r="C34" s="526">
        <f>'data countries EDGAR'!O28</f>
        <v>110.158298770413</v>
      </c>
      <c r="D34" s="537">
        <f>($C$17*'data countries EDGAR'!W28+(1-$C$17)*'data countries EDGAR'!V28)*'base data global budget'!$M$22</f>
        <v>6.0189327905872485</v>
      </c>
      <c r="E34" s="542" t="str">
        <f>IF(ISNA(VLOOKUP($B34,'data countries EEA'!$B$10:$O$47,6,FALSE)),"-",VLOOKUP(B34,'data countries EEA'!$B$10:$O$47,6,FALSE))</f>
        <v>-</v>
      </c>
      <c r="F34" s="527" t="str">
        <f>IF(ISNA(VLOOKUP($B34,'data countries EEA'!$B$10:O61,6,FALSE)),"-",
($E$17*VLOOKUP($B34,'data countries EEA'!$B$10:$O$47,11,FALSE)+(1-$E$17)*VLOOKUP($B34,'data countries EEA'!$B$10:$O$47,10,))
*'base data global budget'!$M$19)</f>
        <v>-</v>
      </c>
    </row>
    <row r="35" spans="2:6" x14ac:dyDescent="0.25">
      <c r="B35" s="529" t="str">
        <f>'data countries EDGAR'!B29</f>
        <v>Barbados</v>
      </c>
      <c r="C35" s="526">
        <f>'data countries EDGAR'!O29</f>
        <v>1.2978848426</v>
      </c>
      <c r="D35" s="537">
        <f>($C$17*'data countries EDGAR'!W29+(1-$C$17)*'data countries EDGAR'!V29)*'base data global budget'!$M$22</f>
        <v>1.7647369987415489E-2</v>
      </c>
      <c r="E35" s="542" t="str">
        <f>IF(ISNA(VLOOKUP($B35,'data countries EEA'!$B$10:$O$47,6,FALSE)),"-",VLOOKUP(B35,'data countries EEA'!$B$10:$O$47,6,FALSE))</f>
        <v>-</v>
      </c>
      <c r="F35" s="527" t="str">
        <f>IF(ISNA(VLOOKUP($B35,'data countries EEA'!$B$10:O62,6,FALSE)),"-",
($E$17*VLOOKUP($B35,'data countries EEA'!$B$10:$O$47,11,FALSE)+(1-$E$17)*VLOOKUP($B35,'data countries EEA'!$B$10:$O$47,10,))
*'base data global budget'!$M$19)</f>
        <v>-</v>
      </c>
    </row>
    <row r="36" spans="2:6" x14ac:dyDescent="0.25">
      <c r="B36" s="529" t="str">
        <f>'data countries EDGAR'!B30</f>
        <v>Belarus</v>
      </c>
      <c r="C36" s="526">
        <f>'data countries EDGAR'!O30</f>
        <v>62.66496925669</v>
      </c>
      <c r="D36" s="537">
        <f>($C$17*'data countries EDGAR'!W30+(1-$C$17)*'data countries EDGAR'!V30)*'base data global budget'!$M$22</f>
        <v>0.71288520979945258</v>
      </c>
      <c r="E36" s="542" t="str">
        <f>IF(ISNA(VLOOKUP($B36,'data countries EEA'!$B$10:$O$47,6,FALSE)),"-",VLOOKUP(B36,'data countries EEA'!$B$10:$O$47,6,FALSE))</f>
        <v>-</v>
      </c>
      <c r="F36" s="527" t="str">
        <f>IF(ISNA(VLOOKUP($B36,'data countries EEA'!$B$10:O63,6,FALSE)),"-",
($E$17*VLOOKUP($B36,'data countries EEA'!$B$10:$O$47,11,FALSE)+(1-$E$17)*VLOOKUP($B36,'data countries EEA'!$B$10:$O$47,10,))
*'base data global budget'!$M$19)</f>
        <v>-</v>
      </c>
    </row>
    <row r="37" spans="2:6" x14ac:dyDescent="0.25">
      <c r="B37" s="529" t="str">
        <f>'data countries EDGAR'!B31</f>
        <v>Belgium</v>
      </c>
      <c r="C37" s="526">
        <f>'data countries EDGAR'!O31</f>
        <v>99.349422582870105</v>
      </c>
      <c r="D37" s="537">
        <f>($C$17*'data countries EDGAR'!W31+(1-$C$17)*'data countries EDGAR'!V31)*'base data global budget'!$M$22</f>
        <v>1.0234427104924757</v>
      </c>
      <c r="E37" s="542">
        <f>IF(ISNA(VLOOKUP($B37,'data countries EEA'!$B$10:$O$47,6,FALSE)),"-",VLOOKUP(B37,'data countries EEA'!$B$10:$O$47,6,FALSE))</f>
        <v>130.7616502040419</v>
      </c>
      <c r="F37" s="527">
        <f>IF(ISNA(VLOOKUP($B37,'data countries EEA'!$B$10:O64,6,FALSE)),"-",
($E$17*VLOOKUP($B37,'data countries EEA'!$B$10:$O$47,11,FALSE)+(1-$E$17)*VLOOKUP($B37,'data countries EEA'!$B$10:$O$47,10,))
*'base data global budget'!$M$19)</f>
        <v>1.179225113004118</v>
      </c>
    </row>
    <row r="38" spans="2:6" x14ac:dyDescent="0.25">
      <c r="B38" s="529" t="str">
        <f>'data countries EDGAR'!B32</f>
        <v>Belize</v>
      </c>
      <c r="C38" s="526">
        <f>'data countries EDGAR'!O32</f>
        <v>0.46452785732000001</v>
      </c>
      <c r="D38" s="537">
        <f>($C$17*'data countries EDGAR'!W32+(1-$C$17)*'data countries EDGAR'!V32)*'base data global budget'!$M$22</f>
        <v>1.5361403058802812E-2</v>
      </c>
      <c r="E38" s="542" t="str">
        <f>IF(ISNA(VLOOKUP($B38,'data countries EEA'!$B$10:$O$47,6,FALSE)),"-",VLOOKUP(B38,'data countries EEA'!$B$10:$O$47,6,FALSE))</f>
        <v>-</v>
      </c>
      <c r="F38" s="527" t="str">
        <f>IF(ISNA(VLOOKUP($B38,'data countries EEA'!$B$10:O65,6,FALSE)),"-",
($E$17*VLOOKUP($B38,'data countries EEA'!$B$10:$O$47,11,FALSE)+(1-$E$17)*VLOOKUP($B38,'data countries EEA'!$B$10:$O$47,10,))
*'base data global budget'!$M$19)</f>
        <v>-</v>
      </c>
    </row>
    <row r="39" spans="2:6" x14ac:dyDescent="0.25">
      <c r="B39" s="529" t="str">
        <f>'data countries EDGAR'!B33</f>
        <v>Benin</v>
      </c>
      <c r="C39" s="526">
        <f>'data countries EDGAR'!O33</f>
        <v>8.1419989209800008</v>
      </c>
      <c r="D39" s="537">
        <f>($C$17*'data countries EDGAR'!W33+(1-$C$17)*'data countries EDGAR'!V33)*'base data global budget'!$M$22</f>
        <v>0.42534997803749575</v>
      </c>
      <c r="E39" s="542" t="str">
        <f>IF(ISNA(VLOOKUP($B39,'data countries EEA'!$B$10:$O$47,6,FALSE)),"-",VLOOKUP(B39,'data countries EEA'!$B$10:$O$47,6,FALSE))</f>
        <v>-</v>
      </c>
      <c r="F39" s="527" t="str">
        <f>IF(ISNA(VLOOKUP($B39,'data countries EEA'!$B$10:O66,6,FALSE)),"-",
($E$17*VLOOKUP($B39,'data countries EEA'!$B$10:$O$47,11,FALSE)+(1-$E$17)*VLOOKUP($B39,'data countries EEA'!$B$10:$O$47,10,))
*'base data global budget'!$M$19)</f>
        <v>-</v>
      </c>
    </row>
    <row r="40" spans="2:6" x14ac:dyDescent="0.25">
      <c r="B40" s="529" t="str">
        <f>'data countries EDGAR'!B34</f>
        <v>Bermuda</v>
      </c>
      <c r="C40" s="526">
        <f>'data countries EDGAR'!O34</f>
        <v>0.57275647235000005</v>
      </c>
      <c r="D40" s="537">
        <f>($C$17*'data countries EDGAR'!W34+(1-$C$17)*'data countries EDGAR'!V34)*'base data global budget'!$M$22</f>
        <v>5.7168890274466007E-3</v>
      </c>
      <c r="E40" s="542" t="str">
        <f>IF(ISNA(VLOOKUP($B40,'data countries EEA'!$B$10:$O$47,6,FALSE)),"-",VLOOKUP(B40,'data countries EEA'!$B$10:$O$47,6,FALSE))</f>
        <v>-</v>
      </c>
      <c r="F40" s="527" t="str">
        <f>IF(ISNA(VLOOKUP($B40,'data countries EEA'!$B$10:O67,6,FALSE)),"-",
($E$17*VLOOKUP($B40,'data countries EEA'!$B$10:$O$47,11,FALSE)+(1-$E$17)*VLOOKUP($B40,'data countries EEA'!$B$10:$O$47,10,))
*'base data global budget'!$M$19)</f>
        <v>-</v>
      </c>
    </row>
    <row r="41" spans="2:6" x14ac:dyDescent="0.25">
      <c r="B41" s="529" t="str">
        <f>'data countries EDGAR'!B35</f>
        <v>Bhutan</v>
      </c>
      <c r="C41" s="526">
        <f>'data countries EDGAR'!O35</f>
        <v>1.4689187508099999</v>
      </c>
      <c r="D41" s="537">
        <f>($C$17*'data countries EDGAR'!W35+(1-$C$17)*'data countries EDGAR'!V35)*'base data global budget'!$M$22</f>
        <v>3.5747297776838827E-2</v>
      </c>
      <c r="E41" s="542" t="str">
        <f>IF(ISNA(VLOOKUP($B41,'data countries EEA'!$B$10:$O$47,6,FALSE)),"-",VLOOKUP(B41,'data countries EEA'!$B$10:$O$47,6,FALSE))</f>
        <v>-</v>
      </c>
      <c r="F41" s="527" t="str">
        <f>IF(ISNA(VLOOKUP($B41,'data countries EEA'!$B$10:O68,6,FALSE)),"-",
($E$17*VLOOKUP($B41,'data countries EEA'!$B$10:$O$47,11,FALSE)+(1-$E$17)*VLOOKUP($B41,'data countries EEA'!$B$10:$O$47,10,))
*'base data global budget'!$M$19)</f>
        <v>-</v>
      </c>
    </row>
    <row r="42" spans="2:6" x14ac:dyDescent="0.25">
      <c r="B42" s="529" t="str">
        <f>'data countries EDGAR'!B36</f>
        <v>Bolivia</v>
      </c>
      <c r="C42" s="526">
        <f>'data countries EDGAR'!O36</f>
        <v>24.009863203557</v>
      </c>
      <c r="D42" s="537">
        <f>($C$17*'data countries EDGAR'!W36+(1-$C$17)*'data countries EDGAR'!V36)*'base data global budget'!$M$22</f>
        <v>0.51744251267727337</v>
      </c>
      <c r="E42" s="542" t="str">
        <f>IF(ISNA(VLOOKUP($B42,'data countries EEA'!$B$10:$O$47,6,FALSE)),"-",VLOOKUP(B42,'data countries EEA'!$B$10:$O$47,6,FALSE))</f>
        <v>-</v>
      </c>
      <c r="F42" s="527" t="str">
        <f>IF(ISNA(VLOOKUP($B42,'data countries EEA'!$B$10:O69,6,FALSE)),"-",
($E$17*VLOOKUP($B42,'data countries EEA'!$B$10:$O$47,11,FALSE)+(1-$E$17)*VLOOKUP($B42,'data countries EEA'!$B$10:$O$47,10,))
*'base data global budget'!$M$19)</f>
        <v>-</v>
      </c>
    </row>
    <row r="43" spans="2:6" x14ac:dyDescent="0.25">
      <c r="B43" s="529" t="str">
        <f>'data countries EDGAR'!B37</f>
        <v>Bosnia and Herzegovina</v>
      </c>
      <c r="C43" s="526">
        <f>'data countries EDGAR'!O37</f>
        <v>27.111241089312099</v>
      </c>
      <c r="D43" s="537">
        <f>($C$17*'data countries EDGAR'!W37+(1-$C$17)*'data countries EDGAR'!V37)*'base data global budget'!$M$22</f>
        <v>0.29018402223980722</v>
      </c>
      <c r="E43" s="542" t="str">
        <f>IF(ISNA(VLOOKUP($B43,'data countries EEA'!$B$10:$O$47,6,FALSE)),"-",VLOOKUP(B43,'data countries EEA'!$B$10:$O$47,6,FALSE))</f>
        <v>-</v>
      </c>
      <c r="F43" s="527" t="str">
        <f>IF(ISNA(VLOOKUP($B43,'data countries EEA'!$B$10:O70,6,FALSE)),"-",
($E$17*VLOOKUP($B43,'data countries EEA'!$B$10:$O$47,11,FALSE)+(1-$E$17)*VLOOKUP($B43,'data countries EEA'!$B$10:$O$47,10,))
*'base data global budget'!$M$19)</f>
        <v>-</v>
      </c>
    </row>
    <row r="44" spans="2:6" x14ac:dyDescent="0.25">
      <c r="B44" s="529" t="str">
        <f>'data countries EDGAR'!B38</f>
        <v>Botswana</v>
      </c>
      <c r="C44" s="526">
        <f>'data countries EDGAR'!O38</f>
        <v>7.5612054649999996</v>
      </c>
      <c r="D44" s="537">
        <f>($C$17*'data countries EDGAR'!W38+(1-$C$17)*'data countries EDGAR'!V38)*'base data global budget'!$M$22</f>
        <v>0.1249135109158388</v>
      </c>
      <c r="E44" s="542" t="str">
        <f>IF(ISNA(VLOOKUP($B44,'data countries EEA'!$B$10:$O$47,6,FALSE)),"-",VLOOKUP(B44,'data countries EEA'!$B$10:$O$47,6,FALSE))</f>
        <v>-</v>
      </c>
      <c r="F44" s="527" t="str">
        <f>IF(ISNA(VLOOKUP($B44,'data countries EEA'!$B$10:O71,6,FALSE)),"-",
($E$17*VLOOKUP($B44,'data countries EEA'!$B$10:$O$47,11,FALSE)+(1-$E$17)*VLOOKUP($B44,'data countries EEA'!$B$10:$O$47,10,))
*'base data global budget'!$M$19)</f>
        <v>-</v>
      </c>
    </row>
    <row r="45" spans="2:6" x14ac:dyDescent="0.25">
      <c r="B45" s="529" t="str">
        <f>'data countries EDGAR'!B39</f>
        <v>Brazil</v>
      </c>
      <c r="C45" s="526">
        <f>'data countries EDGAR'!O39</f>
        <v>476.97959688639997</v>
      </c>
      <c r="D45" s="537">
        <f>($C$17*'data countries EDGAR'!W39+(1-$C$17)*'data countries EDGAR'!V39)*'base data global budget'!$M$22</f>
        <v>9.8491388724887834</v>
      </c>
      <c r="E45" s="542" t="str">
        <f>IF(ISNA(VLOOKUP($B45,'data countries EEA'!$B$10:$O$47,6,FALSE)),"-",VLOOKUP(B45,'data countries EEA'!$B$10:$O$47,6,FALSE))</f>
        <v>-</v>
      </c>
      <c r="F45" s="527" t="str">
        <f>IF(ISNA(VLOOKUP($B45,'data countries EEA'!$B$10:O72,6,FALSE)),"-",
($E$17*VLOOKUP($B45,'data countries EEA'!$B$10:$O$47,11,FALSE)+(1-$E$17)*VLOOKUP($B45,'data countries EEA'!$B$10:$O$47,10,))
*'base data global budget'!$M$19)</f>
        <v>-</v>
      </c>
    </row>
    <row r="46" spans="2:6" x14ac:dyDescent="0.25">
      <c r="B46" s="529" t="str">
        <f>'data countries EDGAR'!B40</f>
        <v>British Virgin Islands</v>
      </c>
      <c r="C46" s="526">
        <f>'data countries EDGAR'!O40</f>
        <v>0.16395683860999999</v>
      </c>
      <c r="D46" s="537">
        <f>($C$17*'data countries EDGAR'!W40+(1-$C$17)*'data countries EDGAR'!V40)*'base data global budget'!$M$22</f>
        <v>2.1018808663166551E-3</v>
      </c>
      <c r="E46" s="542" t="str">
        <f>IF(ISNA(VLOOKUP($B46,'data countries EEA'!$B$10:$O$47,6,FALSE)),"-",VLOOKUP(B46,'data countries EEA'!$B$10:$O$47,6,FALSE))</f>
        <v>-</v>
      </c>
      <c r="F46" s="527" t="str">
        <f>IF(ISNA(VLOOKUP($B46,'data countries EEA'!$B$10:O73,6,FALSE)),"-",
($E$17*VLOOKUP($B46,'data countries EEA'!$B$10:$O$47,11,FALSE)+(1-$E$17)*VLOOKUP($B46,'data countries EEA'!$B$10:$O$47,10,))
*'base data global budget'!$M$19)</f>
        <v>-</v>
      </c>
    </row>
    <row r="47" spans="2:6" x14ac:dyDescent="0.25">
      <c r="B47" s="529" t="str">
        <f>'data countries EDGAR'!B41</f>
        <v>Brunei</v>
      </c>
      <c r="C47" s="526">
        <f>'data countries EDGAR'!O41</f>
        <v>8.0083173032899992</v>
      </c>
      <c r="D47" s="537">
        <f>($C$17*'data countries EDGAR'!W41+(1-$C$17)*'data countries EDGAR'!V41)*'base data global budget'!$M$22</f>
        <v>6.6996109605442541E-2</v>
      </c>
      <c r="E47" s="542" t="str">
        <f>IF(ISNA(VLOOKUP($B47,'data countries EEA'!$B$10:$O$47,6,FALSE)),"-",VLOOKUP(B47,'data countries EEA'!$B$10:$O$47,6,FALSE))</f>
        <v>-</v>
      </c>
      <c r="F47" s="527" t="str">
        <f>IF(ISNA(VLOOKUP($B47,'data countries EEA'!$B$10:O74,6,FALSE)),"-",
($E$17*VLOOKUP($B47,'data countries EEA'!$B$10:$O$47,11,FALSE)+(1-$E$17)*VLOOKUP($B47,'data countries EEA'!$B$10:$O$47,10,))
*'base data global budget'!$M$19)</f>
        <v>-</v>
      </c>
    </row>
    <row r="48" spans="2:6" x14ac:dyDescent="0.25">
      <c r="B48" s="529" t="str">
        <f>'data countries EDGAR'!B42</f>
        <v>Bulgaria</v>
      </c>
      <c r="C48" s="526">
        <f>'data countries EDGAR'!O42</f>
        <v>42.983360190799999</v>
      </c>
      <c r="D48" s="537">
        <f>($C$17*'data countries EDGAR'!W42+(1-$C$17)*'data countries EDGAR'!V42)*'base data global budget'!$M$22</f>
        <v>0.50527577138296742</v>
      </c>
      <c r="E48" s="542">
        <f>IF(ISNA(VLOOKUP($B48,'data countries EEA'!$B$10:$O$47,6,FALSE)),"-",VLOOKUP(B48,'data countries EEA'!$B$10:$O$47,6,FALSE))</f>
        <v>32.944459223981085</v>
      </c>
      <c r="F48" s="527">
        <f>IF(ISNA(VLOOKUP($B48,'data countries EEA'!$B$10:O75,6,FALSE)),"-",
($E$17*VLOOKUP($B48,'data countries EEA'!$B$10:$O$47,11,FALSE)+(1-$E$17)*VLOOKUP($B48,'data countries EEA'!$B$10:$O$47,10,))
*'base data global budget'!$M$19)</f>
        <v>0.42945853682022539</v>
      </c>
    </row>
    <row r="49" spans="2:6" x14ac:dyDescent="0.25">
      <c r="B49" s="529" t="str">
        <f>'data countries EDGAR'!B43</f>
        <v>Burkina Faso</v>
      </c>
      <c r="C49" s="526">
        <f>'data countries EDGAR'!O43</f>
        <v>3.6138799709999998</v>
      </c>
      <c r="D49" s="537">
        <f>($C$17*'data countries EDGAR'!W43+(1-$C$17)*'data countries EDGAR'!V43)*'base data global budget'!$M$22</f>
        <v>0.66332910816246182</v>
      </c>
      <c r="E49" s="542" t="str">
        <f>IF(ISNA(VLOOKUP($B49,'data countries EEA'!$B$10:$O$47,6,FALSE)),"-",VLOOKUP(B49,'data countries EEA'!$B$10:$O$47,6,FALSE))</f>
        <v>-</v>
      </c>
      <c r="F49" s="527" t="str">
        <f>IF(ISNA(VLOOKUP($B49,'data countries EEA'!$B$10:O76,6,FALSE)),"-",
($E$17*VLOOKUP($B49,'data countries EEA'!$B$10:$O$47,11,FALSE)+(1-$E$17)*VLOOKUP($B49,'data countries EEA'!$B$10:$O$47,10,))
*'base data global budget'!$M$19)</f>
        <v>-</v>
      </c>
    </row>
    <row r="50" spans="2:6" x14ac:dyDescent="0.25">
      <c r="B50" s="529" t="str">
        <f>'data countries EDGAR'!B44</f>
        <v>Burundi</v>
      </c>
      <c r="C50" s="526">
        <f>'data countries EDGAR'!O44</f>
        <v>0.32502062739199999</v>
      </c>
      <c r="D50" s="537">
        <f>($C$17*'data countries EDGAR'!W44+(1-$C$17)*'data countries EDGAR'!V44)*'base data global budget'!$M$22</f>
        <v>0.36634767492814441</v>
      </c>
      <c r="E50" s="542" t="str">
        <f>IF(ISNA(VLOOKUP($B50,'data countries EEA'!$B$10:$O$47,6,FALSE)),"-",VLOOKUP(B50,'data countries EEA'!$B$10:$O$47,6,FALSE))</f>
        <v>-</v>
      </c>
      <c r="F50" s="527" t="str">
        <f>IF(ISNA(VLOOKUP($B50,'data countries EEA'!$B$10:O77,6,FALSE)),"-",
($E$17*VLOOKUP($B50,'data countries EEA'!$B$10:$O$47,11,FALSE)+(1-$E$17)*VLOOKUP($B50,'data countries EEA'!$B$10:$O$47,10,))
*'base data global budget'!$M$19)</f>
        <v>-</v>
      </c>
    </row>
    <row r="51" spans="2:6" x14ac:dyDescent="0.25">
      <c r="B51" s="529" t="str">
        <f>'data countries EDGAR'!B45</f>
        <v>Cabo Verde</v>
      </c>
      <c r="C51" s="526">
        <f>'data countries EDGAR'!O45</f>
        <v>0.90021916784</v>
      </c>
      <c r="D51" s="537">
        <f>($C$17*'data countries EDGAR'!W45+(1-$C$17)*'data countries EDGAR'!V45)*'base data global budget'!$M$22</f>
        <v>2.3606394647823731E-2</v>
      </c>
      <c r="E51" s="542" t="str">
        <f>IF(ISNA(VLOOKUP($B51,'data countries EEA'!$B$10:$O$47,6,FALSE)),"-",VLOOKUP(B51,'data countries EEA'!$B$10:$O$47,6,FALSE))</f>
        <v>-</v>
      </c>
      <c r="F51" s="527" t="str">
        <f>IF(ISNA(VLOOKUP($B51,'data countries EEA'!$B$10:O78,6,FALSE)),"-",
($E$17*VLOOKUP($B51,'data countries EEA'!$B$10:$O$47,11,FALSE)+(1-$E$17)*VLOOKUP($B51,'data countries EEA'!$B$10:$O$47,10,))
*'base data global budget'!$M$19)</f>
        <v>-</v>
      </c>
    </row>
    <row r="52" spans="2:6" x14ac:dyDescent="0.25">
      <c r="B52" s="529" t="str">
        <f>'data countries EDGAR'!B46</f>
        <v>Cambodia</v>
      </c>
      <c r="C52" s="526">
        <f>'data countries EDGAR'!O46</f>
        <v>15.972015647999999</v>
      </c>
      <c r="D52" s="537">
        <f>($C$17*'data countries EDGAR'!W46+(1-$C$17)*'data countries EDGAR'!V46)*'base data global budget'!$M$22</f>
        <v>0.6246101209470255</v>
      </c>
      <c r="E52" s="542" t="str">
        <f>IF(ISNA(VLOOKUP($B52,'data countries EEA'!$B$10:$O$47,6,FALSE)),"-",VLOOKUP(B52,'data countries EEA'!$B$10:$O$47,6,FALSE))</f>
        <v>-</v>
      </c>
      <c r="F52" s="527" t="str">
        <f>IF(ISNA(VLOOKUP($B52,'data countries EEA'!$B$10:O79,6,FALSE)),"-",
($E$17*VLOOKUP($B52,'data countries EEA'!$B$10:$O$47,11,FALSE)+(1-$E$17)*VLOOKUP($B52,'data countries EEA'!$B$10:$O$47,10,))
*'base data global budget'!$M$19)</f>
        <v>-</v>
      </c>
    </row>
    <row r="53" spans="2:6" x14ac:dyDescent="0.25">
      <c r="B53" s="529" t="str">
        <f>'data countries EDGAR'!B47</f>
        <v>Cameroon</v>
      </c>
      <c r="C53" s="526">
        <f>'data countries EDGAR'!O47</f>
        <v>9.8363925465130002</v>
      </c>
      <c r="D53" s="537">
        <f>($C$17*'data countries EDGAR'!W47+(1-$C$17)*'data countries EDGAR'!V47)*'base data global budget'!$M$22</f>
        <v>0.86168050298903986</v>
      </c>
      <c r="E53" s="542" t="str">
        <f>IF(ISNA(VLOOKUP($B53,'data countries EEA'!$B$10:$O$47,6,FALSE)),"-",VLOOKUP(B53,'data countries EEA'!$B$10:$O$47,6,FALSE))</f>
        <v>-</v>
      </c>
      <c r="F53" s="527" t="str">
        <f>IF(ISNA(VLOOKUP($B53,'data countries EEA'!$B$10:O80,6,FALSE)),"-",
($E$17*VLOOKUP($B53,'data countries EEA'!$B$10:$O$47,11,FALSE)+(1-$E$17)*VLOOKUP($B53,'data countries EEA'!$B$10:$O$47,10,))
*'base data global budget'!$M$19)</f>
        <v>-</v>
      </c>
    </row>
    <row r="54" spans="2:6" x14ac:dyDescent="0.25">
      <c r="B54" s="529" t="str">
        <f>'data countries EDGAR'!B48</f>
        <v>Canada</v>
      </c>
      <c r="C54" s="526">
        <f>'data countries EDGAR'!O48</f>
        <v>595.39006079537501</v>
      </c>
      <c r="D54" s="537">
        <f>($C$17*'data countries EDGAR'!W48+(1-$C$17)*'data countries EDGAR'!V48)*'base data global budget'!$M$22</f>
        <v>5.126170068343229</v>
      </c>
      <c r="E54" s="542" t="str">
        <f>IF(ISNA(VLOOKUP($B54,'data countries EEA'!$B$10:$O$47,6,FALSE)),"-",VLOOKUP(B54,'data countries EEA'!$B$10:$O$47,6,FALSE))</f>
        <v>-</v>
      </c>
      <c r="F54" s="527" t="str">
        <f>IF(ISNA(VLOOKUP($B54,'data countries EEA'!$B$10:O81,6,FALSE)),"-",
($E$17*VLOOKUP($B54,'data countries EEA'!$B$10:$O$47,11,FALSE)+(1-$E$17)*VLOOKUP($B54,'data countries EEA'!$B$10:$O$47,10,))
*'base data global budget'!$M$19)</f>
        <v>-</v>
      </c>
    </row>
    <row r="55" spans="2:6" x14ac:dyDescent="0.25">
      <c r="B55" s="529" t="str">
        <f>'data countries EDGAR'!B49</f>
        <v>Cayman Islands</v>
      </c>
      <c r="C55" s="526">
        <f>'data countries EDGAR'!O49</f>
        <v>0.48832499665000001</v>
      </c>
      <c r="D55" s="537">
        <f>($C$17*'data countries EDGAR'!W49+(1-$C$17)*'data countries EDGAR'!V49)*'base data global budget'!$M$22</f>
        <v>5.2285086439166836E-3</v>
      </c>
      <c r="E55" s="542" t="str">
        <f>IF(ISNA(VLOOKUP($B55,'data countries EEA'!$B$10:$O$47,6,FALSE)),"-",VLOOKUP(B55,'data countries EEA'!$B$10:$O$47,6,FALSE))</f>
        <v>-</v>
      </c>
      <c r="F55" s="527" t="str">
        <f>IF(ISNA(VLOOKUP($B55,'data countries EEA'!$B$10:O82,6,FALSE)),"-",
($E$17*VLOOKUP($B55,'data countries EEA'!$B$10:$O$47,11,FALSE)+(1-$E$17)*VLOOKUP($B55,'data countries EEA'!$B$10:$O$47,10,))
*'base data global budget'!$M$19)</f>
        <v>-</v>
      </c>
    </row>
    <row r="56" spans="2:6" x14ac:dyDescent="0.25">
      <c r="B56" s="529" t="str">
        <f>'data countries EDGAR'!B50</f>
        <v>Central African Republic</v>
      </c>
      <c r="C56" s="526">
        <f>'data countries EDGAR'!O50</f>
        <v>0.40249150420000002</v>
      </c>
      <c r="D56" s="537">
        <f>($C$17*'data countries EDGAR'!W50+(1-$C$17)*'data countries EDGAR'!V50)*'base data global budget'!$M$22</f>
        <v>0.15449342643493591</v>
      </c>
      <c r="E56" s="542" t="str">
        <f>IF(ISNA(VLOOKUP($B56,'data countries EEA'!$B$10:$O$47,6,FALSE)),"-",VLOOKUP(B56,'data countries EEA'!$B$10:$O$47,6,FALSE))</f>
        <v>-</v>
      </c>
      <c r="F56" s="527" t="str">
        <f>IF(ISNA(VLOOKUP($B56,'data countries EEA'!$B$10:O83,6,FALSE)),"-",
($E$17*VLOOKUP($B56,'data countries EEA'!$B$10:$O$47,11,FALSE)+(1-$E$17)*VLOOKUP($B56,'data countries EEA'!$B$10:$O$47,10,))
*'base data global budget'!$M$19)</f>
        <v>-</v>
      </c>
    </row>
    <row r="57" spans="2:6" x14ac:dyDescent="0.25">
      <c r="B57" s="529" t="str">
        <f>'data countries EDGAR'!B51</f>
        <v>Chad</v>
      </c>
      <c r="C57" s="526">
        <f>'data countries EDGAR'!O51</f>
        <v>0.85747849948699995</v>
      </c>
      <c r="D57" s="537">
        <f>($C$17*'data countries EDGAR'!W51+(1-$C$17)*'data countries EDGAR'!V51)*'base data global budget'!$M$22</f>
        <v>0.50322616531274289</v>
      </c>
      <c r="E57" s="542" t="str">
        <f>IF(ISNA(VLOOKUP($B57,'data countries EEA'!$B$10:$O$47,6,FALSE)),"-",VLOOKUP(B57,'data countries EEA'!$B$10:$O$47,6,FALSE))</f>
        <v>-</v>
      </c>
      <c r="F57" s="527" t="str">
        <f>IF(ISNA(VLOOKUP($B57,'data countries EEA'!$B$10:O84,6,FALSE)),"-",
($E$17*VLOOKUP($B57,'data countries EEA'!$B$10:$O$47,11,FALSE)+(1-$E$17)*VLOOKUP($B57,'data countries EEA'!$B$10:$O$47,10,))
*'base data global budget'!$M$19)</f>
        <v>-</v>
      </c>
    </row>
    <row r="58" spans="2:6" x14ac:dyDescent="0.25">
      <c r="B58" s="529" t="str">
        <f>'data countries EDGAR'!B52</f>
        <v>Chile</v>
      </c>
      <c r="C58" s="526">
        <f>'data countries EDGAR'!O52</f>
        <v>90.582641288760001</v>
      </c>
      <c r="D58" s="537">
        <f>($C$17*'data countries EDGAR'!W52+(1-$C$17)*'data countries EDGAR'!V52)*'base data global budget'!$M$22</f>
        <v>1.178343999850374</v>
      </c>
      <c r="E58" s="542" t="str">
        <f>IF(ISNA(VLOOKUP($B58,'data countries EEA'!$B$10:$O$47,6,FALSE)),"-",VLOOKUP(B58,'data countries EEA'!$B$10:$O$47,6,FALSE))</f>
        <v>-</v>
      </c>
      <c r="F58" s="527" t="str">
        <f>IF(ISNA(VLOOKUP($B58,'data countries EEA'!$B$10:O85,6,FALSE)),"-",
($E$17*VLOOKUP($B58,'data countries EEA'!$B$10:$O$47,11,FALSE)+(1-$E$17)*VLOOKUP($B58,'data countries EEA'!$B$10:$O$47,10,))
*'base data global budget'!$M$19)</f>
        <v>-</v>
      </c>
    </row>
    <row r="59" spans="2:6" x14ac:dyDescent="0.25">
      <c r="B59" s="529" t="str">
        <f>'data countries EDGAR'!B53</f>
        <v>China</v>
      </c>
      <c r="C59" s="526">
        <f>'data countries EDGAR'!O53</f>
        <v>11503.8573895388</v>
      </c>
      <c r="D59" s="537">
        <f>($C$17*'data countries EDGAR'!W53+(1-$C$17)*'data countries EDGAR'!V53)*'base data global budget'!$M$22</f>
        <v>121.06052696334841</v>
      </c>
      <c r="E59" s="542" t="str">
        <f>IF(ISNA(VLOOKUP($B59,'data countries EEA'!$B$10:$O$47,6,FALSE)),"-",VLOOKUP(B59,'data countries EEA'!$B$10:$O$47,6,FALSE))</f>
        <v>-</v>
      </c>
      <c r="F59" s="527" t="str">
        <f>IF(ISNA(VLOOKUP($B59,'data countries EEA'!$B$10:O86,6,FALSE)),"-",
($E$17*VLOOKUP($B59,'data countries EEA'!$B$10:$O$47,11,FALSE)+(1-$E$17)*VLOOKUP($B59,'data countries EEA'!$B$10:$O$47,10,))
*'base data global budget'!$M$19)</f>
        <v>-</v>
      </c>
    </row>
    <row r="60" spans="2:6" x14ac:dyDescent="0.25">
      <c r="B60" s="529" t="str">
        <f>'data countries EDGAR'!B54</f>
        <v>Colombia</v>
      </c>
      <c r="C60" s="526">
        <f>'data countries EDGAR'!O54</f>
        <v>92.62320490274</v>
      </c>
      <c r="D60" s="537">
        <f>($C$17*'data countries EDGAR'!W54+(1-$C$17)*'data countries EDGAR'!V54)*'base data global budget'!$M$22</f>
        <v>2.1833238040127871</v>
      </c>
      <c r="E60" s="542" t="str">
        <f>IF(ISNA(VLOOKUP($B60,'data countries EEA'!$B$10:$O$47,6,FALSE)),"-",VLOOKUP(B60,'data countries EEA'!$B$10:$O$47,6,FALSE))</f>
        <v>-</v>
      </c>
      <c r="F60" s="527" t="str">
        <f>IF(ISNA(VLOOKUP($B60,'data countries EEA'!$B$10:O87,6,FALSE)),"-",
($E$17*VLOOKUP($B60,'data countries EEA'!$B$10:$O$47,11,FALSE)+(1-$E$17)*VLOOKUP($B60,'data countries EEA'!$B$10:$O$47,10,))
*'base data global budget'!$M$19)</f>
        <v>-</v>
      </c>
    </row>
    <row r="61" spans="2:6" x14ac:dyDescent="0.25">
      <c r="B61" s="529" t="str">
        <f>'data countries EDGAR'!B55</f>
        <v>Comoros</v>
      </c>
      <c r="C61" s="526">
        <f>'data countries EDGAR'!O55</f>
        <v>0.30188197820000001</v>
      </c>
      <c r="D61" s="537">
        <f>($C$17*'data countries EDGAR'!W55+(1-$C$17)*'data countries EDGAR'!V55)*'base data global budget'!$M$22</f>
        <v>2.8774804082249486E-2</v>
      </c>
      <c r="E61" s="542" t="str">
        <f>IF(ISNA(VLOOKUP($B61,'data countries EEA'!$B$10:$O$47,6,FALSE)),"-",VLOOKUP(B61,'data countries EEA'!$B$10:$O$47,6,FALSE))</f>
        <v>-</v>
      </c>
      <c r="F61" s="527" t="str">
        <f>IF(ISNA(VLOOKUP($B61,'data countries EEA'!$B$10:O88,6,FALSE)),"-",
($E$17*VLOOKUP($B61,'data countries EEA'!$B$10:$O$47,11,FALSE)+(1-$E$17)*VLOOKUP($B61,'data countries EEA'!$B$10:$O$47,10,))
*'base data global budget'!$M$19)</f>
        <v>-</v>
      </c>
    </row>
    <row r="62" spans="2:6" x14ac:dyDescent="0.25">
      <c r="B62" s="529" t="str">
        <f>'data countries EDGAR'!B56</f>
        <v>Congo</v>
      </c>
      <c r="C62" s="526">
        <f>'data countries EDGAR'!O56</f>
        <v>6.3465061693339999</v>
      </c>
      <c r="D62" s="537">
        <f>($C$17*'data countries EDGAR'!W56+(1-$C$17)*'data countries EDGAR'!V56)*'base data global budget'!$M$22</f>
        <v>0.21650219621513433</v>
      </c>
      <c r="E62" s="542" t="str">
        <f>IF(ISNA(VLOOKUP($B62,'data countries EEA'!$B$10:$O$47,6,FALSE)),"-",VLOOKUP(B62,'data countries EEA'!$B$10:$O$47,6,FALSE))</f>
        <v>-</v>
      </c>
      <c r="F62" s="527" t="str">
        <f>IF(ISNA(VLOOKUP($B62,'data countries EEA'!$B$10:O89,6,FALSE)),"-",
($E$17*VLOOKUP($B62,'data countries EEA'!$B$10:$O$47,11,FALSE)+(1-$E$17)*VLOOKUP($B62,'data countries EEA'!$B$10:$O$47,10,))
*'base data global budget'!$M$19)</f>
        <v>-</v>
      </c>
    </row>
    <row r="63" spans="2:6" x14ac:dyDescent="0.25">
      <c r="B63" s="529" t="str">
        <f>'data countries EDGAR'!B57</f>
        <v>Cook Islands</v>
      </c>
      <c r="C63" s="526">
        <f>'data countries EDGAR'!O57</f>
        <v>5.6544648230000001E-2</v>
      </c>
      <c r="D63" s="537">
        <f>($C$17*'data countries EDGAR'!W57+(1-$C$17)*'data countries EDGAR'!V57)*'base data global budget'!$M$22</f>
        <v>9.2481864729975513E-4</v>
      </c>
      <c r="E63" s="542" t="str">
        <f>IF(ISNA(VLOOKUP($B63,'data countries EEA'!$B$10:$O$47,6,FALSE)),"-",VLOOKUP(B63,'data countries EEA'!$B$10:$O$47,6,FALSE))</f>
        <v>-</v>
      </c>
      <c r="F63" s="527" t="str">
        <f>IF(ISNA(VLOOKUP($B63,'data countries EEA'!$B$10:O90,6,FALSE)),"-",
($E$17*VLOOKUP($B63,'data countries EEA'!$B$10:$O$47,11,FALSE)+(1-$E$17)*VLOOKUP($B63,'data countries EEA'!$B$10:$O$47,10,))
*'base data global budget'!$M$19)</f>
        <v>-</v>
      </c>
    </row>
    <row r="64" spans="2:6" x14ac:dyDescent="0.25">
      <c r="B64" s="529" t="str">
        <f>'data countries EDGAR'!B58</f>
        <v>Costa Rica</v>
      </c>
      <c r="C64" s="526">
        <f>'data countries EDGAR'!O58</f>
        <v>8.8502807439000009</v>
      </c>
      <c r="D64" s="537">
        <f>($C$17*'data countries EDGAR'!W58+(1-$C$17)*'data countries EDGAR'!V58)*'base data global budget'!$M$22</f>
        <v>0.21604959317369624</v>
      </c>
      <c r="E64" s="542" t="str">
        <f>IF(ISNA(VLOOKUP($B64,'data countries EEA'!$B$10:$O$47,6,FALSE)),"-",VLOOKUP(B64,'data countries EEA'!$B$10:$O$47,6,FALSE))</f>
        <v>-</v>
      </c>
      <c r="F64" s="527" t="str">
        <f>IF(ISNA(VLOOKUP($B64,'data countries EEA'!$B$10:O91,6,FALSE)),"-",
($E$17*VLOOKUP($B64,'data countries EEA'!$B$10:$O$47,11,FALSE)+(1-$E$17)*VLOOKUP($B64,'data countries EEA'!$B$10:$O$47,10,))
*'base data global budget'!$M$19)</f>
        <v>-</v>
      </c>
    </row>
    <row r="65" spans="2:6" x14ac:dyDescent="0.25">
      <c r="B65" s="529" t="str">
        <f>'data countries EDGAR'!B59</f>
        <v>Côte d’Ivoire</v>
      </c>
      <c r="C65" s="526">
        <f>'data countries EDGAR'!O59</f>
        <v>12.531442004420001</v>
      </c>
      <c r="D65" s="537">
        <f>($C$17*'data countries EDGAR'!W59+(1-$C$17)*'data countries EDGAR'!V59)*'base data global budget'!$M$22</f>
        <v>0.88643659066536074</v>
      </c>
      <c r="E65" s="542" t="str">
        <f>IF(ISNA(VLOOKUP($B65,'data countries EEA'!$B$10:$O$47,6,FALSE)),"-",VLOOKUP(B65,'data countries EEA'!$B$10:$O$47,6,FALSE))</f>
        <v>-</v>
      </c>
      <c r="F65" s="527" t="str">
        <f>IF(ISNA(VLOOKUP($B65,'data countries EEA'!$B$10:O92,6,FALSE)),"-",
($E$17*VLOOKUP($B65,'data countries EEA'!$B$10:$O$47,11,FALSE)+(1-$E$17)*VLOOKUP($B65,'data countries EEA'!$B$10:$O$47,10,))
*'base data global budget'!$M$19)</f>
        <v>-</v>
      </c>
    </row>
    <row r="66" spans="2:6" x14ac:dyDescent="0.25">
      <c r="B66" s="529" t="str">
        <f>'data countries EDGAR'!B60</f>
        <v>Croatia</v>
      </c>
      <c r="C66" s="526">
        <f>'data countries EDGAR'!O60</f>
        <v>18.656673906878002</v>
      </c>
      <c r="D66" s="537">
        <f>($C$17*'data countries EDGAR'!W60+(1-$C$17)*'data countries EDGAR'!V60)*'base data global budget'!$M$22</f>
        <v>0.25413053345439612</v>
      </c>
      <c r="E66" s="542">
        <f>IF(ISNA(VLOOKUP($B66,'data countries EEA'!$B$10:$O$47,6,FALSE)),"-",VLOOKUP(B66,'data countries EEA'!$B$10:$O$47,6,FALSE))</f>
        <v>13.061901322444731</v>
      </c>
      <c r="F66" s="527">
        <f>IF(ISNA(VLOOKUP($B66,'data countries EEA'!$B$10:O93,6,FALSE)),"-",
($E$17*VLOOKUP($B66,'data countries EEA'!$B$10:$O$47,11,FALSE)+(1-$E$17)*VLOOKUP($B66,'data countries EEA'!$B$10:$O$47,10,))
*'base data global budget'!$M$19)</f>
        <v>0.21248103145415168</v>
      </c>
    </row>
    <row r="67" spans="2:6" x14ac:dyDescent="0.25">
      <c r="B67" s="529" t="str">
        <f>'data countries EDGAR'!B61</f>
        <v>Cuba</v>
      </c>
      <c r="C67" s="526">
        <f>'data countries EDGAR'!O61</f>
        <v>26.184196523967</v>
      </c>
      <c r="D67" s="537">
        <f>($C$17*'data countries EDGAR'!W61+(1-$C$17)*'data countries EDGAR'!V61)*'base data global budget'!$M$22</f>
        <v>0.53540924957834035</v>
      </c>
      <c r="E67" s="542" t="str">
        <f>IF(ISNA(VLOOKUP($B67,'data countries EEA'!$B$10:$O$47,6,FALSE)),"-",VLOOKUP(B67,'data countries EEA'!$B$10:$O$47,6,FALSE))</f>
        <v>-</v>
      </c>
      <c r="F67" s="527" t="str">
        <f>IF(ISNA(VLOOKUP($B67,'data countries EEA'!$B$10:O94,6,FALSE)),"-",
($E$17*VLOOKUP($B67,'data countries EEA'!$B$10:$O$47,11,FALSE)+(1-$E$17)*VLOOKUP($B67,'data countries EEA'!$B$10:$O$47,10,))
*'base data global budget'!$M$19)</f>
        <v>-</v>
      </c>
    </row>
    <row r="68" spans="2:6" x14ac:dyDescent="0.25">
      <c r="B68" s="529" t="str">
        <f>'data countries EDGAR'!B62</f>
        <v>Curaçao</v>
      </c>
      <c r="C68" s="526">
        <f>'data countries EDGAR'!O62</f>
        <v>3.18418999431</v>
      </c>
      <c r="D68" s="537">
        <f>($C$17*'data countries EDGAR'!W62+(1-$C$17)*'data countries EDGAR'!V62)*'base data global budget'!$M$22</f>
        <v>2.6256490319108605E-2</v>
      </c>
      <c r="E68" s="542" t="str">
        <f>IF(ISNA(VLOOKUP($B68,'data countries EEA'!$B$10:$O$47,6,FALSE)),"-",VLOOKUP(B68,'data countries EEA'!$B$10:$O$47,6,FALSE))</f>
        <v>-</v>
      </c>
      <c r="F68" s="527" t="str">
        <f>IF(ISNA(VLOOKUP($B68,'data countries EEA'!$B$10:O95,6,FALSE)),"-",
($E$17*VLOOKUP($B68,'data countries EEA'!$B$10:$O$47,11,FALSE)+(1-$E$17)*VLOOKUP($B68,'data countries EEA'!$B$10:$O$47,10,))
*'base data global budget'!$M$19)</f>
        <v>-</v>
      </c>
    </row>
    <row r="69" spans="2:6" x14ac:dyDescent="0.25">
      <c r="B69" s="529" t="str">
        <f>'data countries EDGAR'!B63</f>
        <v>Cyprus</v>
      </c>
      <c r="C69" s="526">
        <f>'data countries EDGAR'!O63</f>
        <v>7.1602185645</v>
      </c>
      <c r="D69" s="537">
        <f>($C$17*'data countries EDGAR'!W63+(1-$C$17)*'data countries EDGAR'!V63)*'base data global budget'!$M$22</f>
        <v>8.5246481943172719E-2</v>
      </c>
      <c r="E69" s="542">
        <f>IF(ISNA(VLOOKUP($B69,'data countries EEA'!$B$10:$O$47,6,FALSE)),"-",VLOOKUP(B69,'data countries EEA'!$B$10:$O$47,6,FALSE))</f>
        <v>8.9102865354585106</v>
      </c>
      <c r="F69" s="527">
        <f>IF(ISNA(VLOOKUP($B69,'data countries EEA'!$B$10:O96,6,FALSE)),"-",
($E$17*VLOOKUP($B69,'data countries EEA'!$B$10:$O$47,11,FALSE)+(1-$E$17)*VLOOKUP($B69,'data countries EEA'!$B$10:$O$47,10,))
*'base data global budget'!$M$19)</f>
        <v>8.3567336039080148E-2</v>
      </c>
    </row>
    <row r="70" spans="2:6" x14ac:dyDescent="0.25">
      <c r="B70" s="529" t="str">
        <f>'data countries EDGAR'!B64</f>
        <v>Czechia</v>
      </c>
      <c r="C70" s="526">
        <f>'data countries EDGAR'!O64</f>
        <v>105.10701100046001</v>
      </c>
      <c r="D70" s="537">
        <f>($C$17*'data countries EDGAR'!W64+(1-$C$17)*'data countries EDGAR'!V64)*'base data global budget'!$M$22</f>
        <v>1.0323447401918426</v>
      </c>
      <c r="E70" s="542">
        <f>IF(ISNA(VLOOKUP($B70,'data countries EEA'!$B$10:$O$47,6,FALSE)),"-",VLOOKUP(B70,'data countries EEA'!$B$10:$O$47,6,FALSE))</f>
        <v>111.13776560717108</v>
      </c>
      <c r="F70" s="527">
        <f>IF(ISNA(VLOOKUP($B70,'data countries EEA'!$B$10:O97,6,FALSE)),"-",
($E$17*VLOOKUP($B70,'data countries EEA'!$B$10:$O$47,11,FALSE)+(1-$E$17)*VLOOKUP($B70,'data countries EEA'!$B$10:$O$47,10,))
*'base data global budget'!$M$19)</f>
        <v>1.0316729593271858</v>
      </c>
    </row>
    <row r="71" spans="2:6" x14ac:dyDescent="0.25">
      <c r="B71" s="529" t="str">
        <f>'data countries EDGAR'!B65</f>
        <v>Democratic Republic of the Congo</v>
      </c>
      <c r="C71" s="526">
        <f>'data countries EDGAR'!O65</f>
        <v>3.4762674997960001</v>
      </c>
      <c r="D71" s="537">
        <f>($C$17*'data countries EDGAR'!W65+(1-$C$17)*'data countries EDGAR'!V65)*'base data global budget'!$M$22</f>
        <v>2.751604484644627</v>
      </c>
      <c r="E71" s="542" t="str">
        <f>IF(ISNA(VLOOKUP($B71,'data countries EEA'!$B$10:$O$47,6,FALSE)),"-",VLOOKUP(B71,'data countries EEA'!$B$10:$O$47,6,FALSE))</f>
        <v>-</v>
      </c>
      <c r="F71" s="527" t="str">
        <f>IF(ISNA(VLOOKUP($B71,'data countries EEA'!$B$10:O98,6,FALSE)),"-",
($E$17*VLOOKUP($B71,'data countries EEA'!$B$10:$O$47,11,FALSE)+(1-$E$17)*VLOOKUP($B71,'data countries EEA'!$B$10:$O$47,10,))
*'base data global budget'!$M$19)</f>
        <v>-</v>
      </c>
    </row>
    <row r="72" spans="2:6" x14ac:dyDescent="0.25">
      <c r="B72" s="529" t="str">
        <f>'data countries EDGAR'!B66</f>
        <v>Denmark</v>
      </c>
      <c r="C72" s="526">
        <f>'data countries EDGAR'!O66</f>
        <v>30.269926095006301</v>
      </c>
      <c r="D72" s="537">
        <f>($C$17*'data countries EDGAR'!W66+(1-$C$17)*'data countries EDGAR'!V66)*'base data global budget'!$M$22</f>
        <v>0.38268194911368864</v>
      </c>
      <c r="E72" s="542">
        <f>IF(ISNA(VLOOKUP($B72,'data countries EEA'!$B$10:$O$47,6,FALSE)),"-",VLOOKUP(B72,'data countries EEA'!$B$10:$O$47,6,FALSE))</f>
        <v>39.156939860588651</v>
      </c>
      <c r="F72" s="527">
        <f>IF(ISNA(VLOOKUP($B72,'data countries EEA'!$B$10:O99,6,FALSE)),"-",
($E$17*VLOOKUP($B72,'data countries EEA'!$B$10:$O$47,11,FALSE)+(1-$E$17)*VLOOKUP($B72,'data countries EEA'!$B$10:$O$47,10,))
*'base data global budget'!$M$19)</f>
        <v>0.43011624676853411</v>
      </c>
    </row>
    <row r="73" spans="2:6" x14ac:dyDescent="0.25">
      <c r="B73" s="529" t="str">
        <f>'data countries EDGAR'!B67</f>
        <v>Djibouti</v>
      </c>
      <c r="C73" s="526">
        <f>'data countries EDGAR'!O67</f>
        <v>1.0172464703999999</v>
      </c>
      <c r="D73" s="537">
        <f>($C$17*'data countries EDGAR'!W67+(1-$C$17)*'data countries EDGAR'!V67)*'base data global budget'!$M$22</f>
        <v>3.7765027500309314E-2</v>
      </c>
      <c r="E73" s="542" t="str">
        <f>IF(ISNA(VLOOKUP($B73,'data countries EEA'!$B$10:$O$47,6,FALSE)),"-",VLOOKUP(B73,'data countries EEA'!$B$10:$O$47,6,FALSE))</f>
        <v>-</v>
      </c>
      <c r="F73" s="527" t="str">
        <f>IF(ISNA(VLOOKUP($B73,'data countries EEA'!$B$10:O100,6,FALSE)),"-",
($E$17*VLOOKUP($B73,'data countries EEA'!$B$10:$O$47,11,FALSE)+(1-$E$17)*VLOOKUP($B73,'data countries EEA'!$B$10:$O$47,10,))
*'base data global budget'!$M$19)</f>
        <v>-</v>
      </c>
    </row>
    <row r="74" spans="2:6" x14ac:dyDescent="0.25">
      <c r="B74" s="529" t="str">
        <f>'data countries EDGAR'!B68</f>
        <v>Dominica</v>
      </c>
      <c r="C74" s="526">
        <f>'data countries EDGAR'!O68</f>
        <v>0.17562950103</v>
      </c>
      <c r="D74" s="537">
        <f>($C$17*'data countries EDGAR'!W68+(1-$C$17)*'data countries EDGAR'!V68)*'base data global budget'!$M$22</f>
        <v>3.5156222474132994E-3</v>
      </c>
      <c r="E74" s="542" t="str">
        <f>IF(ISNA(VLOOKUP($B74,'data countries EEA'!$B$10:$O$47,6,FALSE)),"-",VLOOKUP(B74,'data countries EEA'!$B$10:$O$47,6,FALSE))</f>
        <v>-</v>
      </c>
      <c r="F74" s="527" t="str">
        <f>IF(ISNA(VLOOKUP($B74,'data countries EEA'!$B$10:O101,6,FALSE)),"-",
($E$17*VLOOKUP($B74,'data countries EEA'!$B$10:$O$47,11,FALSE)+(1-$E$17)*VLOOKUP($B74,'data countries EEA'!$B$10:$O$47,10,))
*'base data global budget'!$M$19)</f>
        <v>-</v>
      </c>
    </row>
    <row r="75" spans="2:6" x14ac:dyDescent="0.25">
      <c r="B75" s="529" t="str">
        <f>'data countries EDGAR'!B69</f>
        <v>Dominican Republic</v>
      </c>
      <c r="C75" s="526">
        <f>'data countries EDGAR'!O69</f>
        <v>28.057073266016001</v>
      </c>
      <c r="D75" s="537">
        <f>($C$17*'data countries EDGAR'!W69+(1-$C$17)*'data countries EDGAR'!V69)*'base data global budget'!$M$22</f>
        <v>0.53226324345192644</v>
      </c>
      <c r="E75" s="542" t="str">
        <f>IF(ISNA(VLOOKUP($B75,'data countries EEA'!$B$10:$O$47,6,FALSE)),"-",VLOOKUP(B75,'data countries EEA'!$B$10:$O$47,6,FALSE))</f>
        <v>-</v>
      </c>
      <c r="F75" s="527" t="str">
        <f>IF(ISNA(VLOOKUP($B75,'data countries EEA'!$B$10:O102,6,FALSE)),"-",
($E$17*VLOOKUP($B75,'data countries EEA'!$B$10:$O$47,11,FALSE)+(1-$E$17)*VLOOKUP($B75,'data countries EEA'!$B$10:$O$47,10,))
*'base data global budget'!$M$19)</f>
        <v>-</v>
      </c>
    </row>
    <row r="76" spans="2:6" x14ac:dyDescent="0.25">
      <c r="B76" s="529" t="str">
        <f>'data countries EDGAR'!B70</f>
        <v>Ecuador</v>
      </c>
      <c r="C76" s="526">
        <f>'data countries EDGAR'!O70</f>
        <v>40.006602538940001</v>
      </c>
      <c r="D76" s="537">
        <f>($C$17*'data countries EDGAR'!W70+(1-$C$17)*'data countries EDGAR'!V70)*'base data global budget'!$M$22</f>
        <v>0.80363322841453022</v>
      </c>
      <c r="E76" s="542" t="str">
        <f>IF(ISNA(VLOOKUP($B76,'data countries EEA'!$B$10:$O$47,6,FALSE)),"-",VLOOKUP(B76,'data countries EEA'!$B$10:$O$47,6,FALSE))</f>
        <v>-</v>
      </c>
      <c r="F76" s="527" t="str">
        <f>IF(ISNA(VLOOKUP($B76,'data countries EEA'!$B$10:O103,6,FALSE)),"-",
($E$17*VLOOKUP($B76,'data countries EEA'!$B$10:$O$47,11,FALSE)+(1-$E$17)*VLOOKUP($B76,'data countries EEA'!$B$10:$O$47,10,))
*'base data global budget'!$M$19)</f>
        <v>-</v>
      </c>
    </row>
    <row r="77" spans="2:6" x14ac:dyDescent="0.25">
      <c r="B77" s="529" t="str">
        <f>'data countries EDGAR'!B71</f>
        <v>Egypt</v>
      </c>
      <c r="C77" s="526">
        <f>'data countries EDGAR'!O71</f>
        <v>282.3406451253</v>
      </c>
      <c r="D77" s="537">
        <f>($C$17*'data countries EDGAR'!W71+(1-$C$17)*'data countries EDGAR'!V71)*'base data global budget'!$M$22</f>
        <v>5.0575606381963256</v>
      </c>
      <c r="E77" s="542" t="str">
        <f>IF(ISNA(VLOOKUP($B77,'data countries EEA'!$B$10:$O$47,6,FALSE)),"-",VLOOKUP(B77,'data countries EEA'!$B$10:$O$47,6,FALSE))</f>
        <v>-</v>
      </c>
      <c r="F77" s="527" t="str">
        <f>IF(ISNA(VLOOKUP($B77,'data countries EEA'!$B$10:O104,6,FALSE)),"-",
($E$17*VLOOKUP($B77,'data countries EEA'!$B$10:$O$47,11,FALSE)+(1-$E$17)*VLOOKUP($B77,'data countries EEA'!$B$10:$O$47,10,))
*'base data global budget'!$M$19)</f>
        <v>-</v>
      </c>
    </row>
    <row r="78" spans="2:6" x14ac:dyDescent="0.25">
      <c r="B78" s="529" t="str">
        <f>'data countries EDGAR'!B72</f>
        <v>El Salvador</v>
      </c>
      <c r="C78" s="526">
        <f>'data countries EDGAR'!O72</f>
        <v>7.6801088144999996</v>
      </c>
      <c r="D78" s="537">
        <f>($C$17*'data countries EDGAR'!W72+(1-$C$17)*'data countries EDGAR'!V72)*'base data global budget'!$M$22</f>
        <v>0.25377283609568418</v>
      </c>
      <c r="E78" s="542" t="str">
        <f>IF(ISNA(VLOOKUP($B78,'data countries EEA'!$B$10:$O$47,6,FALSE)),"-",VLOOKUP(B78,'data countries EEA'!$B$10:$O$47,6,FALSE))</f>
        <v>-</v>
      </c>
      <c r="F78" s="527" t="str">
        <f>IF(ISNA(VLOOKUP($B78,'data countries EEA'!$B$10:O105,6,FALSE)),"-",
($E$17*VLOOKUP($B78,'data countries EEA'!$B$10:$O$47,11,FALSE)+(1-$E$17)*VLOOKUP($B78,'data countries EEA'!$B$10:$O$47,10,))
*'base data global budget'!$M$19)</f>
        <v>-</v>
      </c>
    </row>
    <row r="79" spans="2:6" x14ac:dyDescent="0.25">
      <c r="B79" s="529" t="str">
        <f>'data countries EDGAR'!B73</f>
        <v>Equatorial Guinea</v>
      </c>
      <c r="C79" s="526">
        <f>'data countries EDGAR'!O73</f>
        <v>4.3047948241989999</v>
      </c>
      <c r="D79" s="537">
        <f>($C$17*'data countries EDGAR'!W73+(1-$C$17)*'data countries EDGAR'!V73)*'base data global budget'!$M$22</f>
        <v>7.1373318733200741E-2</v>
      </c>
      <c r="E79" s="542" t="str">
        <f>IF(ISNA(VLOOKUP($B79,'data countries EEA'!$B$10:$O$47,6,FALSE)),"-",VLOOKUP(B79,'data countries EEA'!$B$10:$O$47,6,FALSE))</f>
        <v>-</v>
      </c>
      <c r="F79" s="527" t="str">
        <f>IF(ISNA(VLOOKUP($B79,'data countries EEA'!$B$10:O106,6,FALSE)),"-",
($E$17*VLOOKUP($B79,'data countries EEA'!$B$10:$O$47,11,FALSE)+(1-$E$17)*VLOOKUP($B79,'data countries EEA'!$B$10:$O$47,10,))
*'base data global budget'!$M$19)</f>
        <v>-</v>
      </c>
    </row>
    <row r="80" spans="2:6" x14ac:dyDescent="0.25">
      <c r="B80" s="529" t="str">
        <f>'data countries EDGAR'!B74</f>
        <v>Eritrea</v>
      </c>
      <c r="C80" s="526">
        <f>'data countries EDGAR'!O74</f>
        <v>0.85355294469999998</v>
      </c>
      <c r="D80" s="537">
        <f>($C$17*'data countries EDGAR'!W74+(1-$C$17)*'data countries EDGAR'!V74)*'base data global budget'!$M$22</f>
        <v>0.1727138299267125</v>
      </c>
      <c r="E80" s="542" t="str">
        <f>IF(ISNA(VLOOKUP($B80,'data countries EEA'!$B$10:$O$47,6,FALSE)),"-",VLOOKUP(B80,'data countries EEA'!$B$10:$O$47,6,FALSE))</f>
        <v>-</v>
      </c>
      <c r="F80" s="527" t="str">
        <f>IF(ISNA(VLOOKUP($B80,'data countries EEA'!$B$10:O107,6,FALSE)),"-",
($E$17*VLOOKUP($B80,'data countries EEA'!$B$10:$O$47,11,FALSE)+(1-$E$17)*VLOOKUP($B80,'data countries EEA'!$B$10:$O$47,10,))
*'base data global budget'!$M$19)</f>
        <v>-</v>
      </c>
    </row>
    <row r="81" spans="2:6" x14ac:dyDescent="0.25">
      <c r="B81" s="529" t="str">
        <f>'data countries EDGAR'!B75</f>
        <v>Estonia</v>
      </c>
      <c r="C81" s="526">
        <f>'data countries EDGAR'!O75</f>
        <v>16.223520153233601</v>
      </c>
      <c r="D81" s="537">
        <f>($C$17*'data countries EDGAR'!W75+(1-$C$17)*'data countries EDGAR'!V75)*'base data global budget'!$M$22</f>
        <v>0.14874073552573183</v>
      </c>
      <c r="E81" s="542">
        <f>IF(ISNA(VLOOKUP($B81,'data countries EEA'!$B$10:$O$47,6,FALSE)),"-",VLOOKUP(B81,'data countries EEA'!$B$10:$O$47,6,FALSE))</f>
        <v>12.45219387287556</v>
      </c>
      <c r="F81" s="527">
        <f>IF(ISNA(VLOOKUP($B81,'data countries EEA'!$B$10:O108,6,FALSE)),"-",
($E$17*VLOOKUP($B81,'data countries EEA'!$B$10:$O$47,11,FALSE)+(1-$E$17)*VLOOKUP($B81,'data countries EEA'!$B$10:$O$47,10,))
*'base data global budget'!$M$19)</f>
        <v>0.1198463828482738</v>
      </c>
    </row>
    <row r="82" spans="2:6" x14ac:dyDescent="0.25">
      <c r="B82" s="529" t="str">
        <f>'data countries EDGAR'!B76</f>
        <v>Eswatini</v>
      </c>
      <c r="C82" s="526">
        <f>'data countries EDGAR'!O76</f>
        <v>1.5712424876136599</v>
      </c>
      <c r="D82" s="537">
        <f>($C$17*'data countries EDGAR'!W76+(1-$C$17)*'data countries EDGAR'!V76)*'base data global budget'!$M$22</f>
        <v>5.4962971039062794E-2</v>
      </c>
      <c r="E82" s="542" t="str">
        <f>IF(ISNA(VLOOKUP($B82,'data countries EEA'!$B$10:$O$47,6,FALSE)),"-",VLOOKUP(B82,'data countries EEA'!$B$10:$O$47,6,FALSE))</f>
        <v>-</v>
      </c>
      <c r="F82" s="527" t="str">
        <f>IF(ISNA(VLOOKUP($B82,'data countries EEA'!$B$10:O109,6,FALSE)),"-",
($E$17*VLOOKUP($B82,'data countries EEA'!$B$10:$O$47,11,FALSE)+(1-$E$17)*VLOOKUP($B82,'data countries EEA'!$B$10:$O$47,10,))
*'base data global budget'!$M$19)</f>
        <v>-</v>
      </c>
    </row>
    <row r="83" spans="2:6" x14ac:dyDescent="0.25">
      <c r="B83" s="529" t="str">
        <f>'data countries EDGAR'!B77</f>
        <v>Ethiopia</v>
      </c>
      <c r="C83" s="526">
        <f>'data countries EDGAR'!O77</f>
        <v>19.083748556</v>
      </c>
      <c r="D83" s="537">
        <f>($C$17*'data countries EDGAR'!W77+(1-$C$17)*'data countries EDGAR'!V77)*'base data global budget'!$M$22</f>
        <v>3.5916735623173173</v>
      </c>
      <c r="E83" s="542" t="str">
        <f>IF(ISNA(VLOOKUP($B83,'data countries EEA'!$B$10:$O$47,6,FALSE)),"-",VLOOKUP(B83,'data countries EEA'!$B$10:$O$47,6,FALSE))</f>
        <v>-</v>
      </c>
      <c r="F83" s="527" t="str">
        <f>IF(ISNA(VLOOKUP($B83,'data countries EEA'!$B$10:O110,6,FALSE)),"-",
($E$17*VLOOKUP($B83,'data countries EEA'!$B$10:$O$47,11,FALSE)+(1-$E$17)*VLOOKUP($B83,'data countries EEA'!$B$10:$O$47,10,))
*'base data global budget'!$M$19)</f>
        <v>-</v>
      </c>
    </row>
    <row r="84" spans="2:6" x14ac:dyDescent="0.25">
      <c r="B84" s="529" t="str">
        <f>'data countries EDGAR'!B78</f>
        <v>Falkland Islands</v>
      </c>
      <c r="C84" s="526">
        <f>'data countries EDGAR'!O78</f>
        <v>3.4188137878999998E-2</v>
      </c>
      <c r="D84" s="537">
        <f>($C$17*'data countries EDGAR'!W78+(1-$C$17)*'data countries EDGAR'!V78)*'base data global budget'!$M$22</f>
        <v>3.1890209580951324E-4</v>
      </c>
      <c r="E84" s="542" t="str">
        <f>IF(ISNA(VLOOKUP($B84,'data countries EEA'!$B$10:$O$47,6,FALSE)),"-",VLOOKUP(B84,'data countries EEA'!$B$10:$O$47,6,FALSE))</f>
        <v>-</v>
      </c>
      <c r="F84" s="527" t="str">
        <f>IF(ISNA(VLOOKUP($B84,'data countries EEA'!$B$10:O111,6,FALSE)),"-",
($E$17*VLOOKUP($B84,'data countries EEA'!$B$10:$O$47,11,FALSE)+(1-$E$17)*VLOOKUP($B84,'data countries EEA'!$B$10:$O$47,10,))
*'base data global budget'!$M$19)</f>
        <v>-</v>
      </c>
    </row>
    <row r="85" spans="2:6" x14ac:dyDescent="0.25">
      <c r="B85" s="529" t="str">
        <f>'data countries EDGAR'!B79</f>
        <v>Faroes</v>
      </c>
      <c r="C85" s="541">
        <f>'data countries EDGAR'!O79</f>
        <v>1.94296191E-3</v>
      </c>
      <c r="D85" s="537">
        <f>($C$17*'data countries EDGAR'!W79+(1-$C$17)*'data countries EDGAR'!V79)*'base data global budget'!$M$22</f>
        <v>1.5762532030677344E-3</v>
      </c>
      <c r="E85" s="542" t="str">
        <f>IF(ISNA(VLOOKUP($B85,'data countries EEA'!$B$10:$O$47,6,FALSE)),"-",VLOOKUP(B85,'data countries EEA'!$B$10:$O$47,6,FALSE))</f>
        <v>-</v>
      </c>
      <c r="F85" s="527" t="str">
        <f>IF(ISNA(VLOOKUP($B85,'data countries EEA'!$B$10:O112,6,FALSE)),"-",
($E$17*VLOOKUP($B85,'data countries EEA'!$B$10:$O$47,11,FALSE)+(1-$E$17)*VLOOKUP($B85,'data countries EEA'!$B$10:$O$47,10,))
*'base data global budget'!$M$19)</f>
        <v>-</v>
      </c>
    </row>
    <row r="86" spans="2:6" x14ac:dyDescent="0.25">
      <c r="B86" s="529" t="str">
        <f>'data countries EDGAR'!B80</f>
        <v>Fiji</v>
      </c>
      <c r="C86" s="526">
        <f>'data countries EDGAR'!O80</f>
        <v>2.4293631293061999</v>
      </c>
      <c r="D86" s="537">
        <f>($C$17*'data countries EDGAR'!W80+(1-$C$17)*'data countries EDGAR'!V80)*'base data global budget'!$M$22</f>
        <v>4.5035537589276101E-2</v>
      </c>
      <c r="E86" s="542" t="str">
        <f>IF(ISNA(VLOOKUP($B86,'data countries EEA'!$B$10:$O$47,6,FALSE)),"-",VLOOKUP(B86,'data countries EEA'!$B$10:$O$47,6,FALSE))</f>
        <v>-</v>
      </c>
      <c r="F86" s="527" t="str">
        <f>IF(ISNA(VLOOKUP($B86,'data countries EEA'!$B$10:O113,6,FALSE)),"-",
($E$17*VLOOKUP($B86,'data countries EEA'!$B$10:$O$47,11,FALSE)+(1-$E$17)*VLOOKUP($B86,'data countries EEA'!$B$10:$O$47,10,))
*'base data global budget'!$M$19)</f>
        <v>-</v>
      </c>
    </row>
    <row r="87" spans="2:6" x14ac:dyDescent="0.25">
      <c r="B87" s="529" t="str">
        <f>'data countries EDGAR'!B81</f>
        <v>Finland</v>
      </c>
      <c r="C87" s="526">
        <f>'data countries EDGAR'!O81</f>
        <v>44.196221718719997</v>
      </c>
      <c r="D87" s="537">
        <f>($C$17*'data countries EDGAR'!W81+(1-$C$17)*'data countries EDGAR'!V81)*'base data global budget'!$M$22</f>
        <v>0.46842338746309714</v>
      </c>
      <c r="E87" s="542">
        <f>IF(ISNA(VLOOKUP($B87,'data countries EEA'!$B$10:$O$47,6,FALSE)),"-",VLOOKUP(B87,'data countries EEA'!$B$10:$O$47,6,FALSE))</f>
        <v>29.679286275654306</v>
      </c>
      <c r="F87" s="527">
        <f>IF(ISNA(VLOOKUP($B87,'data countries EEA'!$B$10:O114,6,FALSE)),"-",
($E$17*VLOOKUP($B87,'data countries EEA'!$B$10:$O$47,11,FALSE)+(1-$E$17)*VLOOKUP($B87,'data countries EEA'!$B$10:$O$47,10,))
*'base data global budget'!$M$19)</f>
        <v>0.36215590421259819</v>
      </c>
    </row>
    <row r="88" spans="2:6" x14ac:dyDescent="0.25">
      <c r="B88" s="529" t="str">
        <f>'data countries EDGAR'!B82</f>
        <v>France and Monaco</v>
      </c>
      <c r="C88" s="526">
        <f>'data countries EDGAR'!O82</f>
        <v>319.61344161769102</v>
      </c>
      <c r="D88" s="537">
        <f>($C$17*'data countries EDGAR'!W82+(1-$C$17)*'data countries EDGAR'!V82)*'base data global budget'!$M$22</f>
        <v>4.1822717193624408</v>
      </c>
      <c r="E88" s="542">
        <f>IF(ISNA(VLOOKUP($B88,'data countries EEA'!$B$10:$O$47,6,FALSE)),"-",VLOOKUP(B88,'data countries EEA'!$B$10:$O$47,6,FALSE))</f>
        <v>335.01189785945309</v>
      </c>
      <c r="F88" s="527">
        <f>IF(ISNA(VLOOKUP($B88,'data countries EEA'!$B$10:O115,6,FALSE)),"-",
($E$17*VLOOKUP($B88,'data countries EEA'!$B$10:$O$47,11,FALSE)+(1-$E$17)*VLOOKUP($B88,'data countries EEA'!$B$10:$O$47,10,))
*'base data global budget'!$M$19)</f>
        <v>4.2520766706886732</v>
      </c>
    </row>
    <row r="89" spans="2:6" x14ac:dyDescent="0.25">
      <c r="B89" s="529" t="str">
        <f>'data countries EDGAR'!B83</f>
        <v>French Guiana</v>
      </c>
      <c r="C89" s="526">
        <f>'data countries EDGAR'!O83</f>
        <v>0.52233497470000001</v>
      </c>
      <c r="D89" s="537">
        <f>($C$17*'data countries EDGAR'!W83+(1-$C$17)*'data countries EDGAR'!V83)*'base data global budget'!$M$22</f>
        <v>1.2807295812716477E-2</v>
      </c>
      <c r="E89" s="542" t="str">
        <f>IF(ISNA(VLOOKUP($B89,'data countries EEA'!$B$10:$O$47,6,FALSE)),"-",VLOOKUP(B89,'data countries EEA'!$B$10:$O$47,6,FALSE))</f>
        <v>-</v>
      </c>
      <c r="F89" s="527" t="str">
        <f>IF(ISNA(VLOOKUP($B89,'data countries EEA'!$B$10:O116,6,FALSE)),"-",
($E$17*VLOOKUP($B89,'data countries EEA'!$B$10:$O$47,11,FALSE)+(1-$E$17)*VLOOKUP($B89,'data countries EEA'!$B$10:$O$47,10,))
*'base data global budget'!$M$19)</f>
        <v>-</v>
      </c>
    </row>
    <row r="90" spans="2:6" x14ac:dyDescent="0.25">
      <c r="B90" s="529" t="str">
        <f>'data countries EDGAR'!B84</f>
        <v>French Polynesia</v>
      </c>
      <c r="C90" s="526">
        <f>'data countries EDGAR'!O84</f>
        <v>0.95869173289999998</v>
      </c>
      <c r="D90" s="537">
        <f>($C$17*'data countries EDGAR'!W84+(1-$C$17)*'data countries EDGAR'!V84)*'base data global budget'!$M$22</f>
        <v>1.5442235426316253E-2</v>
      </c>
      <c r="E90" s="542" t="str">
        <f>IF(ISNA(VLOOKUP($B90,'data countries EEA'!$B$10:$O$47,6,FALSE)),"-",VLOOKUP(B90,'data countries EEA'!$B$10:$O$47,6,FALSE))</f>
        <v>-</v>
      </c>
      <c r="F90" s="527" t="str">
        <f>IF(ISNA(VLOOKUP($B90,'data countries EEA'!$B$10:O117,6,FALSE)),"-",
($E$17*VLOOKUP($B90,'data countries EEA'!$B$10:$O$47,11,FALSE)+(1-$E$17)*VLOOKUP($B90,'data countries EEA'!$B$10:$O$47,10,))
*'base data global budget'!$M$19)</f>
        <v>-</v>
      </c>
    </row>
    <row r="91" spans="2:6" x14ac:dyDescent="0.25">
      <c r="B91" s="529" t="str">
        <f>'data countries EDGAR'!B85</f>
        <v>Gabon</v>
      </c>
      <c r="C91" s="526">
        <f>'data countries EDGAR'!O85</f>
        <v>6.2376607532130004</v>
      </c>
      <c r="D91" s="537">
        <f>($C$17*'data countries EDGAR'!W85+(1-$C$17)*'data countries EDGAR'!V85)*'base data global budget'!$M$22</f>
        <v>0.10777132126232092</v>
      </c>
      <c r="E91" s="542" t="str">
        <f>IF(ISNA(VLOOKUP($B91,'data countries EEA'!$B$10:$O$47,6,FALSE)),"-",VLOOKUP(B91,'data countries EEA'!$B$10:$O$47,6,FALSE))</f>
        <v>-</v>
      </c>
      <c r="F91" s="527" t="str">
        <f>IF(ISNA(VLOOKUP($B91,'data countries EEA'!$B$10:O118,6,FALSE)),"-",
($E$17*VLOOKUP($B91,'data countries EEA'!$B$10:$O$47,11,FALSE)+(1-$E$17)*VLOOKUP($B91,'data countries EEA'!$B$10:$O$47,10,))
*'base data global budget'!$M$19)</f>
        <v>-</v>
      </c>
    </row>
    <row r="92" spans="2:6" x14ac:dyDescent="0.25">
      <c r="B92" s="529" t="str">
        <f>'data countries EDGAR'!B86</f>
        <v>Georgia</v>
      </c>
      <c r="C92" s="526">
        <f>'data countries EDGAR'!O86</f>
        <v>11.0021101119632</v>
      </c>
      <c r="D92" s="537">
        <f>($C$17*'data countries EDGAR'!W86+(1-$C$17)*'data countries EDGAR'!V86)*'base data global budget'!$M$22</f>
        <v>0.19588218671045718</v>
      </c>
      <c r="E92" s="542" t="str">
        <f>IF(ISNA(VLOOKUP($B92,'data countries EEA'!$B$10:$O$47,6,FALSE)),"-",VLOOKUP(B92,'data countries EEA'!$B$10:$O$47,6,FALSE))</f>
        <v>-</v>
      </c>
      <c r="F92" s="527" t="str">
        <f>IF(ISNA(VLOOKUP($B92,'data countries EEA'!$B$10:O119,6,FALSE)),"-",
($E$17*VLOOKUP($B92,'data countries EEA'!$B$10:$O$47,11,FALSE)+(1-$E$17)*VLOOKUP($B92,'data countries EEA'!$B$10:$O$47,10,))
*'base data global budget'!$M$19)</f>
        <v>-</v>
      </c>
    </row>
    <row r="93" spans="2:6" x14ac:dyDescent="0.25">
      <c r="B93" s="529" t="str">
        <f>'data countries EDGAR'!B87</f>
        <v>Germany</v>
      </c>
      <c r="C93" s="526">
        <f>'data countries EDGAR'!O87</f>
        <v>702.20055705448999</v>
      </c>
      <c r="D93" s="537">
        <f>($C$17*'data countries EDGAR'!W87+(1-$C$17)*'data countries EDGAR'!V87)*'base data global budget'!$M$22</f>
        <v>7.2561132222119733</v>
      </c>
      <c r="E93" s="542">
        <f>IF(ISNA(VLOOKUP($B93,'data countries EEA'!$B$10:$O$47,6,FALSE)),"-",VLOOKUP(B93,'data countries EEA'!$B$10:$O$47,6,FALSE))</f>
        <v>722.11532568214159</v>
      </c>
      <c r="F93" s="527">
        <f>IF(ISNA(VLOOKUP($B93,'data countries EEA'!$B$10:O120,6,FALSE)),"-",
($E$17*VLOOKUP($B93,'data countries EEA'!$B$10:$O$47,11,FALSE)+(1-$E$17)*VLOOKUP($B93,'data countries EEA'!$B$10:$O$47,10,))
*'base data global budget'!$M$19)</f>
        <v>7.1493012006965326</v>
      </c>
    </row>
    <row r="94" spans="2:6" x14ac:dyDescent="0.25">
      <c r="B94" s="529" t="str">
        <f>'data countries EDGAR'!B88</f>
        <v>Ghana</v>
      </c>
      <c r="C94" s="526">
        <f>'data countries EDGAR'!O88</f>
        <v>17.736271707699</v>
      </c>
      <c r="D94" s="537">
        <f>($C$17*'data countries EDGAR'!W88+(1-$C$17)*'data countries EDGAR'!V88)*'base data global budget'!$M$22</f>
        <v>1.0646426624156182</v>
      </c>
      <c r="E94" s="542" t="str">
        <f>IF(ISNA(VLOOKUP($B94,'data countries EEA'!$B$10:$O$47,6,FALSE)),"-",VLOOKUP(B94,'data countries EEA'!$B$10:$O$47,6,FALSE))</f>
        <v>-</v>
      </c>
      <c r="F94" s="527" t="str">
        <f>IF(ISNA(VLOOKUP($B94,'data countries EEA'!$B$10:O121,6,FALSE)),"-",
($E$17*VLOOKUP($B94,'data countries EEA'!$B$10:$O$47,11,FALSE)+(1-$E$17)*VLOOKUP($B94,'data countries EEA'!$B$10:$O$47,10,))
*'base data global budget'!$M$19)</f>
        <v>-</v>
      </c>
    </row>
    <row r="95" spans="2:6" x14ac:dyDescent="0.25">
      <c r="B95" s="529" t="str">
        <f>'data countries EDGAR'!B89</f>
        <v>Gibraltar</v>
      </c>
      <c r="C95" s="526">
        <f>'data countries EDGAR'!O89</f>
        <v>0.79219715160000004</v>
      </c>
      <c r="D95" s="537">
        <f>($C$17*'data countries EDGAR'!W89+(1-$C$17)*'data countries EDGAR'!V89)*'base data global budget'!$M$22</f>
        <v>6.3574130905959449E-3</v>
      </c>
      <c r="E95" s="542" t="str">
        <f>IF(ISNA(VLOOKUP($B95,'data countries EEA'!$B$10:$O$47,6,FALSE)),"-",VLOOKUP(B95,'data countries EEA'!$B$10:$O$47,6,FALSE))</f>
        <v>-</v>
      </c>
      <c r="F95" s="527" t="str">
        <f>IF(ISNA(VLOOKUP($B95,'data countries EEA'!$B$10:O122,6,FALSE)),"-",
($E$17*VLOOKUP($B95,'data countries EEA'!$B$10:$O$47,11,FALSE)+(1-$E$17)*VLOOKUP($B95,'data countries EEA'!$B$10:$O$47,10,))
*'base data global budget'!$M$19)</f>
        <v>-</v>
      </c>
    </row>
    <row r="96" spans="2:6" x14ac:dyDescent="0.25">
      <c r="B96" s="529" t="str">
        <f>'data countries EDGAR'!B90</f>
        <v>Greece</v>
      </c>
      <c r="C96" s="526">
        <f>'data countries EDGAR'!O90</f>
        <v>72.504790804651904</v>
      </c>
      <c r="D96" s="537">
        <f>($C$17*'data countries EDGAR'!W90+(1-$C$17)*'data countries EDGAR'!V90)*'base data global budget'!$M$22</f>
        <v>0.83141215725614592</v>
      </c>
      <c r="E96" s="542">
        <f>IF(ISNA(VLOOKUP($B96,'data countries EEA'!$B$10:$O$47,6,FALSE)),"-",VLOOKUP(B96,'data countries EEA'!$B$10:$O$47,6,FALSE))</f>
        <v>74.831088702868556</v>
      </c>
      <c r="F96" s="527">
        <f>IF(ISNA(VLOOKUP($B96,'data countries EEA'!$B$10:O123,6,FALSE)),"-",
($E$17*VLOOKUP($B96,'data countries EEA'!$B$10:$O$47,11,FALSE)+(1-$E$17)*VLOOKUP($B96,'data countries EEA'!$B$10:$O$47,10,))
*'base data global budget'!$M$19)</f>
        <v>0.809324287623157</v>
      </c>
    </row>
    <row r="97" spans="2:6" x14ac:dyDescent="0.25">
      <c r="B97" s="529" t="str">
        <f>'data countries EDGAR'!B91</f>
        <v>Greenland</v>
      </c>
      <c r="C97" s="526">
        <f>'data countries EDGAR'!O91</f>
        <v>0.52053946583999999</v>
      </c>
      <c r="D97" s="537">
        <f>($C$17*'data countries EDGAR'!W91+(1-$C$17)*'data countries EDGAR'!V91)*'base data global budget'!$M$22</f>
        <v>5.2392975068477005E-3</v>
      </c>
      <c r="E97" s="542" t="str">
        <f>IF(ISNA(VLOOKUP($B97,'data countries EEA'!$B$10:$O$47,6,FALSE)),"-",VLOOKUP(B97,'data countries EEA'!$B$10:$O$47,6,FALSE))</f>
        <v>-</v>
      </c>
      <c r="F97" s="527" t="str">
        <f>IF(ISNA(VLOOKUP($B97,'data countries EEA'!$B$10:O124,6,FALSE)),"-",
($E$17*VLOOKUP($B97,'data countries EEA'!$B$10:$O$47,11,FALSE)+(1-$E$17)*VLOOKUP($B97,'data countries EEA'!$B$10:$O$47,10,))
*'base data global budget'!$M$19)</f>
        <v>-</v>
      </c>
    </row>
    <row r="98" spans="2:6" x14ac:dyDescent="0.25">
      <c r="B98" s="529" t="str">
        <f>'data countries EDGAR'!B92</f>
        <v>Grenada</v>
      </c>
      <c r="C98" s="526">
        <f>'data countries EDGAR'!O92</f>
        <v>0.21326885298000001</v>
      </c>
      <c r="D98" s="537">
        <f>($C$17*'data countries EDGAR'!W92+(1-$C$17)*'data countries EDGAR'!V92)*'base data global budget'!$M$22</f>
        <v>4.8398047770014056E-3</v>
      </c>
      <c r="E98" s="542" t="str">
        <f>IF(ISNA(VLOOKUP($B98,'data countries EEA'!$B$10:$O$47,6,FALSE)),"-",VLOOKUP(B98,'data countries EEA'!$B$10:$O$47,6,FALSE))</f>
        <v>-</v>
      </c>
      <c r="F98" s="527" t="str">
        <f>IF(ISNA(VLOOKUP($B98,'data countries EEA'!$B$10:O125,6,FALSE)),"-",
($E$17*VLOOKUP($B98,'data countries EEA'!$B$10:$O$47,11,FALSE)+(1-$E$17)*VLOOKUP($B98,'data countries EEA'!$B$10:$O$47,10,))
*'base data global budget'!$M$19)</f>
        <v>-</v>
      </c>
    </row>
    <row r="99" spans="2:6" x14ac:dyDescent="0.25">
      <c r="B99" s="529" t="str">
        <f>'data countries EDGAR'!B93</f>
        <v>Guadeloupe</v>
      </c>
      <c r="C99" s="526">
        <f>'data countries EDGAR'!O93</f>
        <v>1.8157626334000001</v>
      </c>
      <c r="D99" s="537">
        <f>($C$17*'data countries EDGAR'!W93+(1-$C$17)*'data countries EDGAR'!V93)*'base data global budget'!$M$22</f>
        <v>2.6176000747383174E-2</v>
      </c>
      <c r="E99" s="542" t="str">
        <f>IF(ISNA(VLOOKUP($B99,'data countries EEA'!$B$10:$O$47,6,FALSE)),"-",VLOOKUP(B99,'data countries EEA'!$B$10:$O$47,6,FALSE))</f>
        <v>-</v>
      </c>
      <c r="F99" s="527" t="str">
        <f>IF(ISNA(VLOOKUP($B99,'data countries EEA'!$B$10:O126,6,FALSE)),"-",
($E$17*VLOOKUP($B99,'data countries EEA'!$B$10:$O$47,11,FALSE)+(1-$E$17)*VLOOKUP($B99,'data countries EEA'!$B$10:$O$47,10,))
*'base data global budget'!$M$19)</f>
        <v>-</v>
      </c>
    </row>
    <row r="100" spans="2:6" x14ac:dyDescent="0.25">
      <c r="B100" s="529" t="str">
        <f>'data countries EDGAR'!B94</f>
        <v>Guatemala</v>
      </c>
      <c r="C100" s="526">
        <f>'data countries EDGAR'!O94</f>
        <v>22.850840824083999</v>
      </c>
      <c r="D100" s="537">
        <f>($C$17*'data countries EDGAR'!W94+(1-$C$17)*'data countries EDGAR'!V94)*'base data global budget'!$M$22</f>
        <v>0.70474045163907073</v>
      </c>
      <c r="E100" s="542" t="str">
        <f>IF(ISNA(VLOOKUP($B100,'data countries EEA'!$B$10:$O$47,6,FALSE)),"-",VLOOKUP(B100,'data countries EEA'!$B$10:$O$47,6,FALSE))</f>
        <v>-</v>
      </c>
      <c r="F100" s="527" t="str">
        <f>IF(ISNA(VLOOKUP($B100,'data countries EEA'!$B$10:O127,6,FALSE)),"-",
($E$17*VLOOKUP($B100,'data countries EEA'!$B$10:$O$47,11,FALSE)+(1-$E$17)*VLOOKUP($B100,'data countries EEA'!$B$10:$O$47,10,))
*'base data global budget'!$M$19)</f>
        <v>-</v>
      </c>
    </row>
    <row r="101" spans="2:6" x14ac:dyDescent="0.25">
      <c r="B101" s="529" t="str">
        <f>'data countries EDGAR'!B95</f>
        <v>Guinea</v>
      </c>
      <c r="C101" s="526">
        <f>'data countries EDGAR'!O95</f>
        <v>3.0736941</v>
      </c>
      <c r="D101" s="537">
        <f>($C$17*'data countries EDGAR'!W95+(1-$C$17)*'data countries EDGAR'!V95)*'base data global budget'!$M$22</f>
        <v>0.44192697457687874</v>
      </c>
      <c r="E101" s="542" t="str">
        <f>IF(ISNA(VLOOKUP($B101,'data countries EEA'!$B$10:$O$47,6,FALSE)),"-",VLOOKUP(B101,'data countries EEA'!$B$10:$O$47,6,FALSE))</f>
        <v>-</v>
      </c>
      <c r="F101" s="527" t="str">
        <f>IF(ISNA(VLOOKUP($B101,'data countries EEA'!$B$10:O128,6,FALSE)),"-",
($E$17*VLOOKUP($B101,'data countries EEA'!$B$10:$O$47,11,FALSE)+(1-$E$17)*VLOOKUP($B101,'data countries EEA'!$B$10:$O$47,10,))
*'base data global budget'!$M$19)</f>
        <v>-</v>
      </c>
    </row>
    <row r="102" spans="2:6" x14ac:dyDescent="0.25">
      <c r="B102" s="529" t="str">
        <f>'data countries EDGAR'!B96</f>
        <v>Guinea-Bissau</v>
      </c>
      <c r="C102" s="526">
        <f>'data countries EDGAR'!O96</f>
        <v>0.32343110940000003</v>
      </c>
      <c r="D102" s="537">
        <f>($C$17*'data countries EDGAR'!W96+(1-$C$17)*'data countries EDGAR'!V96)*'base data global budget'!$M$22</f>
        <v>6.3613313563653198E-2</v>
      </c>
      <c r="E102" s="542" t="str">
        <f>IF(ISNA(VLOOKUP($B102,'data countries EEA'!$B$10:$O$47,6,FALSE)),"-",VLOOKUP(B102,'data countries EEA'!$B$10:$O$47,6,FALSE))</f>
        <v>-</v>
      </c>
      <c r="F102" s="527" t="str">
        <f>IF(ISNA(VLOOKUP($B102,'data countries EEA'!$B$10:O129,6,FALSE)),"-",
($E$17*VLOOKUP($B102,'data countries EEA'!$B$10:$O$47,11,FALSE)+(1-$E$17)*VLOOKUP($B102,'data countries EEA'!$B$10:$O$47,10,))
*'base data global budget'!$M$19)</f>
        <v>-</v>
      </c>
    </row>
    <row r="103" spans="2:6" x14ac:dyDescent="0.25">
      <c r="B103" s="529" t="str">
        <f>'data countries EDGAR'!B97</f>
        <v>Guyana</v>
      </c>
      <c r="C103" s="526">
        <f>'data countries EDGAR'!O97</f>
        <v>1.7301507106</v>
      </c>
      <c r="D103" s="537">
        <f>($C$17*'data countries EDGAR'!W97+(1-$C$17)*'data countries EDGAR'!V97)*'base data global budget'!$M$22</f>
        <v>3.6232189318481191E-2</v>
      </c>
      <c r="E103" s="542" t="str">
        <f>IF(ISNA(VLOOKUP($B103,'data countries EEA'!$B$10:$O$47,6,FALSE)),"-",VLOOKUP(B103,'data countries EEA'!$B$10:$O$47,6,FALSE))</f>
        <v>-</v>
      </c>
      <c r="F103" s="527" t="str">
        <f>IF(ISNA(VLOOKUP($B103,'data countries EEA'!$B$10:O130,6,FALSE)),"-",
($E$17*VLOOKUP($B103,'data countries EEA'!$B$10:$O$47,11,FALSE)+(1-$E$17)*VLOOKUP($B103,'data countries EEA'!$B$10:$O$47,10,))
*'base data global budget'!$M$19)</f>
        <v>-</v>
      </c>
    </row>
    <row r="104" spans="2:6" x14ac:dyDescent="0.25">
      <c r="B104" s="529" t="str">
        <f>'data countries EDGAR'!B98</f>
        <v>Haiti</v>
      </c>
      <c r="C104" s="526">
        <f>'data countries EDGAR'!O98</f>
        <v>3.4466000499999998</v>
      </c>
      <c r="D104" s="537">
        <f>($C$17*'data countries EDGAR'!W98+(1-$C$17)*'data countries EDGAR'!V98)*'base data global budget'!$M$22</f>
        <v>0.37659471503768877</v>
      </c>
      <c r="E104" s="542" t="str">
        <f>IF(ISNA(VLOOKUP($B104,'data countries EEA'!$B$10:$O$47,6,FALSE)),"-",VLOOKUP(B104,'data countries EEA'!$B$10:$O$47,6,FALSE))</f>
        <v>-</v>
      </c>
      <c r="F104" s="527" t="str">
        <f>IF(ISNA(VLOOKUP($B104,'data countries EEA'!$B$10:O131,6,FALSE)),"-",
($E$17*VLOOKUP($B104,'data countries EEA'!$B$10:$O$47,11,FALSE)+(1-$E$17)*VLOOKUP($B104,'data countries EEA'!$B$10:$O$47,10,))
*'base data global budget'!$M$19)</f>
        <v>-</v>
      </c>
    </row>
    <row r="105" spans="2:6" x14ac:dyDescent="0.25">
      <c r="B105" s="529" t="str">
        <f>'data countries EDGAR'!B99</f>
        <v>Honduras</v>
      </c>
      <c r="C105" s="526">
        <f>'data countries EDGAR'!O99</f>
        <v>12.260373194</v>
      </c>
      <c r="D105" s="537">
        <f>($C$17*'data countries EDGAR'!W99+(1-$C$17)*'data countries EDGAR'!V99)*'base data global budget'!$M$22</f>
        <v>0.38244633490494728</v>
      </c>
      <c r="E105" s="542" t="str">
        <f>IF(ISNA(VLOOKUP($B105,'data countries EEA'!$B$10:$O$47,6,FALSE)),"-",VLOOKUP(B105,'data countries EEA'!$B$10:$O$47,6,FALSE))</f>
        <v>-</v>
      </c>
      <c r="F105" s="527" t="str">
        <f>IF(ISNA(VLOOKUP($B105,'data countries EEA'!$B$10:O132,6,FALSE)),"-",
($E$17*VLOOKUP($B105,'data countries EEA'!$B$10:$O$47,11,FALSE)+(1-$E$17)*VLOOKUP($B105,'data countries EEA'!$B$10:$O$47,10,))
*'base data global budget'!$M$19)</f>
        <v>-</v>
      </c>
    </row>
    <row r="106" spans="2:6" x14ac:dyDescent="0.25">
      <c r="B106" s="529" t="str">
        <f>'data countries EDGAR'!B100</f>
        <v>Hong Kong</v>
      </c>
      <c r="C106" s="526">
        <f>'data countries EDGAR'!O100</f>
        <v>42.746574139300002</v>
      </c>
      <c r="D106" s="537">
        <f>($C$17*'data countries EDGAR'!W100+(1-$C$17)*'data countries EDGAR'!V100)*'base data global budget'!$M$22</f>
        <v>0.5194980484184305</v>
      </c>
      <c r="E106" s="542" t="str">
        <f>IF(ISNA(VLOOKUP($B106,'data countries EEA'!$B$10:$O$47,6,FALSE)),"-",VLOOKUP(B106,'data countries EEA'!$B$10:$O$47,6,FALSE))</f>
        <v>-</v>
      </c>
      <c r="F106" s="527" t="str">
        <f>IF(ISNA(VLOOKUP($B106,'data countries EEA'!$B$10:O133,6,FALSE)),"-",
($E$17*VLOOKUP($B106,'data countries EEA'!$B$10:$O$47,11,FALSE)+(1-$E$17)*VLOOKUP($B106,'data countries EEA'!$B$10:$O$47,10,))
*'base data global budget'!$M$19)</f>
        <v>-</v>
      </c>
    </row>
    <row r="107" spans="2:6" x14ac:dyDescent="0.25">
      <c r="B107" s="529" t="str">
        <f>'data countries EDGAR'!B101</f>
        <v>Hungary</v>
      </c>
      <c r="C107" s="526">
        <f>'data countries EDGAR'!O101</f>
        <v>50.436550643990003</v>
      </c>
      <c r="D107" s="537">
        <f>($C$17*'data countries EDGAR'!W101+(1-$C$17)*'data countries EDGAR'!V101)*'base data global budget'!$M$22</f>
        <v>0.63865820159489539</v>
      </c>
      <c r="E107" s="542">
        <f>IF(ISNA(VLOOKUP($B107,'data countries EEA'!$B$10:$O$47,6,FALSE)),"-",VLOOKUP(B107,'data countries EEA'!$B$10:$O$47,6,FALSE))</f>
        <v>45.114845864711008</v>
      </c>
      <c r="F107" s="527">
        <f>IF(ISNA(VLOOKUP($B107,'data countries EEA'!$B$10:O134,6,FALSE)),"-",
($E$17*VLOOKUP($B107,'data countries EEA'!$B$10:$O$47,11,FALSE)+(1-$E$17)*VLOOKUP($B107,'data countries EEA'!$B$10:$O$47,10,))
*'base data global budget'!$M$19)</f>
        <v>0.59519234599226978</v>
      </c>
    </row>
    <row r="108" spans="2:6" x14ac:dyDescent="0.25">
      <c r="B108" s="529" t="str">
        <f>'data countries EDGAR'!B102</f>
        <v>Iceland</v>
      </c>
      <c r="C108" s="526">
        <f>'data countries EDGAR'!O102</f>
        <v>3.5363686256062099</v>
      </c>
      <c r="D108" s="537">
        <f>($C$17*'data countries EDGAR'!W102+(1-$C$17)*'data countries EDGAR'!V102)*'base data global budget'!$M$22</f>
        <v>3.419554024008617E-2</v>
      </c>
      <c r="E108" s="542" t="str">
        <f>IF(ISNA(VLOOKUP($B108,'data countries EEA'!$B$10:$O$47,6,FALSE)),"-",VLOOKUP(B108,'data countries EEA'!$B$10:$O$47,6,FALSE))</f>
        <v>-</v>
      </c>
      <c r="F108" s="527" t="str">
        <f>IF(ISNA(VLOOKUP($B108,'data countries EEA'!$B$10:O135,6,FALSE)),"-",
($E$17*VLOOKUP($B108,'data countries EEA'!$B$10:$O$47,11,FALSE)+(1-$E$17)*VLOOKUP($B108,'data countries EEA'!$B$10:$O$47,10,))
*'base data global budget'!$M$19)</f>
        <v>-</v>
      </c>
    </row>
    <row r="109" spans="2:6" x14ac:dyDescent="0.25">
      <c r="B109" s="529" t="str">
        <f>'data countries EDGAR'!B103</f>
        <v>India</v>
      </c>
      <c r="C109" s="526">
        <f>'data countries EDGAR'!O103</f>
        <v>2563.6619482301398</v>
      </c>
      <c r="D109" s="537">
        <f>($C$17*'data countries EDGAR'!W103+(1-$C$17)*'data countries EDGAR'!V103)*'base data global budget'!$M$22</f>
        <v>60.08403099229448</v>
      </c>
      <c r="E109" s="542" t="str">
        <f>IF(ISNA(VLOOKUP($B109,'data countries EEA'!$B$10:$O$47,6,FALSE)),"-",VLOOKUP(B109,'data countries EEA'!$B$10:$O$47,6,FALSE))</f>
        <v>-</v>
      </c>
      <c r="F109" s="527" t="str">
        <f>IF(ISNA(VLOOKUP($B109,'data countries EEA'!$B$10:O136,6,FALSE)),"-",
($E$17*VLOOKUP($B109,'data countries EEA'!$B$10:$O$47,11,FALSE)+(1-$E$17)*VLOOKUP($B109,'data countries EEA'!$B$10:$O$47,10,))
*'base data global budget'!$M$19)</f>
        <v>-</v>
      </c>
    </row>
    <row r="110" spans="2:6" x14ac:dyDescent="0.25">
      <c r="B110" s="529" t="str">
        <f>'data countries EDGAR'!B104</f>
        <v>Indonesia</v>
      </c>
      <c r="C110" s="526">
        <f>'data countries EDGAR'!O104</f>
        <v>645.41639783940002</v>
      </c>
      <c r="D110" s="537">
        <f>($C$17*'data countries EDGAR'!W104+(1-$C$17)*'data countries EDGAR'!V104)*'base data global budget'!$M$22</f>
        <v>12.765329223758986</v>
      </c>
      <c r="E110" s="542" t="str">
        <f>IF(ISNA(VLOOKUP($B110,'data countries EEA'!$B$10:$O$47,6,FALSE)),"-",VLOOKUP(B110,'data countries EEA'!$B$10:$O$47,6,FALSE))</f>
        <v>-</v>
      </c>
      <c r="F110" s="527" t="str">
        <f>IF(ISNA(VLOOKUP($B110,'data countries EEA'!$B$10:O137,6,FALSE)),"-",
($E$17*VLOOKUP($B110,'data countries EEA'!$B$10:$O$47,11,FALSE)+(1-$E$17)*VLOOKUP($B110,'data countries EEA'!$B$10:$O$47,10,))
*'base data global budget'!$M$19)</f>
        <v>-</v>
      </c>
    </row>
    <row r="111" spans="2:6" x14ac:dyDescent="0.25">
      <c r="B111" s="529" t="str">
        <f>'data countries EDGAR'!B105</f>
        <v>Iran</v>
      </c>
      <c r="C111" s="526">
        <f>'data countries EDGAR'!O105</f>
        <v>685.91889506551001</v>
      </c>
      <c r="D111" s="537">
        <f>($C$17*'data countries EDGAR'!W105+(1-$C$17)*'data countries EDGAR'!V105)*'base data global budget'!$M$22</f>
        <v>7.1600270527823833</v>
      </c>
      <c r="E111" s="542" t="str">
        <f>IF(ISNA(VLOOKUP($B111,'data countries EEA'!$B$10:$O$47,6,FALSE)),"-",VLOOKUP(B111,'data countries EEA'!$B$10:$O$47,6,FALSE))</f>
        <v>-</v>
      </c>
      <c r="F111" s="527" t="str">
        <f>IF(ISNA(VLOOKUP($B111,'data countries EEA'!$B$10:O138,6,FALSE)),"-",
($E$17*VLOOKUP($B111,'data countries EEA'!$B$10:$O$47,11,FALSE)+(1-$E$17)*VLOOKUP($B111,'data countries EEA'!$B$10:$O$47,10,))
*'base data global budget'!$M$19)</f>
        <v>-</v>
      </c>
    </row>
    <row r="112" spans="2:6" x14ac:dyDescent="0.25">
      <c r="B112" s="529" t="str">
        <f>'data countries EDGAR'!B106</f>
        <v>Iraq</v>
      </c>
      <c r="C112" s="526">
        <f>'data countries EDGAR'!O106</f>
        <v>205.92792364546</v>
      </c>
      <c r="D112" s="537">
        <f>($C$17*'data countries EDGAR'!W106+(1-$C$17)*'data countries EDGAR'!V106)*'base data global budget'!$M$22</f>
        <v>2.6387407200213908</v>
      </c>
      <c r="E112" s="542" t="str">
        <f>IF(ISNA(VLOOKUP($B112,'data countries EEA'!$B$10:$O$47,6,FALSE)),"-",VLOOKUP(B112,'data countries EEA'!$B$10:$O$47,6,FALSE))</f>
        <v>-</v>
      </c>
      <c r="F112" s="527" t="str">
        <f>IF(ISNA(VLOOKUP($B112,'data countries EEA'!$B$10:O139,6,FALSE)),"-",
($E$17*VLOOKUP($B112,'data countries EEA'!$B$10:$O$47,11,FALSE)+(1-$E$17)*VLOOKUP($B112,'data countries EEA'!$B$10:$O$47,10,))
*'base data global budget'!$M$19)</f>
        <v>-</v>
      </c>
    </row>
    <row r="113" spans="2:6" x14ac:dyDescent="0.25">
      <c r="B113" s="529" t="str">
        <f>'data countries EDGAR'!B107</f>
        <v>Ireland</v>
      </c>
      <c r="C113" s="526">
        <f>'data countries EDGAR'!O107</f>
        <v>36.615485486102102</v>
      </c>
      <c r="D113" s="537">
        <f>($C$17*'data countries EDGAR'!W107+(1-$C$17)*'data countries EDGAR'!V107)*'base data global budget'!$M$22</f>
        <v>0.39561733687161632</v>
      </c>
      <c r="E113" s="542">
        <f>IF(ISNA(VLOOKUP($B113,'data countries EEA'!$B$10:$O$47,6,FALSE)),"-",VLOOKUP(B113,'data countries EEA'!$B$10:$O$47,6,FALSE))</f>
        <v>46.956902252978104</v>
      </c>
      <c r="F113" s="527">
        <f>IF(ISNA(VLOOKUP($B113,'data countries EEA'!$B$10:O140,6,FALSE)),"-",
($E$17*VLOOKUP($B113,'data countries EEA'!$B$10:$O$47,11,FALSE)+(1-$E$17)*VLOOKUP($B113,'data countries EEA'!$B$10:$O$47,10,))
*'base data global budget'!$M$19)</f>
        <v>0.44968819900610568</v>
      </c>
    </row>
    <row r="114" spans="2:6" x14ac:dyDescent="0.25">
      <c r="B114" s="529" t="str">
        <f>'data countries EDGAR'!B108</f>
        <v>Israel and Palestine, State of</v>
      </c>
      <c r="C114" s="526">
        <f>'data countries EDGAR'!O108</f>
        <v>69.530494285619994</v>
      </c>
      <c r="D114" s="537">
        <f>($C$17*'data countries EDGAR'!W108+(1-$C$17)*'data countries EDGAR'!V108)*'base data global budget'!$M$22</f>
        <v>0.7317310458295706</v>
      </c>
      <c r="E114" s="542" t="str">
        <f>IF(ISNA(VLOOKUP($B114,'data countries EEA'!$B$10:$O$47,6,FALSE)),"-",VLOOKUP(B114,'data countries EEA'!$B$10:$O$47,6,FALSE))</f>
        <v>-</v>
      </c>
      <c r="F114" s="527" t="str">
        <f>IF(ISNA(VLOOKUP($B114,'data countries EEA'!$B$10:O141,6,FALSE)),"-",
($E$17*VLOOKUP($B114,'data countries EEA'!$B$10:$O$47,11,FALSE)+(1-$E$17)*VLOOKUP($B114,'data countries EEA'!$B$10:$O$47,10,))
*'base data global budget'!$M$19)</f>
        <v>-</v>
      </c>
    </row>
    <row r="115" spans="2:6" x14ac:dyDescent="0.25">
      <c r="B115" s="529" t="str">
        <f>'data countries EDGAR'!B109</f>
        <v>Italy, San Marino and the Holy See</v>
      </c>
      <c r="C115" s="526">
        <f>'data countries EDGAR'!O109</f>
        <v>332.85542042054999</v>
      </c>
      <c r="D115" s="537">
        <f>($C$17*'data countries EDGAR'!W109+(1-$C$17)*'data countries EDGAR'!V109)*'base data global budget'!$M$22</f>
        <v>4.0731202717770971</v>
      </c>
      <c r="E115" s="542">
        <f>IF(ISNA(VLOOKUP($B115,'data countries EEA'!$B$10:$O$47,6,FALSE)),"-",VLOOKUP(B115,'data countries EEA'!$B$10:$O$47,6,FALSE))</f>
        <v>316.83813448277459</v>
      </c>
      <c r="F115" s="527">
        <f>IF(ISNA(VLOOKUP($B115,'data countries EEA'!$B$10:O142,6,FALSE)),"-",
($E$17*VLOOKUP($B115,'data countries EEA'!$B$10:$O$47,11,FALSE)+(1-$E$17)*VLOOKUP($B115,'data countries EEA'!$B$10:$O$47,10,))
*'base data global budget'!$M$19)</f>
        <v>3.8915762714425894</v>
      </c>
    </row>
    <row r="116" spans="2:6" x14ac:dyDescent="0.25">
      <c r="B116" s="529" t="str">
        <f>'data countries EDGAR'!B110</f>
        <v>Jamaica</v>
      </c>
      <c r="C116" s="526">
        <f>'data countries EDGAR'!O110</f>
        <v>8.7837054290619996</v>
      </c>
      <c r="D116" s="537">
        <f>($C$17*'data countries EDGAR'!W110+(1-$C$17)*'data countries EDGAR'!V110)*'base data global budget'!$M$22</f>
        <v>0.14975858260090008</v>
      </c>
      <c r="E116" s="542" t="str">
        <f>IF(ISNA(VLOOKUP($B116,'data countries EEA'!$B$10:$O$47,6,FALSE)),"-",VLOOKUP(B116,'data countries EEA'!$B$10:$O$47,6,FALSE))</f>
        <v>-</v>
      </c>
      <c r="F116" s="527" t="str">
        <f>IF(ISNA(VLOOKUP($B116,'data countries EEA'!$B$10:O143,6,FALSE)),"-",
($E$17*VLOOKUP($B116,'data countries EEA'!$B$10:$O$47,11,FALSE)+(1-$E$17)*VLOOKUP($B116,'data countries EEA'!$B$10:$O$47,10,))
*'base data global budget'!$M$19)</f>
        <v>-</v>
      </c>
    </row>
    <row r="117" spans="2:6" x14ac:dyDescent="0.25">
      <c r="B117" s="529" t="str">
        <f>'data countries EDGAR'!B111</f>
        <v>Japan</v>
      </c>
      <c r="C117" s="526">
        <f>'data countries EDGAR'!O111</f>
        <v>1139.4905259555401</v>
      </c>
      <c r="D117" s="537">
        <f>($C$17*'data countries EDGAR'!W111+(1-$C$17)*'data countries EDGAR'!V111)*'base data global budget'!$M$22</f>
        <v>11.557032233332773</v>
      </c>
      <c r="E117" s="542" t="str">
        <f>IF(ISNA(VLOOKUP($B117,'data countries EEA'!$B$10:$O$47,6,FALSE)),"-",VLOOKUP(B117,'data countries EEA'!$B$10:$O$47,6,FALSE))</f>
        <v>-</v>
      </c>
      <c r="F117" s="527" t="str">
        <f>IF(ISNA(VLOOKUP($B117,'data countries EEA'!$B$10:O144,6,FALSE)),"-",
($E$17*VLOOKUP($B117,'data countries EEA'!$B$10:$O$47,11,FALSE)+(1-$E$17)*VLOOKUP($B117,'data countries EEA'!$B$10:$O$47,10,))
*'base data global budget'!$M$19)</f>
        <v>-</v>
      </c>
    </row>
    <row r="118" spans="2:6" x14ac:dyDescent="0.25">
      <c r="B118" s="529" t="str">
        <f>'data countries EDGAR'!B112</f>
        <v>Jordan</v>
      </c>
      <c r="C118" s="526">
        <f>'data countries EDGAR'!O112</f>
        <v>27.037004414009999</v>
      </c>
      <c r="D118" s="537">
        <f>($C$17*'data countries EDGAR'!W112+(1-$C$17)*'data countries EDGAR'!V112)*'base data global budget'!$M$22</f>
        <v>0.49632654174387258</v>
      </c>
      <c r="E118" s="542" t="str">
        <f>IF(ISNA(VLOOKUP($B118,'data countries EEA'!$B$10:$O$47,6,FALSE)),"-",VLOOKUP(B118,'data countries EEA'!$B$10:$O$47,6,FALSE))</f>
        <v>-</v>
      </c>
      <c r="F118" s="527" t="str">
        <f>IF(ISNA(VLOOKUP($B118,'data countries EEA'!$B$10:O145,6,FALSE)),"-",
($E$17*VLOOKUP($B118,'data countries EEA'!$B$10:$O$47,11,FALSE)+(1-$E$17)*VLOOKUP($B118,'data countries EEA'!$B$10:$O$47,10,))
*'base data global budget'!$M$19)</f>
        <v>-</v>
      </c>
    </row>
    <row r="119" spans="2:6" x14ac:dyDescent="0.25">
      <c r="B119" s="529" t="str">
        <f>'data countries EDGAR'!B113</f>
        <v>Kazakhstan</v>
      </c>
      <c r="C119" s="526">
        <f>'data countries EDGAR'!O113</f>
        <v>273.60678321848002</v>
      </c>
      <c r="D119" s="537">
        <f>($C$17*'data countries EDGAR'!W113+(1-$C$17)*'data countries EDGAR'!V113)*'base data global budget'!$M$22</f>
        <v>2.4016654441931928</v>
      </c>
      <c r="E119" s="542" t="str">
        <f>IF(ISNA(VLOOKUP($B119,'data countries EEA'!$B$10:$O$47,6,FALSE)),"-",VLOOKUP(B119,'data countries EEA'!$B$10:$O$47,6,FALSE))</f>
        <v>-</v>
      </c>
      <c r="F119" s="527" t="str">
        <f>IF(ISNA(VLOOKUP($B119,'data countries EEA'!$B$10:O146,6,FALSE)),"-",
($E$17*VLOOKUP($B119,'data countries EEA'!$B$10:$O$47,11,FALSE)+(1-$E$17)*VLOOKUP($B119,'data countries EEA'!$B$10:$O$47,10,))
*'base data global budget'!$M$19)</f>
        <v>-</v>
      </c>
    </row>
    <row r="120" spans="2:6" x14ac:dyDescent="0.25">
      <c r="B120" s="529" t="str">
        <f>'data countries EDGAR'!B114</f>
        <v>Kenya</v>
      </c>
      <c r="C120" s="526">
        <f>'data countries EDGAR'!O114</f>
        <v>19.040288730029001</v>
      </c>
      <c r="D120" s="537">
        <f>($C$17*'data countries EDGAR'!W114+(1-$C$17)*'data countries EDGAR'!V114)*'base data global budget'!$M$22</f>
        <v>1.769146452574986</v>
      </c>
      <c r="E120" s="542" t="str">
        <f>IF(ISNA(VLOOKUP($B120,'data countries EEA'!$B$10:$O$47,6,FALSE)),"-",VLOOKUP(B120,'data countries EEA'!$B$10:$O$47,6,FALSE))</f>
        <v>-</v>
      </c>
      <c r="F120" s="527" t="str">
        <f>IF(ISNA(VLOOKUP($B120,'data countries EEA'!$B$10:O147,6,FALSE)),"-",
($E$17*VLOOKUP($B120,'data countries EEA'!$B$10:$O$47,11,FALSE)+(1-$E$17)*VLOOKUP($B120,'data countries EEA'!$B$10:$O$47,10,))
*'base data global budget'!$M$19)</f>
        <v>-</v>
      </c>
    </row>
    <row r="121" spans="2:6" x14ac:dyDescent="0.25">
      <c r="B121" s="529" t="str">
        <f>'data countries EDGAR'!B115</f>
        <v>Kiribati</v>
      </c>
      <c r="C121" s="526">
        <f>'data countries EDGAR'!O115</f>
        <v>6.5025593440000001E-2</v>
      </c>
      <c r="D121" s="537">
        <f>($C$17*'data countries EDGAR'!W115+(1-$C$17)*'data countries EDGAR'!V115)*'base data global budget'!$M$22</f>
        <v>4.2205281601759813E-3</v>
      </c>
      <c r="E121" s="542" t="str">
        <f>IF(ISNA(VLOOKUP($B121,'data countries EEA'!$B$10:$O$47,6,FALSE)),"-",VLOOKUP(B121,'data countries EEA'!$B$10:$O$47,6,FALSE))</f>
        <v>-</v>
      </c>
      <c r="F121" s="527" t="str">
        <f>IF(ISNA(VLOOKUP($B121,'data countries EEA'!$B$10:O148,6,FALSE)),"-",
($E$17*VLOOKUP($B121,'data countries EEA'!$B$10:$O$47,11,FALSE)+(1-$E$17)*VLOOKUP($B121,'data countries EEA'!$B$10:$O$47,10,))
*'base data global budget'!$M$19)</f>
        <v>-</v>
      </c>
    </row>
    <row r="122" spans="2:6" x14ac:dyDescent="0.25">
      <c r="B122" s="529" t="str">
        <f>'data countries EDGAR'!B116</f>
        <v>Kuwait</v>
      </c>
      <c r="C122" s="526">
        <f>'data countries EDGAR'!O116</f>
        <v>98.354411302710005</v>
      </c>
      <c r="D122" s="537">
        <f>($C$17*'data countries EDGAR'!W116+(1-$C$17)*'data countries EDGAR'!V116)*'base data global budget'!$M$22</f>
        <v>0.78673733618721342</v>
      </c>
      <c r="E122" s="542" t="str">
        <f>IF(ISNA(VLOOKUP($B122,'data countries EEA'!$B$10:$O$47,6,FALSE)),"-",VLOOKUP(B122,'data countries EEA'!$B$10:$O$47,6,FALSE))</f>
        <v>-</v>
      </c>
      <c r="F122" s="527" t="str">
        <f>IF(ISNA(VLOOKUP($B122,'data countries EEA'!$B$10:O149,6,FALSE)),"-",
($E$17*VLOOKUP($B122,'data countries EEA'!$B$10:$O$47,11,FALSE)+(1-$E$17)*VLOOKUP($B122,'data countries EEA'!$B$10:$O$47,10,))
*'base data global budget'!$M$19)</f>
        <v>-</v>
      </c>
    </row>
    <row r="123" spans="2:6" x14ac:dyDescent="0.25">
      <c r="B123" s="529" t="str">
        <f>'data countries EDGAR'!B117</f>
        <v>Kyrgyzstan</v>
      </c>
      <c r="C123" s="526">
        <f>'data countries EDGAR'!O117</f>
        <v>10.943259136503</v>
      </c>
      <c r="D123" s="537">
        <f>($C$17*'data countries EDGAR'!W117+(1-$C$17)*'data countries EDGAR'!V117)*'base data global budget'!$M$22</f>
        <v>0.26830477463383989</v>
      </c>
      <c r="E123" s="542" t="str">
        <f>IF(ISNA(VLOOKUP($B123,'data countries EEA'!$B$10:$O$47,6,FALSE)),"-",VLOOKUP(B123,'data countries EEA'!$B$10:$O$47,6,FALSE))</f>
        <v>-</v>
      </c>
      <c r="F123" s="527" t="str">
        <f>IF(ISNA(VLOOKUP($B123,'data countries EEA'!$B$10:O150,6,FALSE)),"-",
($E$17*VLOOKUP($B123,'data countries EEA'!$B$10:$O$47,11,FALSE)+(1-$E$17)*VLOOKUP($B123,'data countries EEA'!$B$10:$O$47,10,))
*'base data global budget'!$M$19)</f>
        <v>-</v>
      </c>
    </row>
    <row r="124" spans="2:6" x14ac:dyDescent="0.25">
      <c r="B124" s="529" t="str">
        <f>'data countries EDGAR'!B118</f>
        <v>Laos</v>
      </c>
      <c r="C124" s="526">
        <f>'data countries EDGAR'!O118</f>
        <v>41.986697634999999</v>
      </c>
      <c r="D124" s="537">
        <f>($C$17*'data countries EDGAR'!W118+(1-$C$17)*'data countries EDGAR'!V118)*'base data global budget'!$M$22</f>
        <v>0.50103344418747153</v>
      </c>
      <c r="E124" s="542" t="str">
        <f>IF(ISNA(VLOOKUP($B124,'data countries EEA'!$B$10:$O$47,6,FALSE)),"-",VLOOKUP(B124,'data countries EEA'!$B$10:$O$47,6,FALSE))</f>
        <v>-</v>
      </c>
      <c r="F124" s="527" t="str">
        <f>IF(ISNA(VLOOKUP($B124,'data countries EEA'!$B$10:O151,6,FALSE)),"-",
($E$17*VLOOKUP($B124,'data countries EEA'!$B$10:$O$47,11,FALSE)+(1-$E$17)*VLOOKUP($B124,'data countries EEA'!$B$10:$O$47,10,))
*'base data global budget'!$M$19)</f>
        <v>-</v>
      </c>
    </row>
    <row r="125" spans="2:6" x14ac:dyDescent="0.25">
      <c r="B125" s="529" t="str">
        <f>'data countries EDGAR'!B119</f>
        <v>Latvia</v>
      </c>
      <c r="C125" s="526">
        <f>'data countries EDGAR'!O119</f>
        <v>8.4594447875370005</v>
      </c>
      <c r="D125" s="537">
        <f>($C$17*'data countries EDGAR'!W119+(1-$C$17)*'data countries EDGAR'!V119)*'base data global budget'!$M$22</f>
        <v>0.11629472675387742</v>
      </c>
      <c r="E125" s="542">
        <f>IF(ISNA(VLOOKUP($B125,'data countries EEA'!$B$10:$O$47,6,FALSE)),"-",VLOOKUP(B125,'data countries EEA'!$B$10:$O$47,6,FALSE))</f>
        <v>5.259097234403213</v>
      </c>
      <c r="F125" s="527">
        <f>IF(ISNA(VLOOKUP($B125,'data countries EEA'!$B$10:O152,6,FALSE)),"-",
($E$17*VLOOKUP($B125,'data countries EEA'!$B$10:$O$47,11,FALSE)+(1-$E$17)*VLOOKUP($B125,'data countries EEA'!$B$10:$O$47,10,))
*'base data global budget'!$M$19)</f>
        <v>9.4510240971388007E-2</v>
      </c>
    </row>
    <row r="126" spans="2:6" x14ac:dyDescent="0.25">
      <c r="B126" s="529" t="str">
        <f>'data countries EDGAR'!B120</f>
        <v>Lebanon</v>
      </c>
      <c r="C126" s="526">
        <f>'data countries EDGAR'!O120</f>
        <v>28.02191420083</v>
      </c>
      <c r="D126" s="537">
        <f>($C$17*'data countries EDGAR'!W120+(1-$C$17)*'data countries EDGAR'!V120)*'base data global budget'!$M$22</f>
        <v>0.37690103421281174</v>
      </c>
      <c r="E126" s="542" t="str">
        <f>IF(ISNA(VLOOKUP($B126,'data countries EEA'!$B$10:$O$47,6,FALSE)),"-",VLOOKUP(B126,'data countries EEA'!$B$10:$O$47,6,FALSE))</f>
        <v>-</v>
      </c>
      <c r="F126" s="527" t="str">
        <f>IF(ISNA(VLOOKUP($B126,'data countries EEA'!$B$10:O153,6,FALSE)),"-",
($E$17*VLOOKUP($B126,'data countries EEA'!$B$10:$O$47,11,FALSE)+(1-$E$17)*VLOOKUP($B126,'data countries EEA'!$B$10:$O$47,10,))
*'base data global budget'!$M$19)</f>
        <v>-</v>
      </c>
    </row>
    <row r="127" spans="2:6" x14ac:dyDescent="0.25">
      <c r="B127" s="529" t="str">
        <f>'data countries EDGAR'!B121</f>
        <v>Lesotho</v>
      </c>
      <c r="C127" s="526">
        <f>'data countries EDGAR'!O121</f>
        <v>0.70710070660000002</v>
      </c>
      <c r="D127" s="537">
        <f>($C$17*'data countries EDGAR'!W121+(1-$C$17)*'data countries EDGAR'!V121)*'base data global budget'!$M$22</f>
        <v>7.6824767542064507E-2</v>
      </c>
      <c r="E127" s="542" t="str">
        <f>IF(ISNA(VLOOKUP($B127,'data countries EEA'!$B$10:$O$47,6,FALSE)),"-",VLOOKUP(B127,'data countries EEA'!$B$10:$O$47,6,FALSE))</f>
        <v>-</v>
      </c>
      <c r="F127" s="527" t="str">
        <f>IF(ISNA(VLOOKUP($B127,'data countries EEA'!$B$10:O154,6,FALSE)),"-",
($E$17*VLOOKUP($B127,'data countries EEA'!$B$10:$O$47,11,FALSE)+(1-$E$17)*VLOOKUP($B127,'data countries EEA'!$B$10:$O$47,10,))
*'base data global budget'!$M$19)</f>
        <v>-</v>
      </c>
    </row>
    <row r="128" spans="2:6" x14ac:dyDescent="0.25">
      <c r="B128" s="529" t="str">
        <f>'data countries EDGAR'!B122</f>
        <v>Liberia</v>
      </c>
      <c r="C128" s="526">
        <f>'data countries EDGAR'!O122</f>
        <v>1.393935199</v>
      </c>
      <c r="D128" s="537">
        <f>($C$17*'data countries EDGAR'!W122+(1-$C$17)*'data countries EDGAR'!V122)*'base data global budget'!$M$22</f>
        <v>0.1658588202086507</v>
      </c>
      <c r="E128" s="542" t="str">
        <f>IF(ISNA(VLOOKUP($B128,'data countries EEA'!$B$10:$O$47,6,FALSE)),"-",VLOOKUP(B128,'data countries EEA'!$B$10:$O$47,6,FALSE))</f>
        <v>-</v>
      </c>
      <c r="F128" s="527" t="str">
        <f>IF(ISNA(VLOOKUP($B128,'data countries EEA'!$B$10:O155,6,FALSE)),"-",
($E$17*VLOOKUP($B128,'data countries EEA'!$B$10:$O$47,11,FALSE)+(1-$E$17)*VLOOKUP($B128,'data countries EEA'!$B$10:$O$47,10,))
*'base data global budget'!$M$19)</f>
        <v>-</v>
      </c>
    </row>
    <row r="129" spans="2:6" x14ac:dyDescent="0.25">
      <c r="B129" s="529" t="str">
        <f>'data countries EDGAR'!B123</f>
        <v>Libya</v>
      </c>
      <c r="C129" s="526">
        <f>'data countries EDGAR'!O123</f>
        <v>57.491986861130002</v>
      </c>
      <c r="D129" s="537">
        <f>($C$17*'data countries EDGAR'!W123+(1-$C$17)*'data countries EDGAR'!V123)*'base data global budget'!$M$22</f>
        <v>0.58843308420150175</v>
      </c>
      <c r="E129" s="542" t="str">
        <f>IF(ISNA(VLOOKUP($B129,'data countries EEA'!$B$10:$O$47,6,FALSE)),"-",VLOOKUP(B129,'data countries EEA'!$B$10:$O$47,6,FALSE))</f>
        <v>-</v>
      </c>
      <c r="F129" s="527" t="str">
        <f>IF(ISNA(VLOOKUP($B129,'data countries EEA'!$B$10:O156,6,FALSE)),"-",
($E$17*VLOOKUP($B129,'data countries EEA'!$B$10:$O$47,11,FALSE)+(1-$E$17)*VLOOKUP($B129,'data countries EEA'!$B$10:$O$47,10,))
*'base data global budget'!$M$19)</f>
        <v>-</v>
      </c>
    </row>
    <row r="130" spans="2:6" x14ac:dyDescent="0.25">
      <c r="B130" s="529" t="str">
        <f>'data countries EDGAR'!B124</f>
        <v>Lithuania</v>
      </c>
      <c r="C130" s="526">
        <f>'data countries EDGAR'!O124</f>
        <v>13.905394423017</v>
      </c>
      <c r="D130" s="537">
        <f>($C$17*'data countries EDGAR'!W124+(1-$C$17)*'data countries EDGAR'!V124)*'base data global budget'!$M$22</f>
        <v>0.18244837922493465</v>
      </c>
      <c r="E130" s="542">
        <f>IF(ISNA(VLOOKUP($B130,'data countries EEA'!$B$10:$O$47,6,FALSE)),"-",VLOOKUP(B130,'data countries EEA'!$B$10:$O$47,6,FALSE))</f>
        <v>9.420036710111253</v>
      </c>
      <c r="F130" s="527">
        <f>IF(ISNA(VLOOKUP($B130,'data countries EEA'!$B$10:O157,6,FALSE)),"-",
($E$17*VLOOKUP($B130,'data countries EEA'!$B$10:$O$47,11,FALSE)+(1-$E$17)*VLOOKUP($B130,'data countries EEA'!$B$10:$O$47,10,))
*'base data global budget'!$M$19)</f>
        <v>0.14872772073174156</v>
      </c>
    </row>
    <row r="131" spans="2:6" x14ac:dyDescent="0.25">
      <c r="B131" s="529" t="str">
        <f>'data countries EDGAR'!B125</f>
        <v>Luxembourg</v>
      </c>
      <c r="C131" s="526">
        <f>'data countries EDGAR'!O125</f>
        <v>9.6426136296968998</v>
      </c>
      <c r="D131" s="537">
        <f>($C$17*'data countries EDGAR'!W125+(1-$C$17)*'data countries EDGAR'!V125)*'base data global budget'!$M$22</f>
        <v>8.2807624123350146E-2</v>
      </c>
      <c r="E131" s="542">
        <f>IF(ISNA(VLOOKUP($B131,'data countries EEA'!$B$10:$O$47,6,FALSE)),"-",VLOOKUP(B131,'data countries EEA'!$B$10:$O$47,6,FALSE))</f>
        <v>11.276731587720567</v>
      </c>
      <c r="F131" s="527">
        <f>IF(ISNA(VLOOKUP($B131,'data countries EEA'!$B$10:O158,6,FALSE)),"-",
($E$17*VLOOKUP($B131,'data countries EEA'!$B$10:$O$47,11,FALSE)+(1-$E$17)*VLOOKUP($B131,'data countries EEA'!$B$10:$O$47,10,))
*'base data global budget'!$M$19)</f>
        <v>8.9669370891266323E-2</v>
      </c>
    </row>
    <row r="132" spans="2:6" x14ac:dyDescent="0.25">
      <c r="B132" s="529" t="str">
        <f>'data countries EDGAR'!B126</f>
        <v>Macao</v>
      </c>
      <c r="C132" s="526">
        <f>'data countries EDGAR'!O126</f>
        <v>2.22894711041</v>
      </c>
      <c r="D132" s="537">
        <f>($C$17*'data countries EDGAR'!W126+(1-$C$17)*'data countries EDGAR'!V126)*'base data global budget'!$M$22</f>
        <v>3.5000623327133051E-2</v>
      </c>
      <c r="E132" s="542" t="str">
        <f>IF(ISNA(VLOOKUP($B132,'data countries EEA'!$B$10:$O$47,6,FALSE)),"-",VLOOKUP(B132,'data countries EEA'!$B$10:$O$47,6,FALSE))</f>
        <v>-</v>
      </c>
      <c r="F132" s="527" t="str">
        <f>IF(ISNA(VLOOKUP($B132,'data countries EEA'!$B$10:O159,6,FALSE)),"-",
($E$17*VLOOKUP($B132,'data countries EEA'!$B$10:$O$47,11,FALSE)+(1-$E$17)*VLOOKUP($B132,'data countries EEA'!$B$10:$O$47,10,))
*'base data global budget'!$M$19)</f>
        <v>-</v>
      </c>
    </row>
    <row r="133" spans="2:6" x14ac:dyDescent="0.25">
      <c r="B133" s="529" t="str">
        <f>'data countries EDGAR'!B127</f>
        <v>Madagascar</v>
      </c>
      <c r="C133" s="526">
        <f>'data countries EDGAR'!O127</f>
        <v>4.6870690699999997</v>
      </c>
      <c r="D133" s="537">
        <f>($C$17*'data countries EDGAR'!W127+(1-$C$17)*'data countries EDGAR'!V127)*'base data global budget'!$M$22</f>
        <v>0.87960920978645352</v>
      </c>
      <c r="E133" s="542" t="str">
        <f>IF(ISNA(VLOOKUP($B133,'data countries EEA'!$B$10:$O$47,6,FALSE)),"-",VLOOKUP(B133,'data countries EEA'!$B$10:$O$47,6,FALSE))</f>
        <v>-</v>
      </c>
      <c r="F133" s="527" t="str">
        <f>IF(ISNA(VLOOKUP($B133,'data countries EEA'!$B$10:O160,6,FALSE)),"-",
($E$17*VLOOKUP($B133,'data countries EEA'!$B$10:$O$47,11,FALSE)+(1-$E$17)*VLOOKUP($B133,'data countries EEA'!$B$10:$O$47,10,))
*'base data global budget'!$M$19)</f>
        <v>-</v>
      </c>
    </row>
    <row r="134" spans="2:6" x14ac:dyDescent="0.25">
      <c r="B134" s="529" t="str">
        <f>'data countries EDGAR'!B128</f>
        <v>Malawi</v>
      </c>
      <c r="C134" s="526">
        <f>'data countries EDGAR'!O128</f>
        <v>1.5182031016906199</v>
      </c>
      <c r="D134" s="537">
        <f>($C$17*'data countries EDGAR'!W128+(1-$C$17)*'data countries EDGAR'!V128)*'base data global budget'!$M$22</f>
        <v>0.63044894429095966</v>
      </c>
      <c r="E134" s="542" t="str">
        <f>IF(ISNA(VLOOKUP($B134,'data countries EEA'!$B$10:$O$47,6,FALSE)),"-",VLOOKUP(B134,'data countries EEA'!$B$10:$O$47,6,FALSE))</f>
        <v>-</v>
      </c>
      <c r="F134" s="527" t="str">
        <f>IF(ISNA(VLOOKUP($B134,'data countries EEA'!$B$10:O161,6,FALSE)),"-",
($E$17*VLOOKUP($B134,'data countries EEA'!$B$10:$O$47,11,FALSE)+(1-$E$17)*VLOOKUP($B134,'data countries EEA'!$B$10:$O$47,10,))
*'base data global budget'!$M$19)</f>
        <v>-</v>
      </c>
    </row>
    <row r="135" spans="2:6" x14ac:dyDescent="0.25">
      <c r="B135" s="529" t="str">
        <f>'data countries EDGAR'!B129</f>
        <v>Malaysia</v>
      </c>
      <c r="C135" s="526">
        <f>'data countries EDGAR'!O129</f>
        <v>264.68474546829998</v>
      </c>
      <c r="D135" s="537">
        <f>($C$17*'data countries EDGAR'!W129+(1-$C$17)*'data countries EDGAR'!V129)*'base data global budget'!$M$22</f>
        <v>2.7785182196489493</v>
      </c>
      <c r="E135" s="542" t="str">
        <f>IF(ISNA(VLOOKUP($B135,'data countries EEA'!$B$10:$O$47,6,FALSE)),"-",VLOOKUP(B135,'data countries EEA'!$B$10:$O$47,6,FALSE))</f>
        <v>-</v>
      </c>
      <c r="F135" s="527" t="str">
        <f>IF(ISNA(VLOOKUP($B135,'data countries EEA'!$B$10:O162,6,FALSE)),"-",
($E$17*VLOOKUP($B135,'data countries EEA'!$B$10:$O$47,11,FALSE)+(1-$E$17)*VLOOKUP($B135,'data countries EEA'!$B$10:$O$47,10,))
*'base data global budget'!$M$19)</f>
        <v>-</v>
      </c>
    </row>
    <row r="136" spans="2:6" x14ac:dyDescent="0.25">
      <c r="B136" s="529" t="str">
        <f>'data countries EDGAR'!B130</f>
        <v>Maldives</v>
      </c>
      <c r="C136" s="526">
        <f>'data countries EDGAR'!O130</f>
        <v>1.7023309926400001</v>
      </c>
      <c r="D136" s="537">
        <f>($C$17*'data countries EDGAR'!W130+(1-$C$17)*'data countries EDGAR'!V130)*'base data global budget'!$M$22</f>
        <v>2.5515323664064893E-2</v>
      </c>
      <c r="E136" s="542" t="str">
        <f>IF(ISNA(VLOOKUP($B136,'data countries EEA'!$B$10:$O$47,6,FALSE)),"-",VLOOKUP(B136,'data countries EEA'!$B$10:$O$47,6,FALSE))</f>
        <v>-</v>
      </c>
      <c r="F136" s="527" t="str">
        <f>IF(ISNA(VLOOKUP($B136,'data countries EEA'!$B$10:O163,6,FALSE)),"-",
($E$17*VLOOKUP($B136,'data countries EEA'!$B$10:$O$47,11,FALSE)+(1-$E$17)*VLOOKUP($B136,'data countries EEA'!$B$10:$O$47,10,))
*'base data global budget'!$M$19)</f>
        <v>-</v>
      </c>
    </row>
    <row r="137" spans="2:6" x14ac:dyDescent="0.25">
      <c r="B137" s="529" t="str">
        <f>'data countries EDGAR'!B131</f>
        <v>Mali</v>
      </c>
      <c r="C137" s="526">
        <f>'data countries EDGAR'!O131</f>
        <v>3.8568264929999998</v>
      </c>
      <c r="D137" s="537">
        <f>($C$17*'data countries EDGAR'!W131+(1-$C$17)*'data countries EDGAR'!V131)*'base data global budget'!$M$22</f>
        <v>0.64504577687522202</v>
      </c>
      <c r="E137" s="542" t="str">
        <f>IF(ISNA(VLOOKUP($B137,'data countries EEA'!$B$10:$O$47,6,FALSE)),"-",VLOOKUP(B137,'data countries EEA'!$B$10:$O$47,6,FALSE))</f>
        <v>-</v>
      </c>
      <c r="F137" s="527" t="str">
        <f>IF(ISNA(VLOOKUP($B137,'data countries EEA'!$B$10:O164,6,FALSE)),"-",
($E$17*VLOOKUP($B137,'data countries EEA'!$B$10:$O$47,11,FALSE)+(1-$E$17)*VLOOKUP($B137,'data countries EEA'!$B$10:$O$47,10,))
*'base data global budget'!$M$19)</f>
        <v>-</v>
      </c>
    </row>
    <row r="138" spans="2:6" x14ac:dyDescent="0.25">
      <c r="B138" s="529" t="str">
        <f>'data countries EDGAR'!B132</f>
        <v>Malta</v>
      </c>
      <c r="C138" s="526">
        <f>'data countries EDGAR'!O132</f>
        <v>1.640712779317</v>
      </c>
      <c r="D138" s="537">
        <f>($C$17*'data countries EDGAR'!W132+(1-$C$17)*'data countries EDGAR'!V132)*'base data global budget'!$M$22</f>
        <v>2.4524381048305299E-2</v>
      </c>
      <c r="E138" s="542">
        <f>IF(ISNA(VLOOKUP($B138,'data countries EEA'!$B$10:$O$47,6,FALSE)),"-",VLOOKUP(B138,'data countries EEA'!$B$10:$O$47,6,FALSE))</f>
        <v>9.4396731751298333</v>
      </c>
      <c r="F138" s="527">
        <f>IF(ISNA(VLOOKUP($B138,'data countries EEA'!$B$10:O165,6,FALSE)),"-",
($E$17*VLOOKUP($B138,'data countries EEA'!$B$10:$O$47,11,FALSE)+(1-$E$17)*VLOOKUP($B138,'data countries EEA'!$B$10:$O$47,10,))
*'base data global budget'!$M$19)</f>
        <v>7.4577183128662738E-2</v>
      </c>
    </row>
    <row r="139" spans="2:6" x14ac:dyDescent="0.25">
      <c r="B139" s="529" t="str">
        <f>'data countries EDGAR'!B133</f>
        <v>Martinique</v>
      </c>
      <c r="C139" s="526">
        <f>'data countries EDGAR'!O133</f>
        <v>2.0395534536140998</v>
      </c>
      <c r="D139" s="537">
        <f>($C$17*'data countries EDGAR'!W133+(1-$C$17)*'data countries EDGAR'!V133)*'base data global budget'!$M$22</f>
        <v>2.5664872556085124E-2</v>
      </c>
      <c r="E139" s="542" t="str">
        <f>IF(ISNA(VLOOKUP($B139,'data countries EEA'!$B$10:$O$47,6,FALSE)),"-",VLOOKUP(B139,'data countries EEA'!$B$10:$O$47,6,FALSE))</f>
        <v>-</v>
      </c>
      <c r="F139" s="527" t="str">
        <f>IF(ISNA(VLOOKUP($B139,'data countries EEA'!$B$10:O166,6,FALSE)),"-",
($E$17*VLOOKUP($B139,'data countries EEA'!$B$10:$O$47,11,FALSE)+(1-$E$17)*VLOOKUP($B139,'data countries EEA'!$B$10:$O$47,10,))
*'base data global budget'!$M$19)</f>
        <v>-</v>
      </c>
    </row>
    <row r="140" spans="2:6" x14ac:dyDescent="0.25">
      <c r="B140" s="529" t="str">
        <f>'data countries EDGAR'!B134</f>
        <v>Mauritania</v>
      </c>
      <c r="C140" s="526">
        <f>'data countries EDGAR'!O134</f>
        <v>2.9502537304032401</v>
      </c>
      <c r="D140" s="537">
        <f>($C$17*'data countries EDGAR'!W134+(1-$C$17)*'data countries EDGAR'!V134)*'base data global budget'!$M$22</f>
        <v>0.16623299099908845</v>
      </c>
      <c r="E140" s="542" t="str">
        <f>IF(ISNA(VLOOKUP($B140,'data countries EEA'!$B$10:$O$47,6,FALSE)),"-",VLOOKUP(B140,'data countries EEA'!$B$10:$O$47,6,FALSE))</f>
        <v>-</v>
      </c>
      <c r="F140" s="527" t="str">
        <f>IF(ISNA(VLOOKUP($B140,'data countries EEA'!$B$10:O167,6,FALSE)),"-",
($E$17*VLOOKUP($B140,'data countries EEA'!$B$10:$O$47,11,FALSE)+(1-$E$17)*VLOOKUP($B140,'data countries EEA'!$B$10:$O$47,10,))
*'base data global budget'!$M$19)</f>
        <v>-</v>
      </c>
    </row>
    <row r="141" spans="2:6" x14ac:dyDescent="0.25">
      <c r="B141" s="529" t="str">
        <f>'data countries EDGAR'!B135</f>
        <v>Mauritius</v>
      </c>
      <c r="C141" s="526">
        <f>'data countries EDGAR'!O135</f>
        <v>3.9995636338999998</v>
      </c>
      <c r="D141" s="537">
        <f>($C$17*'data countries EDGAR'!W135+(1-$C$17)*'data countries EDGAR'!V135)*'base data global budget'!$M$22</f>
        <v>6.6554912357895665E-2</v>
      </c>
      <c r="E141" s="542" t="str">
        <f>IF(ISNA(VLOOKUP($B141,'data countries EEA'!$B$10:$O$47,6,FALSE)),"-",VLOOKUP(B141,'data countries EEA'!$B$10:$O$47,6,FALSE))</f>
        <v>-</v>
      </c>
      <c r="F141" s="527" t="str">
        <f>IF(ISNA(VLOOKUP($B141,'data countries EEA'!$B$10:O168,6,FALSE)),"-",
($E$17*VLOOKUP($B141,'data countries EEA'!$B$10:$O$47,11,FALSE)+(1-$E$17)*VLOOKUP($B141,'data countries EEA'!$B$10:$O$47,10,))
*'base data global budget'!$M$19)</f>
        <v>-</v>
      </c>
    </row>
    <row r="142" spans="2:6" x14ac:dyDescent="0.25">
      <c r="B142" s="529" t="str">
        <f>'data countries EDGAR'!B136</f>
        <v>Mexico</v>
      </c>
      <c r="C142" s="526">
        <f>'data countries EDGAR'!O136</f>
        <v>487.5697281532</v>
      </c>
      <c r="D142" s="537">
        <f>($C$17*'data countries EDGAR'!W136+(1-$C$17)*'data countries EDGAR'!V136)*'base data global budget'!$M$22</f>
        <v>7.4005536861800643</v>
      </c>
      <c r="E142" s="542" t="str">
        <f>IF(ISNA(VLOOKUP($B142,'data countries EEA'!$B$10:$O$47,6,FALSE)),"-",VLOOKUP(B142,'data countries EEA'!$B$10:$O$47,6,FALSE))</f>
        <v>-</v>
      </c>
      <c r="F142" s="527" t="str">
        <f>IF(ISNA(VLOOKUP($B142,'data countries EEA'!$B$10:O169,6,FALSE)),"-",
($E$17*VLOOKUP($B142,'data countries EEA'!$B$10:$O$47,11,FALSE)+(1-$E$17)*VLOOKUP($B142,'data countries EEA'!$B$10:$O$47,10,))
*'base data global budget'!$M$19)</f>
        <v>-</v>
      </c>
    </row>
    <row r="143" spans="2:6" x14ac:dyDescent="0.25">
      <c r="B143" s="529" t="str">
        <f>'data countries EDGAR'!B137</f>
        <v>Moldova</v>
      </c>
      <c r="C143" s="526">
        <f>'data countries EDGAR'!O137</f>
        <v>8.2454632356868007</v>
      </c>
      <c r="D143" s="537">
        <f>($C$17*'data countries EDGAR'!W137+(1-$C$17)*'data countries EDGAR'!V137)*'base data global budget'!$M$22</f>
        <v>0.18152817787395756</v>
      </c>
      <c r="E143" s="542" t="str">
        <f>IF(ISNA(VLOOKUP($B143,'data countries EEA'!$B$10:$O$47,6,FALSE)),"-",VLOOKUP(B143,'data countries EEA'!$B$10:$O$47,6,FALSE))</f>
        <v>-</v>
      </c>
      <c r="F143" s="527" t="str">
        <f>IF(ISNA(VLOOKUP($B143,'data countries EEA'!$B$10:O170,6,FALSE)),"-",
($E$17*VLOOKUP($B143,'data countries EEA'!$B$10:$O$47,11,FALSE)+(1-$E$17)*VLOOKUP($B143,'data countries EEA'!$B$10:$O$47,10,))
*'base data global budget'!$M$19)</f>
        <v>-</v>
      </c>
    </row>
    <row r="144" spans="2:6" x14ac:dyDescent="0.25">
      <c r="B144" s="529" t="str">
        <f>'data countries EDGAR'!B138</f>
        <v>Mongolia</v>
      </c>
      <c r="C144" s="526">
        <f>'data countries EDGAR'!O138</f>
        <v>38.419534617204</v>
      </c>
      <c r="D144" s="537">
        <f>($C$17*'data countries EDGAR'!W138+(1-$C$17)*'data countries EDGAR'!V138)*'base data global budget'!$M$22</f>
        <v>0.35471362569461429</v>
      </c>
      <c r="E144" s="542" t="str">
        <f>IF(ISNA(VLOOKUP($B144,'data countries EEA'!$B$10:$O$47,6,FALSE)),"-",VLOOKUP(B144,'data countries EEA'!$B$10:$O$47,6,FALSE))</f>
        <v>-</v>
      </c>
      <c r="F144" s="527" t="str">
        <f>IF(ISNA(VLOOKUP($B144,'data countries EEA'!$B$10:O171,6,FALSE)),"-",
($E$17*VLOOKUP($B144,'data countries EEA'!$B$10:$O$47,11,FALSE)+(1-$E$17)*VLOOKUP($B144,'data countries EEA'!$B$10:$O$47,10,))
*'base data global budget'!$M$19)</f>
        <v>-</v>
      </c>
    </row>
    <row r="145" spans="2:6" x14ac:dyDescent="0.25">
      <c r="B145" s="529" t="str">
        <f>'data countries EDGAR'!B139</f>
        <v>Morocco</v>
      </c>
      <c r="C145" s="526">
        <f>'data countries EDGAR'!O139</f>
        <v>72.120588012582999</v>
      </c>
      <c r="D145" s="537">
        <f>($C$17*'data countries EDGAR'!W139+(1-$C$17)*'data countries EDGAR'!V139)*'base data global budget'!$M$22</f>
        <v>1.6314445848092176</v>
      </c>
      <c r="E145" s="542" t="str">
        <f>IF(ISNA(VLOOKUP($B145,'data countries EEA'!$B$10:$O$47,6,FALSE)),"-",VLOOKUP(B145,'data countries EEA'!$B$10:$O$47,6,FALSE))</f>
        <v>-</v>
      </c>
      <c r="F145" s="527" t="str">
        <f>IF(ISNA(VLOOKUP($B145,'data countries EEA'!$B$10:O172,6,FALSE)),"-",
($E$17*VLOOKUP($B145,'data countries EEA'!$B$10:$O$47,11,FALSE)+(1-$E$17)*VLOOKUP($B145,'data countries EEA'!$B$10:$O$47,10,))
*'base data global budget'!$M$19)</f>
        <v>-</v>
      </c>
    </row>
    <row r="146" spans="2:6" x14ac:dyDescent="0.25">
      <c r="B146" s="529" t="str">
        <f>'data countries EDGAR'!B140</f>
        <v>Mozambique</v>
      </c>
      <c r="C146" s="526">
        <f>'data countries EDGAR'!O140</f>
        <v>11.221062212536401</v>
      </c>
      <c r="D146" s="537">
        <f>($C$17*'data countries EDGAR'!W140+(1-$C$17)*'data countries EDGAR'!V140)*'base data global budget'!$M$22</f>
        <v>1.0626544836542471</v>
      </c>
      <c r="E146" s="542" t="str">
        <f>IF(ISNA(VLOOKUP($B146,'data countries EEA'!$B$10:$O$47,6,FALSE)),"-",VLOOKUP(B146,'data countries EEA'!$B$10:$O$47,6,FALSE))</f>
        <v>-</v>
      </c>
      <c r="F146" s="527" t="str">
        <f>IF(ISNA(VLOOKUP($B146,'data countries EEA'!$B$10:O173,6,FALSE)),"-",
($E$17*VLOOKUP($B146,'data countries EEA'!$B$10:$O$47,11,FALSE)+(1-$E$17)*VLOOKUP($B146,'data countries EEA'!$B$10:$O$47,10,))
*'base data global budget'!$M$19)</f>
        <v>-</v>
      </c>
    </row>
    <row r="147" spans="2:6" x14ac:dyDescent="0.25">
      <c r="B147" s="529" t="str">
        <f>'data countries EDGAR'!B141</f>
        <v>Myanmar/Burma</v>
      </c>
      <c r="C147" s="526">
        <f>'data countries EDGAR'!O141</f>
        <v>37.897109136509101</v>
      </c>
      <c r="D147" s="537">
        <f>($C$17*'data countries EDGAR'!W141+(1-$C$17)*'data countries EDGAR'!V141)*'base data global budget'!$M$22</f>
        <v>1.9610927538475251</v>
      </c>
      <c r="E147" s="542" t="str">
        <f>IF(ISNA(VLOOKUP($B147,'data countries EEA'!$B$10:$O$47,6,FALSE)),"-",VLOOKUP(B147,'data countries EEA'!$B$10:$O$47,6,FALSE))</f>
        <v>-</v>
      </c>
      <c r="F147" s="527" t="str">
        <f>IF(ISNA(VLOOKUP($B147,'data countries EEA'!$B$10:O174,6,FALSE)),"-",
($E$17*VLOOKUP($B147,'data countries EEA'!$B$10:$O$47,11,FALSE)+(1-$E$17)*VLOOKUP($B147,'data countries EEA'!$B$10:$O$47,10,))
*'base data global budget'!$M$19)</f>
        <v>-</v>
      </c>
    </row>
    <row r="148" spans="2:6" x14ac:dyDescent="0.25">
      <c r="B148" s="529" t="str">
        <f>'data countries EDGAR'!B142</f>
        <v>Namibia</v>
      </c>
      <c r="C148" s="526">
        <f>'data countries EDGAR'!O142</f>
        <v>4.3183102092999999</v>
      </c>
      <c r="D148" s="537">
        <f>($C$17*'data countries EDGAR'!W142+(1-$C$17)*'data countries EDGAR'!V142)*'base data global budget'!$M$22</f>
        <v>0.11179246132895151</v>
      </c>
      <c r="E148" s="542" t="str">
        <f>IF(ISNA(VLOOKUP($B148,'data countries EEA'!$B$10:$O$47,6,FALSE)),"-",VLOOKUP(B148,'data countries EEA'!$B$10:$O$47,6,FALSE))</f>
        <v>-</v>
      </c>
      <c r="F148" s="527" t="str">
        <f>IF(ISNA(VLOOKUP($B148,'data countries EEA'!$B$10:O175,6,FALSE)),"-",
($E$17*VLOOKUP($B148,'data countries EEA'!$B$10:$O$47,11,FALSE)+(1-$E$17)*VLOOKUP($B148,'data countries EEA'!$B$10:$O$47,10,))
*'base data global budget'!$M$19)</f>
        <v>-</v>
      </c>
    </row>
    <row r="149" spans="2:6" x14ac:dyDescent="0.25">
      <c r="B149" s="529" t="str">
        <f>'data countries EDGAR'!B143</f>
        <v>Nepal</v>
      </c>
      <c r="C149" s="526">
        <f>'data countries EDGAR'!O143</f>
        <v>18.043703356200002</v>
      </c>
      <c r="D149" s="537">
        <f>($C$17*'data countries EDGAR'!W143+(1-$C$17)*'data countries EDGAR'!V143)*'base data global budget'!$M$22</f>
        <v>1.0618090498083852</v>
      </c>
      <c r="E149" s="542" t="str">
        <f>IF(ISNA(VLOOKUP($B149,'data countries EEA'!$B$10:$O$47,6,FALSE)),"-",VLOOKUP(B149,'data countries EEA'!$B$10:$O$47,6,FALSE))</f>
        <v>-</v>
      </c>
      <c r="F149" s="527" t="str">
        <f>IF(ISNA(VLOOKUP($B149,'data countries EEA'!$B$10:O176,6,FALSE)),"-",
($E$17*VLOOKUP($B149,'data countries EEA'!$B$10:$O$47,11,FALSE)+(1-$E$17)*VLOOKUP($B149,'data countries EEA'!$B$10:$O$47,10,))
*'base data global budget'!$M$19)</f>
        <v>-</v>
      </c>
    </row>
    <row r="150" spans="2:6" x14ac:dyDescent="0.25">
      <c r="B150" s="529" t="str">
        <f>'data countries EDGAR'!B144</f>
        <v>Netherlands</v>
      </c>
      <c r="C150" s="526">
        <f>'data countries EDGAR'!O144</f>
        <v>157.821509651024</v>
      </c>
      <c r="D150" s="537">
        <f>($C$17*'data countries EDGAR'!W144+(1-$C$17)*'data countries EDGAR'!V144)*'base data global budget'!$M$22</f>
        <v>1.586930875405608</v>
      </c>
      <c r="E150" s="542">
        <f>IF(ISNA(VLOOKUP($B150,'data countries EEA'!$B$10:$O$47,6,FALSE)),"-",VLOOKUP(B150,'data countries EEA'!$B$10:$O$47,6,FALSE))</f>
        <v>205.25711508546703</v>
      </c>
      <c r="F150" s="527">
        <f>IF(ISNA(VLOOKUP($B150,'data countries EEA'!$B$10:O177,6,FALSE)),"-",
($E$17*VLOOKUP($B150,'data countries EEA'!$B$10:$O$47,11,FALSE)+(1-$E$17)*VLOOKUP($B150,'data countries EEA'!$B$10:$O$47,10,))
*'base data global budget'!$M$19)</f>
        <v>1.8286751790923403</v>
      </c>
    </row>
    <row r="151" spans="2:6" x14ac:dyDescent="0.25">
      <c r="B151" s="529" t="str">
        <f>'data countries EDGAR'!B145</f>
        <v>New Caledonia</v>
      </c>
      <c r="C151" s="526">
        <f>'data countries EDGAR'!O145</f>
        <v>7.4010229574000004</v>
      </c>
      <c r="D151" s="537">
        <f>($C$17*'data countries EDGAR'!W145+(1-$C$17)*'data countries EDGAR'!V145)*'base data global budget'!$M$22</f>
        <v>5.8057117851173776E-2</v>
      </c>
      <c r="E151" s="542" t="str">
        <f>IF(ISNA(VLOOKUP($B151,'data countries EEA'!$B$10:$O$47,6,FALSE)),"-",VLOOKUP(B151,'data countries EEA'!$B$10:$O$47,6,FALSE))</f>
        <v>-</v>
      </c>
      <c r="F151" s="527" t="str">
        <f>IF(ISNA(VLOOKUP($B151,'data countries EEA'!$B$10:O178,6,FALSE)),"-",
($E$17*VLOOKUP($B151,'data countries EEA'!$B$10:$O$47,11,FALSE)+(1-$E$17)*VLOOKUP($B151,'data countries EEA'!$B$10:$O$47,10,))
*'base data global budget'!$M$19)</f>
        <v>-</v>
      </c>
    </row>
    <row r="152" spans="2:6" x14ac:dyDescent="0.25">
      <c r="B152" s="529" t="str">
        <f>'data countries EDGAR'!B146</f>
        <v>New Zealand</v>
      </c>
      <c r="C152" s="526">
        <f>'data countries EDGAR'!O146</f>
        <v>37.31183670235</v>
      </c>
      <c r="D152" s="537">
        <f>($C$17*'data countries EDGAR'!W146+(1-$C$17)*'data countries EDGAR'!V146)*'base data global budget'!$M$22</f>
        <v>0.39851917027270145</v>
      </c>
      <c r="E152" s="542" t="str">
        <f>IF(ISNA(VLOOKUP($B152,'data countries EEA'!$B$10:$O$47,6,FALSE)),"-",VLOOKUP(B152,'data countries EEA'!$B$10:$O$47,6,FALSE))</f>
        <v>-</v>
      </c>
      <c r="F152" s="527" t="str">
        <f>IF(ISNA(VLOOKUP($B152,'data countries EEA'!$B$10:O179,6,FALSE)),"-",
($E$17*VLOOKUP($B152,'data countries EEA'!$B$10:$O$47,11,FALSE)+(1-$E$17)*VLOOKUP($B152,'data countries EEA'!$B$10:$O$47,10,))
*'base data global budget'!$M$19)</f>
        <v>-</v>
      </c>
    </row>
    <row r="153" spans="2:6" x14ac:dyDescent="0.25">
      <c r="B153" s="529" t="str">
        <f>'data countries EDGAR'!B147</f>
        <v>Nicaragua</v>
      </c>
      <c r="C153" s="526">
        <f>'data countries EDGAR'!O147</f>
        <v>5.7969203418320001</v>
      </c>
      <c r="D153" s="537">
        <f>($C$17*'data countries EDGAR'!W147+(1-$C$17)*'data countries EDGAR'!V147)*'base data global budget'!$M$22</f>
        <v>0.23830357783305633</v>
      </c>
      <c r="E153" s="542" t="str">
        <f>IF(ISNA(VLOOKUP($B153,'data countries EEA'!$B$10:$O$47,6,FALSE)),"-",VLOOKUP(B153,'data countries EEA'!$B$10:$O$47,6,FALSE))</f>
        <v>-</v>
      </c>
      <c r="F153" s="527" t="str">
        <f>IF(ISNA(VLOOKUP($B153,'data countries EEA'!$B$10:O180,6,FALSE)),"-",
($E$17*VLOOKUP($B153,'data countries EEA'!$B$10:$O$47,11,FALSE)+(1-$E$17)*VLOOKUP($B153,'data countries EEA'!$B$10:$O$47,10,))
*'base data global budget'!$M$19)</f>
        <v>-</v>
      </c>
    </row>
    <row r="154" spans="2:6" x14ac:dyDescent="0.25">
      <c r="B154" s="529" t="str">
        <f>'data countries EDGAR'!B148</f>
        <v>Niger</v>
      </c>
      <c r="C154" s="526">
        <f>'data countries EDGAR'!O148</f>
        <v>2.4010857322849999</v>
      </c>
      <c r="D154" s="537">
        <f>($C$17*'data countries EDGAR'!W148+(1-$C$17)*'data countries EDGAR'!V148)*'base data global budget'!$M$22</f>
        <v>0.74510113182683646</v>
      </c>
      <c r="E154" s="542" t="str">
        <f>IF(ISNA(VLOOKUP($B154,'data countries EEA'!$B$10:$O$47,6,FALSE)),"-",VLOOKUP(B154,'data countries EEA'!$B$10:$O$47,6,FALSE))</f>
        <v>-</v>
      </c>
      <c r="F154" s="527" t="str">
        <f>IF(ISNA(VLOOKUP($B154,'data countries EEA'!$B$10:O181,6,FALSE)),"-",
($E$17*VLOOKUP($B154,'data countries EEA'!$B$10:$O$47,11,FALSE)+(1-$E$17)*VLOOKUP($B154,'data countries EEA'!$B$10:$O$47,10,))
*'base data global budget'!$M$19)</f>
        <v>-</v>
      </c>
    </row>
    <row r="155" spans="2:6" x14ac:dyDescent="0.25">
      <c r="B155" s="529" t="str">
        <f>'data countries EDGAR'!B149</f>
        <v>Nigeria</v>
      </c>
      <c r="C155" s="526">
        <f>'data countries EDGAR'!O149</f>
        <v>133.46547692499001</v>
      </c>
      <c r="D155" s="537">
        <f>($C$17*'data countries EDGAR'!W149+(1-$C$17)*'data countries EDGAR'!V149)*'base data global budget'!$M$22</f>
        <v>7.208641055218596</v>
      </c>
      <c r="E155" s="542" t="str">
        <f>IF(ISNA(VLOOKUP($B155,'data countries EEA'!$B$10:$O$47,6,FALSE)),"-",VLOOKUP(B155,'data countries EEA'!$B$10:$O$47,6,FALSE))</f>
        <v>-</v>
      </c>
      <c r="F155" s="527" t="str">
        <f>IF(ISNA(VLOOKUP($B155,'data countries EEA'!$B$10:O182,6,FALSE)),"-",
($E$17*VLOOKUP($B155,'data countries EEA'!$B$10:$O$47,11,FALSE)+(1-$E$17)*VLOOKUP($B155,'data countries EEA'!$B$10:$O$47,10,))
*'base data global budget'!$M$19)</f>
        <v>-</v>
      </c>
    </row>
    <row r="156" spans="2:6" x14ac:dyDescent="0.25">
      <c r="B156" s="529" t="str">
        <f>'data countries EDGAR'!B150</f>
        <v>North Korea</v>
      </c>
      <c r="C156" s="526">
        <f>'data countries EDGAR'!O150</f>
        <v>32.400907716022999</v>
      </c>
      <c r="D156" s="537">
        <f>($C$17*'data countries EDGAR'!W150+(1-$C$17)*'data countries EDGAR'!V150)*'base data global budget'!$M$22</f>
        <v>1.0245439169133352</v>
      </c>
      <c r="E156" s="542" t="str">
        <f>IF(ISNA(VLOOKUP($B156,'data countries EEA'!$B$10:$O$47,6,FALSE)),"-",VLOOKUP(B156,'data countries EEA'!$B$10:$O$47,6,FALSE))</f>
        <v>-</v>
      </c>
      <c r="F156" s="527" t="str">
        <f>IF(ISNA(VLOOKUP($B156,'data countries EEA'!$B$10:O183,6,FALSE)),"-",
($E$17*VLOOKUP($B156,'data countries EEA'!$B$10:$O$47,11,FALSE)+(1-$E$17)*VLOOKUP($B156,'data countries EEA'!$B$10:$O$47,10,))
*'base data global budget'!$M$19)</f>
        <v>-</v>
      </c>
    </row>
    <row r="157" spans="2:6" x14ac:dyDescent="0.25">
      <c r="B157" s="529" t="str">
        <f>'data countries EDGAR'!B151</f>
        <v>North Macedonia</v>
      </c>
      <c r="C157" s="526">
        <f>'data countries EDGAR'!O151</f>
        <v>8.6280378234633197</v>
      </c>
      <c r="D157" s="537">
        <f>($C$17*'data countries EDGAR'!W151+(1-$C$17)*'data countries EDGAR'!V151)*'base data global budget'!$M$22</f>
        <v>0.12293906495082275</v>
      </c>
      <c r="E157" s="542" t="str">
        <f>IF(ISNA(VLOOKUP($B157,'data countries EEA'!$B$10:$O$47,6,FALSE)),"-",VLOOKUP(B157,'data countries EEA'!$B$10:$O$47,6,FALSE))</f>
        <v>-</v>
      </c>
      <c r="F157" s="527" t="str">
        <f>IF(ISNA(VLOOKUP($B157,'data countries EEA'!$B$10:O184,6,FALSE)),"-",
($E$17*VLOOKUP($B157,'data countries EEA'!$B$10:$O$47,11,FALSE)+(1-$E$17)*VLOOKUP($B157,'data countries EEA'!$B$10:$O$47,10,))
*'base data global budget'!$M$19)</f>
        <v>-</v>
      </c>
    </row>
    <row r="158" spans="2:6" x14ac:dyDescent="0.25">
      <c r="B158" s="529" t="str">
        <f>'data countries EDGAR'!B152</f>
        <v>Norway</v>
      </c>
      <c r="C158" s="526">
        <f>'data countries EDGAR'!O152</f>
        <v>43.325450737644999</v>
      </c>
      <c r="D158" s="537">
        <f>($C$17*'data countries EDGAR'!W152+(1-$C$17)*'data countries EDGAR'!V152)*'base data global budget'!$M$22</f>
        <v>0.45759296090172585</v>
      </c>
      <c r="E158" s="542" t="str">
        <f>IF(ISNA(VLOOKUP($B158,'data countries EEA'!$B$10:$O$47,6,FALSE)),"-",VLOOKUP(B158,'data countries EEA'!$B$10:$O$47,6,FALSE))</f>
        <v>-</v>
      </c>
      <c r="F158" s="527" t="str">
        <f>IF(ISNA(VLOOKUP($B158,'data countries EEA'!$B$10:O185,6,FALSE)),"-",
($E$17*VLOOKUP($B158,'data countries EEA'!$B$10:$O$47,11,FALSE)+(1-$E$17)*VLOOKUP($B158,'data countries EEA'!$B$10:$O$47,10,))
*'base data global budget'!$M$19)</f>
        <v>-</v>
      </c>
    </row>
    <row r="159" spans="2:6" x14ac:dyDescent="0.25">
      <c r="B159" s="529" t="str">
        <f>'data countries EDGAR'!B153</f>
        <v>Oman</v>
      </c>
      <c r="C159" s="526">
        <f>'data countries EDGAR'!O153</f>
        <v>87.38956916667</v>
      </c>
      <c r="D159" s="537">
        <f>($C$17*'data countries EDGAR'!W153+(1-$C$17)*'data countries EDGAR'!V153)*'base data global budget'!$M$22</f>
        <v>0.73761905040934805</v>
      </c>
      <c r="E159" s="542" t="str">
        <f>IF(ISNA(VLOOKUP($B159,'data countries EEA'!$B$10:$O$47,6,FALSE)),"-",VLOOKUP(B159,'data countries EEA'!$B$10:$O$47,6,FALSE))</f>
        <v>-</v>
      </c>
      <c r="F159" s="527" t="str">
        <f>IF(ISNA(VLOOKUP($B159,'data countries EEA'!$B$10:O186,6,FALSE)),"-",
($E$17*VLOOKUP($B159,'data countries EEA'!$B$10:$O$47,11,FALSE)+(1-$E$17)*VLOOKUP($B159,'data countries EEA'!$B$10:$O$47,10,))
*'base data global budget'!$M$19)</f>
        <v>-</v>
      </c>
    </row>
    <row r="160" spans="2:6" x14ac:dyDescent="0.25">
      <c r="B160" s="529" t="str">
        <f>'data countries EDGAR'!B154</f>
        <v>Pakistan</v>
      </c>
      <c r="C160" s="526">
        <f>'data countries EDGAR'!O154</f>
        <v>217.96014803739999</v>
      </c>
      <c r="D160" s="537">
        <f>($C$17*'data countries EDGAR'!W154+(1-$C$17)*'data countries EDGAR'!V154)*'base data global budget'!$M$22</f>
        <v>7.8840046300738269</v>
      </c>
      <c r="E160" s="542" t="str">
        <f>IF(ISNA(VLOOKUP($B160,'data countries EEA'!$B$10:$O$47,6,FALSE)),"-",VLOOKUP(B160,'data countries EEA'!$B$10:$O$47,6,FALSE))</f>
        <v>-</v>
      </c>
      <c r="F160" s="527" t="str">
        <f>IF(ISNA(VLOOKUP($B160,'data countries EEA'!$B$10:O187,6,FALSE)),"-",
($E$17*VLOOKUP($B160,'data countries EEA'!$B$10:$O$47,11,FALSE)+(1-$E$17)*VLOOKUP($B160,'data countries EEA'!$B$10:$O$47,10,))
*'base data global budget'!$M$19)</f>
        <v>-</v>
      </c>
    </row>
    <row r="161" spans="2:6" x14ac:dyDescent="0.25">
      <c r="B161" s="529" t="str">
        <f>'data countries EDGAR'!B155</f>
        <v>Palau</v>
      </c>
      <c r="C161" s="526">
        <f>'data countries EDGAR'!O155</f>
        <v>1.26816817463771</v>
      </c>
      <c r="D161" s="537">
        <f>($C$17*'data countries EDGAR'!W155+(1-$C$17)*'data countries EDGAR'!V155)*'base data global budget'!$M$22</f>
        <v>9.1190981172857531E-3</v>
      </c>
      <c r="E161" s="542" t="str">
        <f>IF(ISNA(VLOOKUP($B161,'data countries EEA'!$B$10:$O$47,6,FALSE)),"-",VLOOKUP(B161,'data countries EEA'!$B$10:$O$47,6,FALSE))</f>
        <v>-</v>
      </c>
      <c r="F161" s="527" t="str">
        <f>IF(ISNA(VLOOKUP($B161,'data countries EEA'!$B$10:O188,6,FALSE)),"-",
($E$17*VLOOKUP($B161,'data countries EEA'!$B$10:$O$47,11,FALSE)+(1-$E$17)*VLOOKUP($B161,'data countries EEA'!$B$10:$O$47,10,))
*'base data global budget'!$M$19)</f>
        <v>-</v>
      </c>
    </row>
    <row r="162" spans="2:6" x14ac:dyDescent="0.25">
      <c r="B162" s="529" t="str">
        <f>'data countries EDGAR'!B156</f>
        <v>Panama</v>
      </c>
      <c r="C162" s="526">
        <f>'data countries EDGAR'!O156</f>
        <v>10.665401642999999</v>
      </c>
      <c r="D162" s="537">
        <f>($C$17*'data countries EDGAR'!W156+(1-$C$17)*'data countries EDGAR'!V156)*'base data global budget'!$M$22</f>
        <v>0.2037766554451643</v>
      </c>
      <c r="E162" s="542" t="str">
        <f>IF(ISNA(VLOOKUP($B162,'data countries EEA'!$B$10:$O$47,6,FALSE)),"-",VLOOKUP(B162,'data countries EEA'!$B$10:$O$47,6,FALSE))</f>
        <v>-</v>
      </c>
      <c r="F162" s="527" t="str">
        <f>IF(ISNA(VLOOKUP($B162,'data countries EEA'!$B$10:O189,6,FALSE)),"-",
($E$17*VLOOKUP($B162,'data countries EEA'!$B$10:$O$47,11,FALSE)+(1-$E$17)*VLOOKUP($B162,'data countries EEA'!$B$10:$O$47,10,))
*'base data global budget'!$M$19)</f>
        <v>-</v>
      </c>
    </row>
    <row r="163" spans="2:6" x14ac:dyDescent="0.25">
      <c r="B163" s="529" t="str">
        <f>'data countries EDGAR'!B157</f>
        <v>Papua New Guinea</v>
      </c>
      <c r="C163" s="526">
        <f>'data countries EDGAR'!O157</f>
        <v>7.3548747848399998</v>
      </c>
      <c r="D163" s="537">
        <f>($C$17*'data countries EDGAR'!W157+(1-$C$17)*'data countries EDGAR'!V157)*'base data global budget'!$M$22</f>
        <v>0.31897476144073938</v>
      </c>
      <c r="E163" s="542" t="str">
        <f>IF(ISNA(VLOOKUP($B163,'data countries EEA'!$B$10:$O$47,6,FALSE)),"-",VLOOKUP(B163,'data countries EEA'!$B$10:$O$47,6,FALSE))</f>
        <v>-</v>
      </c>
      <c r="F163" s="527" t="str">
        <f>IF(ISNA(VLOOKUP($B163,'data countries EEA'!$B$10:O190,6,FALSE)),"-",
($E$17*VLOOKUP($B163,'data countries EEA'!$B$10:$O$47,11,FALSE)+(1-$E$17)*VLOOKUP($B163,'data countries EEA'!$B$10:$O$47,10,))
*'base data global budget'!$M$19)</f>
        <v>-</v>
      </c>
    </row>
    <row r="164" spans="2:6" x14ac:dyDescent="0.25">
      <c r="B164" s="529" t="str">
        <f>'data countries EDGAR'!B158</f>
        <v>Paraguay</v>
      </c>
      <c r="C164" s="526">
        <f>'data countries EDGAR'!O158</f>
        <v>8.9502734815</v>
      </c>
      <c r="D164" s="537">
        <f>($C$17*'data countries EDGAR'!W158+(1-$C$17)*'data countries EDGAR'!V158)*'base data global budget'!$M$22</f>
        <v>0.27908770415348838</v>
      </c>
      <c r="E164" s="542" t="str">
        <f>IF(ISNA(VLOOKUP($B164,'data countries EEA'!$B$10:$O$47,6,FALSE)),"-",VLOOKUP(B164,'data countries EEA'!$B$10:$O$47,6,FALSE))</f>
        <v>-</v>
      </c>
      <c r="F164" s="527" t="str">
        <f>IF(ISNA(VLOOKUP($B164,'data countries EEA'!$B$10:O191,6,FALSE)),"-",
($E$17*VLOOKUP($B164,'data countries EEA'!$B$10:$O$47,11,FALSE)+(1-$E$17)*VLOOKUP($B164,'data countries EEA'!$B$10:$O$47,10,))
*'base data global budget'!$M$19)</f>
        <v>-</v>
      </c>
    </row>
    <row r="165" spans="2:6" x14ac:dyDescent="0.25">
      <c r="B165" s="529" t="str">
        <f>'data countries EDGAR'!B159</f>
        <v>Peru</v>
      </c>
      <c r="C165" s="526">
        <f>'data countries EDGAR'!O159</f>
        <v>55.081627764799997</v>
      </c>
      <c r="D165" s="537">
        <f>($C$17*'data countries EDGAR'!W159+(1-$C$17)*'data countries EDGAR'!V159)*'base data global budget'!$M$22</f>
        <v>1.4018613355327993</v>
      </c>
      <c r="E165" s="542" t="str">
        <f>IF(ISNA(VLOOKUP($B165,'data countries EEA'!$B$10:$O$47,6,FALSE)),"-",VLOOKUP(B165,'data countries EEA'!$B$10:$O$47,6,FALSE))</f>
        <v>-</v>
      </c>
      <c r="F165" s="527" t="str">
        <f>IF(ISNA(VLOOKUP($B165,'data countries EEA'!$B$10:O192,6,FALSE)),"-",
($E$17*VLOOKUP($B165,'data countries EEA'!$B$10:$O$47,11,FALSE)+(1-$E$17)*VLOOKUP($B165,'data countries EEA'!$B$10:$O$47,10,))
*'base data global budget'!$M$19)</f>
        <v>-</v>
      </c>
    </row>
    <row r="166" spans="2:6" x14ac:dyDescent="0.25">
      <c r="B166" s="529" t="str">
        <f>'data countries EDGAR'!B160</f>
        <v>Philippines</v>
      </c>
      <c r="C166" s="526">
        <f>'data countries EDGAR'!O160</f>
        <v>150.10131421758999</v>
      </c>
      <c r="D166" s="537">
        <f>($C$17*'data countries EDGAR'!W160+(1-$C$17)*'data countries EDGAR'!V160)*'base data global budget'!$M$22</f>
        <v>4.3977695981924363</v>
      </c>
      <c r="E166" s="542" t="str">
        <f>IF(ISNA(VLOOKUP($B166,'data countries EEA'!$B$10:$O$47,6,FALSE)),"-",VLOOKUP(B166,'data countries EEA'!$B$10:$O$47,6,FALSE))</f>
        <v>-</v>
      </c>
      <c r="F166" s="527" t="str">
        <f>IF(ISNA(VLOOKUP($B166,'data countries EEA'!$B$10:O193,6,FALSE)),"-",
($E$17*VLOOKUP($B166,'data countries EEA'!$B$10:$O$47,11,FALSE)+(1-$E$17)*VLOOKUP($B166,'data countries EEA'!$B$10:$O$47,10,))
*'base data global budget'!$M$19)</f>
        <v>-</v>
      </c>
    </row>
    <row r="167" spans="2:6" x14ac:dyDescent="0.25">
      <c r="B167" s="529" t="str">
        <f>'data countries EDGAR'!B161</f>
        <v>Poland</v>
      </c>
      <c r="C167" s="526">
        <f>'data countries EDGAR'!O161</f>
        <v>312.91732357731001</v>
      </c>
      <c r="D167" s="537">
        <f>($C$17*'data countries EDGAR'!W161+(1-$C$17)*'data countries EDGAR'!V161)*'base data global budget'!$M$22</f>
        <v>3.2741336946834427</v>
      </c>
      <c r="E167" s="542">
        <f>IF(ISNA(VLOOKUP($B167,'data countries EEA'!$B$10:$O$47,6,FALSE)),"-",VLOOKUP(B167,'data countries EEA'!$B$10:$O$47,6,FALSE))</f>
        <v>300.24956591187964</v>
      </c>
      <c r="F167" s="527">
        <f>IF(ISNA(VLOOKUP($B167,'data countries EEA'!$B$10:O194,6,FALSE)),"-",
($E$17*VLOOKUP($B167,'data countries EEA'!$B$10:$O$47,11,FALSE)+(1-$E$17)*VLOOKUP($B167,'data countries EEA'!$B$10:$O$47,10,))
*'base data global budget'!$M$19)</f>
        <v>3.0834113899027664</v>
      </c>
    </row>
    <row r="168" spans="2:6" x14ac:dyDescent="0.25">
      <c r="B168" s="529" t="str">
        <f>'data countries EDGAR'!B162</f>
        <v>Portugal</v>
      </c>
      <c r="C168" s="526">
        <f>'data countries EDGAR'!O162</f>
        <v>47.828654434488598</v>
      </c>
      <c r="D168" s="537">
        <f>($C$17*'data countries EDGAR'!W162+(1-$C$17)*'data countries EDGAR'!V162)*'base data global budget'!$M$22</f>
        <v>0.64019673586113668</v>
      </c>
      <c r="E168" s="542">
        <f>IF(ISNA(VLOOKUP($B168,'data countries EEA'!$B$10:$O$47,6,FALSE)),"-",VLOOKUP(B168,'data countries EEA'!$B$10:$O$47,6,FALSE))</f>
        <v>46.920821054677802</v>
      </c>
      <c r="F168" s="527">
        <f>IF(ISNA(VLOOKUP($B168,'data countries EEA'!$B$10:O195,6,FALSE)),"-",
($E$17*VLOOKUP($B168,'data countries EEA'!$B$10:$O$47,11,FALSE)+(1-$E$17)*VLOOKUP($B168,'data countries EEA'!$B$10:$O$47,10,))
*'base data global budget'!$M$19)</f>
        <v>0.62303908928057739</v>
      </c>
    </row>
    <row r="169" spans="2:6" x14ac:dyDescent="0.25">
      <c r="B169" s="529" t="str">
        <f>'data countries EDGAR'!B163</f>
        <v>Puerto Rico</v>
      </c>
      <c r="C169" s="526">
        <f>'data countries EDGAR'!O163</f>
        <v>4.1656884782399999</v>
      </c>
      <c r="D169" s="537">
        <f>($C$17*'data countries EDGAR'!W163+(1-$C$17)*'data countries EDGAR'!V163)*'base data global budget'!$M$22</f>
        <v>0.14264833905931218</v>
      </c>
      <c r="E169" s="542" t="str">
        <f>IF(ISNA(VLOOKUP($B169,'data countries EEA'!$B$10:$O$47,6,FALSE)),"-",VLOOKUP(B169,'data countries EEA'!$B$10:$O$47,6,FALSE))</f>
        <v>-</v>
      </c>
      <c r="F169" s="527" t="str">
        <f>IF(ISNA(VLOOKUP($B169,'data countries EEA'!$B$10:O196,6,FALSE)),"-",
($E$17*VLOOKUP($B169,'data countries EEA'!$B$10:$O$47,11,FALSE)+(1-$E$17)*VLOOKUP($B169,'data countries EEA'!$B$10:$O$47,10,))
*'base data global budget'!$M$19)</f>
        <v>-</v>
      </c>
    </row>
    <row r="170" spans="2:6" x14ac:dyDescent="0.25">
      <c r="B170" s="529" t="str">
        <f>'data countries EDGAR'!B164</f>
        <v>Qatar</v>
      </c>
      <c r="C170" s="526">
        <f>'data countries EDGAR'!O164</f>
        <v>108.57108305647</v>
      </c>
      <c r="D170" s="537">
        <f>($C$17*'data countries EDGAR'!W164+(1-$C$17)*'data countries EDGAR'!V164)*'base data global budget'!$M$22</f>
        <v>0.80722389914416903</v>
      </c>
      <c r="E170" s="542" t="str">
        <f>IF(ISNA(VLOOKUP($B170,'data countries EEA'!$B$10:$O$47,6,FALSE)),"-",VLOOKUP(B170,'data countries EEA'!$B$10:$O$47,6,FALSE))</f>
        <v>-</v>
      </c>
      <c r="F170" s="527" t="str">
        <f>IF(ISNA(VLOOKUP($B170,'data countries EEA'!$B$10:O197,6,FALSE)),"-",
($E$17*VLOOKUP($B170,'data countries EEA'!$B$10:$O$47,11,FALSE)+(1-$E$17)*VLOOKUP($B170,'data countries EEA'!$B$10:$O$47,10,))
*'base data global budget'!$M$19)</f>
        <v>-</v>
      </c>
    </row>
    <row r="171" spans="2:6" x14ac:dyDescent="0.25">
      <c r="B171" s="529" t="str">
        <f>'data countries EDGAR'!B165</f>
        <v>Réunion</v>
      </c>
      <c r="C171" s="526">
        <f>'data countries EDGAR'!O165</f>
        <v>2.9013640568999999</v>
      </c>
      <c r="D171" s="537">
        <f>($C$17*'data countries EDGAR'!W165+(1-$C$17)*'data countries EDGAR'!V165)*'base data global budget'!$M$22</f>
        <v>4.7262265699491129E-2</v>
      </c>
      <c r="E171" s="542" t="str">
        <f>IF(ISNA(VLOOKUP($B171,'data countries EEA'!$B$10:$O$47,6,FALSE)),"-",VLOOKUP(B171,'data countries EEA'!$B$10:$O$47,6,FALSE))</f>
        <v>-</v>
      </c>
      <c r="F171" s="527" t="str">
        <f>IF(ISNA(VLOOKUP($B171,'data countries EEA'!$B$10:O198,6,FALSE)),"-",
($E$17*VLOOKUP($B171,'data countries EEA'!$B$10:$O$47,11,FALSE)+(1-$E$17)*VLOOKUP($B171,'data countries EEA'!$B$10:$O$47,10,))
*'base data global budget'!$M$19)</f>
        <v>-</v>
      </c>
    </row>
    <row r="172" spans="2:6" x14ac:dyDescent="0.25">
      <c r="B172" s="529" t="str">
        <f>'data countries EDGAR'!B166</f>
        <v>Romania</v>
      </c>
      <c r="C172" s="526">
        <f>'data countries EDGAR'!O166</f>
        <v>80.770542768332405</v>
      </c>
      <c r="D172" s="537">
        <f>($C$17*'data countries EDGAR'!W166+(1-$C$17)*'data countries EDGAR'!V166)*'base data global budget'!$M$22</f>
        <v>1.1492692565186053</v>
      </c>
      <c r="E172" s="542">
        <f>IF(ISNA(VLOOKUP($B172,'data countries EEA'!$B$10:$O$47,6,FALSE)),"-",VLOOKUP(B172,'data countries EEA'!$B$10:$O$47,6,FALSE))</f>
        <v>49.08433608918061</v>
      </c>
      <c r="F172" s="527">
        <f>IF(ISNA(VLOOKUP($B172,'data countries EEA'!$B$10:O199,6,FALSE)),"-",
($E$17*VLOOKUP($B172,'data countries EEA'!$B$10:$O$47,11,FALSE)+(1-$E$17)*VLOOKUP($B172,'data countries EEA'!$B$10:$O$47,10,))
*'base data global budget'!$M$19)</f>
        <v>0.93104194775964855</v>
      </c>
    </row>
    <row r="173" spans="2:6" x14ac:dyDescent="0.25">
      <c r="B173" s="529" t="str">
        <f>'data countries EDGAR'!B167</f>
        <v>Russia</v>
      </c>
      <c r="C173" s="526">
        <f>'data countries EDGAR'!O167</f>
        <v>1777.9123534633</v>
      </c>
      <c r="D173" s="537">
        <f>($C$17*'data countries EDGAR'!W167+(1-$C$17)*'data countries EDGAR'!V167)*'base data global budget'!$M$22</f>
        <v>16.332191724776422</v>
      </c>
      <c r="E173" s="542" t="str">
        <f>IF(ISNA(VLOOKUP($B173,'data countries EEA'!$B$10:$O$47,6,FALSE)),"-",VLOOKUP(B173,'data countries EEA'!$B$10:$O$47,6,FALSE))</f>
        <v>-</v>
      </c>
      <c r="F173" s="527" t="str">
        <f>IF(ISNA(VLOOKUP($B173,'data countries EEA'!$B$10:O200,6,FALSE)),"-",
($E$17*VLOOKUP($B173,'data countries EEA'!$B$10:$O$47,11,FALSE)+(1-$E$17)*VLOOKUP($B173,'data countries EEA'!$B$10:$O$47,10,))
*'base data global budget'!$M$19)</f>
        <v>-</v>
      </c>
    </row>
    <row r="174" spans="2:6" x14ac:dyDescent="0.25">
      <c r="B174" s="529" t="str">
        <f>'data countries EDGAR'!B168</f>
        <v>Rwanda</v>
      </c>
      <c r="C174" s="526">
        <f>'data countries EDGAR'!O168</f>
        <v>1.1841931018</v>
      </c>
      <c r="D174" s="537">
        <f>($C$17*'data countries EDGAR'!W168+(1-$C$17)*'data countries EDGAR'!V168)*'base data global budget'!$M$22</f>
        <v>0.41038587353671124</v>
      </c>
      <c r="E174" s="542" t="str">
        <f>IF(ISNA(VLOOKUP($B174,'data countries EEA'!$B$10:$O$47,6,FALSE)),"-",VLOOKUP(B174,'data countries EEA'!$B$10:$O$47,6,FALSE))</f>
        <v>-</v>
      </c>
      <c r="F174" s="527" t="str">
        <f>IF(ISNA(VLOOKUP($B174,'data countries EEA'!$B$10:O201,6,FALSE)),"-",
($E$17*VLOOKUP($B174,'data countries EEA'!$B$10:$O$47,11,FALSE)+(1-$E$17)*VLOOKUP($B174,'data countries EEA'!$B$10:$O$47,10,))
*'base data global budget'!$M$19)</f>
        <v>-</v>
      </c>
    </row>
    <row r="175" spans="2:6" x14ac:dyDescent="0.25">
      <c r="B175" s="529" t="str">
        <f>'data countries EDGAR'!B169</f>
        <v>Saint Helena, Ascension and Tristan da Cunha</v>
      </c>
      <c r="C175" s="526">
        <f>'data countries EDGAR'!O169</f>
        <v>1.6909439376369999E-2</v>
      </c>
      <c r="D175" s="537">
        <f>($C$17*'data countries EDGAR'!W169+(1-$C$17)*'data countries EDGAR'!V169)*'base data global budget'!$M$22</f>
        <v>2.4114018062814882E-4</v>
      </c>
      <c r="E175" s="542" t="str">
        <f>IF(ISNA(VLOOKUP($B175,'data countries EEA'!$B$10:$O$47,6,FALSE)),"-",VLOOKUP(B175,'data countries EEA'!$B$10:$O$47,6,FALSE))</f>
        <v>-</v>
      </c>
      <c r="F175" s="527" t="str">
        <f>IF(ISNA(VLOOKUP($B175,'data countries EEA'!$B$10:O202,6,FALSE)),"-",
($E$17*VLOOKUP($B175,'data countries EEA'!$B$10:$O$47,11,FALSE)+(1-$E$17)*VLOOKUP($B175,'data countries EEA'!$B$10:$O$47,10,))
*'base data global budget'!$M$19)</f>
        <v>-</v>
      </c>
    </row>
    <row r="176" spans="2:6" x14ac:dyDescent="0.25">
      <c r="B176" s="529" t="str">
        <f>'data countries EDGAR'!B170</f>
        <v>Saint Kitts and Nevis</v>
      </c>
      <c r="C176" s="526">
        <f>'data countries EDGAR'!O170</f>
        <v>0.1601704544</v>
      </c>
      <c r="D176" s="537">
        <f>($C$17*'data countries EDGAR'!W170+(1-$C$17)*'data countries EDGAR'!V170)*'base data global budget'!$M$22</f>
        <v>2.8361730204946208E-3</v>
      </c>
      <c r="E176" s="542" t="str">
        <f>IF(ISNA(VLOOKUP($B176,'data countries EEA'!$B$10:$O$47,6,FALSE)),"-",VLOOKUP(B176,'data countries EEA'!$B$10:$O$47,6,FALSE))</f>
        <v>-</v>
      </c>
      <c r="F176" s="527" t="str">
        <f>IF(ISNA(VLOOKUP($B176,'data countries EEA'!$B$10:O203,6,FALSE)),"-",
($E$17*VLOOKUP($B176,'data countries EEA'!$B$10:$O$47,11,FALSE)+(1-$E$17)*VLOOKUP($B176,'data countries EEA'!$B$10:$O$47,10,))
*'base data global budget'!$M$19)</f>
        <v>-</v>
      </c>
    </row>
    <row r="177" spans="2:6" x14ac:dyDescent="0.25">
      <c r="B177" s="529" t="str">
        <f>'data countries EDGAR'!B171</f>
        <v>Saint Lucia</v>
      </c>
      <c r="C177" s="526">
        <f>'data countries EDGAR'!O171</f>
        <v>0.33401397015119999</v>
      </c>
      <c r="D177" s="537">
        <f>($C$17*'data countries EDGAR'!W171+(1-$C$17)*'data countries EDGAR'!V171)*'base data global budget'!$M$22</f>
        <v>7.8950459856134761E-3</v>
      </c>
      <c r="E177" s="542" t="str">
        <f>IF(ISNA(VLOOKUP($B177,'data countries EEA'!$B$10:$O$47,6,FALSE)),"-",VLOOKUP(B177,'data countries EEA'!$B$10:$O$47,6,FALSE))</f>
        <v>-</v>
      </c>
      <c r="F177" s="527" t="str">
        <f>IF(ISNA(VLOOKUP($B177,'data countries EEA'!$B$10:O204,6,FALSE)),"-",
($E$17*VLOOKUP($B177,'data countries EEA'!$B$10:$O$47,11,FALSE)+(1-$E$17)*VLOOKUP($B177,'data countries EEA'!$B$10:$O$47,10,))
*'base data global budget'!$M$19)</f>
        <v>-</v>
      </c>
    </row>
    <row r="178" spans="2:6" x14ac:dyDescent="0.25">
      <c r="B178" s="529" t="str">
        <f>'data countries EDGAR'!B172</f>
        <v>Saint Pierre and Miquelon</v>
      </c>
      <c r="C178" s="526">
        <f>'data countries EDGAR'!O172</f>
        <v>5.2502990694000003E-2</v>
      </c>
      <c r="D178" s="537">
        <f>($C$17*'data countries EDGAR'!W172+(1-$C$17)*'data countries EDGAR'!V172)*'base data global budget'!$M$22</f>
        <v>5.4917618575110055E-4</v>
      </c>
      <c r="E178" s="542" t="str">
        <f>IF(ISNA(VLOOKUP($B178,'data countries EEA'!$B$10:$O$47,6,FALSE)),"-",VLOOKUP(B178,'data countries EEA'!$B$10:$O$47,6,FALSE))</f>
        <v>-</v>
      </c>
      <c r="F178" s="527" t="str">
        <f>IF(ISNA(VLOOKUP($B178,'data countries EEA'!$B$10:O205,6,FALSE)),"-",
($E$17*VLOOKUP($B178,'data countries EEA'!$B$10:$O$47,11,FALSE)+(1-$E$17)*VLOOKUP($B178,'data countries EEA'!$B$10:$O$47,10,))
*'base data global budget'!$M$19)</f>
        <v>-</v>
      </c>
    </row>
    <row r="179" spans="2:6" x14ac:dyDescent="0.25">
      <c r="B179" s="529" t="str">
        <f>'data countries EDGAR'!B173</f>
        <v>Saint Vincent and the Grenadines</v>
      </c>
      <c r="C179" s="526">
        <f>'data countries EDGAR'!O173</f>
        <v>0.13386520780149999</v>
      </c>
      <c r="D179" s="537">
        <f>($C$17*'data countries EDGAR'!W173+(1-$C$17)*'data countries EDGAR'!V173)*'base data global budget'!$M$22</f>
        <v>4.3648938484037534E-3</v>
      </c>
      <c r="E179" s="542" t="str">
        <f>IF(ISNA(VLOOKUP($B179,'data countries EEA'!$B$10:$O$47,6,FALSE)),"-",VLOOKUP(B179,'data countries EEA'!$B$10:$O$47,6,FALSE))</f>
        <v>-</v>
      </c>
      <c r="F179" s="527" t="str">
        <f>IF(ISNA(VLOOKUP($B179,'data countries EEA'!$B$10:O206,6,FALSE)),"-",
($E$17*VLOOKUP($B179,'data countries EEA'!$B$10:$O$47,11,FALSE)+(1-$E$17)*VLOOKUP($B179,'data countries EEA'!$B$10:$O$47,10,))
*'base data global budget'!$M$19)</f>
        <v>-</v>
      </c>
    </row>
    <row r="180" spans="2:6" x14ac:dyDescent="0.25">
      <c r="B180" s="529" t="str">
        <f>'data countries EDGAR'!B174</f>
        <v>Samoa</v>
      </c>
      <c r="C180" s="526">
        <f>'data countries EDGAR'!O174</f>
        <v>0.36310441885</v>
      </c>
      <c r="D180" s="537">
        <f>($C$17*'data countries EDGAR'!W174+(1-$C$17)*'data countries EDGAR'!V174)*'base data global budget'!$M$22</f>
        <v>8.6688127855724609E-3</v>
      </c>
      <c r="E180" s="542" t="str">
        <f>IF(ISNA(VLOOKUP($B180,'data countries EEA'!$B$10:$O$47,6,FALSE)),"-",VLOOKUP(B180,'data countries EEA'!$B$10:$O$47,6,FALSE))</f>
        <v>-</v>
      </c>
      <c r="F180" s="527" t="str">
        <f>IF(ISNA(VLOOKUP($B180,'data countries EEA'!$B$10:O207,6,FALSE)),"-",
($E$17*VLOOKUP($B180,'data countries EEA'!$B$10:$O$47,11,FALSE)+(1-$E$17)*VLOOKUP($B180,'data countries EEA'!$B$10:$O$47,10,))
*'base data global budget'!$M$19)</f>
        <v>-</v>
      </c>
    </row>
    <row r="181" spans="2:6" x14ac:dyDescent="0.25">
      <c r="B181" s="529" t="str">
        <f>'data countries EDGAR'!B175</f>
        <v>São Tomé and Príncipe</v>
      </c>
      <c r="C181" s="526">
        <f>'data countries EDGAR'!O175</f>
        <v>0.15434377888340001</v>
      </c>
      <c r="D181" s="537">
        <f>($C$17*'data countries EDGAR'!W175+(1-$C$17)*'data countries EDGAR'!V175)*'base data global budget'!$M$22</f>
        <v>7.7379065388583782E-3</v>
      </c>
      <c r="E181" s="542" t="str">
        <f>IF(ISNA(VLOOKUP($B181,'data countries EEA'!$B$10:$O$47,6,FALSE)),"-",VLOOKUP(B181,'data countries EEA'!$B$10:$O$47,6,FALSE))</f>
        <v>-</v>
      </c>
      <c r="F181" s="527" t="str">
        <f>IF(ISNA(VLOOKUP($B181,'data countries EEA'!$B$10:O208,6,FALSE)),"-",
($E$17*VLOOKUP($B181,'data countries EEA'!$B$10:$O$47,11,FALSE)+(1-$E$17)*VLOOKUP($B181,'data countries EEA'!$B$10:$O$47,10,))
*'base data global budget'!$M$19)</f>
        <v>-</v>
      </c>
    </row>
    <row r="182" spans="2:6" x14ac:dyDescent="0.25">
      <c r="B182" s="529" t="str">
        <f>'data countries EDGAR'!B176</f>
        <v>Saudi Arabia</v>
      </c>
      <c r="C182" s="526">
        <f>'data countries EDGAR'!O176</f>
        <v>593.32735263619998</v>
      </c>
      <c r="D182" s="537">
        <f>($C$17*'data countries EDGAR'!W176+(1-$C$17)*'data countries EDGAR'!V176)*'base data global budget'!$M$22</f>
        <v>5.0137136713972863</v>
      </c>
      <c r="E182" s="542" t="str">
        <f>IF(ISNA(VLOOKUP($B182,'data countries EEA'!$B$10:$O$47,6,FALSE)),"-",VLOOKUP(B182,'data countries EEA'!$B$10:$O$47,6,FALSE))</f>
        <v>-</v>
      </c>
      <c r="F182" s="527" t="str">
        <f>IF(ISNA(VLOOKUP($B182,'data countries EEA'!$B$10:O209,6,FALSE)),"-",
($E$17*VLOOKUP($B182,'data countries EEA'!$B$10:$O$47,11,FALSE)+(1-$E$17)*VLOOKUP($B182,'data countries EEA'!$B$10:$O$47,10,))
*'base data global budget'!$M$19)</f>
        <v>-</v>
      </c>
    </row>
    <row r="183" spans="2:6" x14ac:dyDescent="0.25">
      <c r="B183" s="529" t="str">
        <f>'data countries EDGAR'!B177</f>
        <v>Senegal</v>
      </c>
      <c r="C183" s="526">
        <f>'data countries EDGAR'!O177</f>
        <v>10.937396811600999</v>
      </c>
      <c r="D183" s="537">
        <f>($C$17*'data countries EDGAR'!W177+(1-$C$17)*'data countries EDGAR'!V177)*'base data global budget'!$M$22</f>
        <v>0.59939886025461742</v>
      </c>
      <c r="E183" s="542" t="str">
        <f>IF(ISNA(VLOOKUP($B183,'data countries EEA'!$B$10:$O$47,6,FALSE)),"-",VLOOKUP(B183,'data countries EEA'!$B$10:$O$47,6,FALSE))</f>
        <v>-</v>
      </c>
      <c r="F183" s="527" t="str">
        <f>IF(ISNA(VLOOKUP($B183,'data countries EEA'!$B$10:O210,6,FALSE)),"-",
($E$17*VLOOKUP($B183,'data countries EEA'!$B$10:$O$47,11,FALSE)+(1-$E$17)*VLOOKUP($B183,'data countries EEA'!$B$10:$O$47,10,))
*'base data global budget'!$M$19)</f>
        <v>-</v>
      </c>
    </row>
    <row r="184" spans="2:6" x14ac:dyDescent="0.25">
      <c r="B184" s="529" t="str">
        <f>'data countries EDGAR'!B178</f>
        <v>Serbia and Montenegro</v>
      </c>
      <c r="C184" s="526">
        <f>'data countries EDGAR'!O178</f>
        <v>89.719262128550099</v>
      </c>
      <c r="D184" s="537">
        <f>($C$17*'data countries EDGAR'!W178+(1-$C$17)*'data countries EDGAR'!V178)*'base data global budget'!$M$22</f>
        <v>0.89028503686642391</v>
      </c>
      <c r="E184" s="542" t="str">
        <f>IF(ISNA(VLOOKUP($B184,'data countries EEA'!$B$10:$O$47,6,FALSE)),"-",VLOOKUP(B184,'data countries EEA'!$B$10:$O$47,6,FALSE))</f>
        <v>-</v>
      </c>
      <c r="F184" s="527" t="str">
        <f>IF(ISNA(VLOOKUP($B184,'data countries EEA'!$B$10:O211,6,FALSE)),"-",
($E$17*VLOOKUP($B184,'data countries EEA'!$B$10:$O$47,11,FALSE)+(1-$E$17)*VLOOKUP($B184,'data countries EEA'!$B$10:$O$47,10,))
*'base data global budget'!$M$19)</f>
        <v>-</v>
      </c>
    </row>
    <row r="185" spans="2:6" x14ac:dyDescent="0.25">
      <c r="B185" s="529" t="str">
        <f>'data countries EDGAR'!B179</f>
        <v>Seychelles</v>
      </c>
      <c r="C185" s="526">
        <f>'data countries EDGAR'!O179</f>
        <v>1.2034636453000001</v>
      </c>
      <c r="D185" s="537">
        <f>($C$17*'data countries EDGAR'!W179+(1-$C$17)*'data countries EDGAR'!V179)*'base data global budget'!$M$22</f>
        <v>1.1001714174791363E-2</v>
      </c>
      <c r="E185" s="542" t="str">
        <f>IF(ISNA(VLOOKUP($B185,'data countries EEA'!$B$10:$O$47,6,FALSE)),"-",VLOOKUP(B185,'data countries EEA'!$B$10:$O$47,6,FALSE))</f>
        <v>-</v>
      </c>
      <c r="F185" s="527" t="str">
        <f>IF(ISNA(VLOOKUP($B185,'data countries EEA'!$B$10:O212,6,FALSE)),"-",
($E$17*VLOOKUP($B185,'data countries EEA'!$B$10:$O$47,11,FALSE)+(1-$E$17)*VLOOKUP($B185,'data countries EEA'!$B$10:$O$47,10,))
*'base data global budget'!$M$19)</f>
        <v>-</v>
      </c>
    </row>
    <row r="186" spans="2:6" x14ac:dyDescent="0.25">
      <c r="B186" s="529" t="str">
        <f>'data countries EDGAR'!B180</f>
        <v>Sierra Leone</v>
      </c>
      <c r="C186" s="526">
        <f>'data countries EDGAR'!O180</f>
        <v>1.1075099509999999</v>
      </c>
      <c r="D186" s="537">
        <f>($C$17*'data countries EDGAR'!W180+(1-$C$17)*'data countries EDGAR'!V180)*'base data global budget'!$M$22</f>
        <v>0.25536341800238321</v>
      </c>
      <c r="E186" s="542" t="str">
        <f>IF(ISNA(VLOOKUP($B186,'data countries EEA'!$B$10:$O$47,6,FALSE)),"-",VLOOKUP(B186,'data countries EEA'!$B$10:$O$47,6,FALSE))</f>
        <v>-</v>
      </c>
      <c r="F186" s="527" t="str">
        <f>IF(ISNA(VLOOKUP($B186,'data countries EEA'!$B$10:O213,6,FALSE)),"-",
($E$17*VLOOKUP($B186,'data countries EEA'!$B$10:$O$47,11,FALSE)+(1-$E$17)*VLOOKUP($B186,'data countries EEA'!$B$10:$O$47,10,))
*'base data global budget'!$M$19)</f>
        <v>-</v>
      </c>
    </row>
    <row r="187" spans="2:6" x14ac:dyDescent="0.25">
      <c r="B187" s="529" t="str">
        <f>'data countries EDGAR'!B181</f>
        <v>Singapore</v>
      </c>
      <c r="C187" s="526">
        <f>'data countries EDGAR'!O181</f>
        <v>56.701926421000003</v>
      </c>
      <c r="D187" s="537">
        <f>($C$17*'data countries EDGAR'!W181+(1-$C$17)*'data countries EDGAR'!V181)*'base data global budget'!$M$22</f>
        <v>0.56110922060101764</v>
      </c>
      <c r="E187" s="542" t="str">
        <f>IF(ISNA(VLOOKUP($B187,'data countries EEA'!$B$10:$O$47,6,FALSE)),"-",VLOOKUP(B187,'data countries EEA'!$B$10:$O$47,6,FALSE))</f>
        <v>-</v>
      </c>
      <c r="F187" s="527" t="str">
        <f>IF(ISNA(VLOOKUP($B187,'data countries EEA'!$B$10:O214,6,FALSE)),"-",
($E$17*VLOOKUP($B187,'data countries EEA'!$B$10:$O$47,11,FALSE)+(1-$E$17)*VLOOKUP($B187,'data countries EEA'!$B$10:$O$47,10,))
*'base data global budget'!$M$19)</f>
        <v>-</v>
      </c>
    </row>
    <row r="188" spans="2:6" x14ac:dyDescent="0.25">
      <c r="B188" s="529" t="str">
        <f>'data countries EDGAR'!B182</f>
        <v>Slovakia</v>
      </c>
      <c r="C188" s="526">
        <f>'data countries EDGAR'!O182</f>
        <v>34.650810034640003</v>
      </c>
      <c r="D188" s="537">
        <f>($C$17*'data countries EDGAR'!W182+(1-$C$17)*'data countries EDGAR'!V182)*'base data global budget'!$M$22</f>
        <v>0.40156970342573428</v>
      </c>
      <c r="E188" s="542">
        <f>IF(ISNA(VLOOKUP($B188,'data countries EEA'!$B$10:$O$47,6,FALSE)),"-",VLOOKUP(B188,'data countries EEA'!$B$10:$O$47,6,FALSE))</f>
        <v>27.067025873789706</v>
      </c>
      <c r="F188" s="527">
        <f>IF(ISNA(VLOOKUP($B188,'data countries EEA'!$B$10:O215,6,FALSE)),"-",
($E$17*VLOOKUP($B188,'data countries EEA'!$B$10:$O$47,11,FALSE)+(1-$E$17)*VLOOKUP($B188,'data countries EEA'!$B$10:$O$47,10,))
*'base data global budget'!$M$19)</f>
        <v>0.34385411718245162</v>
      </c>
    </row>
    <row r="189" spans="2:6" x14ac:dyDescent="0.25">
      <c r="B189" s="529" t="str">
        <f>'data countries EDGAR'!B183</f>
        <v>Slovenia</v>
      </c>
      <c r="C189" s="526">
        <f>'data countries EDGAR'!O183</f>
        <v>15.235757266099</v>
      </c>
      <c r="D189" s="537">
        <f>($C$17*'data countries EDGAR'!W183+(1-$C$17)*'data countries EDGAR'!V183)*'base data global budget'!$M$22</f>
        <v>0.16666185739605871</v>
      </c>
      <c r="E189" s="542">
        <f>IF(ISNA(VLOOKUP($B189,'data countries EEA'!$B$10:$O$47,6,FALSE)),"-",VLOOKUP(B189,'data countries EEA'!$B$10:$O$47,6,FALSE))</f>
        <v>9.8126961353697641</v>
      </c>
      <c r="F189" s="527">
        <f>IF(ISNA(VLOOKUP($B189,'data countries EEA'!$B$10:O216,6,FALSE)),"-",
($E$17*VLOOKUP($B189,'data countries EEA'!$B$10:$O$47,11,FALSE)+(1-$E$17)*VLOOKUP($B189,'data countries EEA'!$B$10:$O$47,10,))
*'base data global budget'!$M$19)</f>
        <v>0.12826094010673561</v>
      </c>
    </row>
    <row r="190" spans="2:6" x14ac:dyDescent="0.25">
      <c r="B190" s="529" t="str">
        <f>'data countries EDGAR'!B184</f>
        <v>Solomon Islands</v>
      </c>
      <c r="C190" s="526">
        <f>'data countries EDGAR'!O184</f>
        <v>0.31217162004999999</v>
      </c>
      <c r="D190" s="537">
        <f>($C$17*'data countries EDGAR'!W184+(1-$C$17)*'data countries EDGAR'!V184)*'base data global budget'!$M$22</f>
        <v>2.2058406603912502E-2</v>
      </c>
      <c r="E190" s="542" t="str">
        <f>IF(ISNA(VLOOKUP($B190,'data countries EEA'!$B$10:$O$47,6,FALSE)),"-",VLOOKUP(B190,'data countries EEA'!$B$10:$O$47,6,FALSE))</f>
        <v>-</v>
      </c>
      <c r="F190" s="527" t="str">
        <f>IF(ISNA(VLOOKUP($B190,'data countries EEA'!$B$10:O217,6,FALSE)),"-",
($E$17*VLOOKUP($B190,'data countries EEA'!$B$10:$O$47,11,FALSE)+(1-$E$17)*VLOOKUP($B190,'data countries EEA'!$B$10:$O$47,10,))
*'base data global budget'!$M$19)</f>
        <v>-</v>
      </c>
    </row>
    <row r="191" spans="2:6" x14ac:dyDescent="0.25">
      <c r="B191" s="529" t="str">
        <f>'data countries EDGAR'!B185</f>
        <v>Somalia</v>
      </c>
      <c r="C191" s="526">
        <f>'data countries EDGAR'!O185</f>
        <v>0.92874683250000001</v>
      </c>
      <c r="D191" s="537">
        <f>($C$17*'data countries EDGAR'!W185+(1-$C$17)*'data countries EDGAR'!V185)*'base data global budget'!$M$22</f>
        <v>0.49809387403811484</v>
      </c>
      <c r="E191" s="542" t="str">
        <f>IF(ISNA(VLOOKUP($B191,'data countries EEA'!$B$10:$O$47,6,FALSE)),"-",VLOOKUP(B191,'data countries EEA'!$B$10:$O$47,6,FALSE))</f>
        <v>-</v>
      </c>
      <c r="F191" s="527" t="str">
        <f>IF(ISNA(VLOOKUP($B191,'data countries EEA'!$B$10:O218,6,FALSE)),"-",
($E$17*VLOOKUP($B191,'data countries EEA'!$B$10:$O$47,11,FALSE)+(1-$E$17)*VLOOKUP($B191,'data countries EEA'!$B$10:$O$47,10,))
*'base data global budget'!$M$19)</f>
        <v>-</v>
      </c>
    </row>
    <row r="192" spans="2:6" x14ac:dyDescent="0.25">
      <c r="B192" s="529" t="str">
        <f>'data countries EDGAR'!B186</f>
        <v>South Africa</v>
      </c>
      <c r="C192" s="526">
        <f>'data countries EDGAR'!O186</f>
        <v>467.89932684125102</v>
      </c>
      <c r="D192" s="537">
        <f>($C$17*'data countries EDGAR'!W186+(1-$C$17)*'data countries EDGAR'!V186)*'base data global budget'!$M$22</f>
        <v>4.933570087684167</v>
      </c>
      <c r="E192" s="542" t="str">
        <f>IF(ISNA(VLOOKUP($B192,'data countries EEA'!$B$10:$O$47,6,FALSE)),"-",VLOOKUP(B192,'data countries EEA'!$B$10:$O$47,6,FALSE))</f>
        <v>-</v>
      </c>
      <c r="F192" s="527" t="str">
        <f>IF(ISNA(VLOOKUP($B192,'data countries EEA'!$B$10:O219,6,FALSE)),"-",
($E$17*VLOOKUP($B192,'data countries EEA'!$B$10:$O$47,11,FALSE)+(1-$E$17)*VLOOKUP($B192,'data countries EEA'!$B$10:$O$47,10,))
*'base data global budget'!$M$19)</f>
        <v>-</v>
      </c>
    </row>
    <row r="193" spans="2:6" x14ac:dyDescent="0.25">
      <c r="B193" s="529" t="str">
        <f>'data countries EDGAR'!B187</f>
        <v>South Korea</v>
      </c>
      <c r="C193" s="526">
        <f>'data countries EDGAR'!O187</f>
        <v>663.00477635327604</v>
      </c>
      <c r="D193" s="537">
        <f>($C$17*'data countries EDGAR'!W187+(1-$C$17)*'data countries EDGAR'!V187)*'base data global budget'!$M$22</f>
        <v>6.0174447705090843</v>
      </c>
      <c r="E193" s="542" t="str">
        <f>IF(ISNA(VLOOKUP($B193,'data countries EEA'!$B$10:$O$47,6,FALSE)),"-",VLOOKUP(B193,'data countries EEA'!$B$10:$O$47,6,FALSE))</f>
        <v>-</v>
      </c>
      <c r="F193" s="527" t="str">
        <f>IF(ISNA(VLOOKUP($B193,'data countries EEA'!$B$10:O220,6,FALSE)),"-",
($E$17*VLOOKUP($B193,'data countries EEA'!$B$10:$O$47,11,FALSE)+(1-$E$17)*VLOOKUP($B193,'data countries EEA'!$B$10:$O$47,10,))
*'base data global budget'!$M$19)</f>
        <v>-</v>
      </c>
    </row>
    <row r="194" spans="2:6" x14ac:dyDescent="0.25">
      <c r="B194" s="529" t="str">
        <f>'data countries EDGAR'!B188</f>
        <v>Spain and Andorra</v>
      </c>
      <c r="C194" s="526">
        <f>'data countries EDGAR'!O188</f>
        <v>255.83122515580999</v>
      </c>
      <c r="D194" s="537">
        <f>($C$17*'data countries EDGAR'!W188+(1-$C$17)*'data countries EDGAR'!V188)*'base data global budget'!$M$22</f>
        <v>3.1597619768786211</v>
      </c>
      <c r="E194" s="542">
        <f>IF(ISNA(VLOOKUP($B194,'data countries EEA'!$B$10:$O$47,6,FALSE)),"-",VLOOKUP(B194,'data countries EEA'!$B$10:$O$47,6,FALSE))</f>
        <v>256.39934339590008</v>
      </c>
      <c r="F194" s="527">
        <f>IF(ISNA(VLOOKUP($B194,'data countries EEA'!$B$10:O221,6,FALSE)),"-",
($E$17*VLOOKUP($B194,'data countries EEA'!$B$10:$O$47,11,FALSE)+(1-$E$17)*VLOOKUP($B194,'data countries EEA'!$B$10:$O$47,10,))
*'base data global budget'!$M$19)</f>
        <v>3.1102980009725969</v>
      </c>
    </row>
    <row r="195" spans="2:6" x14ac:dyDescent="0.25">
      <c r="B195" s="529" t="str">
        <f>'data countries EDGAR'!B189</f>
        <v>Sri Lanka</v>
      </c>
      <c r="C195" s="526">
        <f>'data countries EDGAR'!O189</f>
        <v>25.816089895998999</v>
      </c>
      <c r="D195" s="537">
        <f>($C$17*'data countries EDGAR'!W189+(1-$C$17)*'data countries EDGAR'!V189)*'base data global budget'!$M$22</f>
        <v>0.83268662933795956</v>
      </c>
      <c r="E195" s="542" t="str">
        <f>IF(ISNA(VLOOKUP($B195,'data countries EEA'!$B$10:$O$47,6,FALSE)),"-",VLOOKUP(B195,'data countries EEA'!$B$10:$O$47,6,FALSE))</f>
        <v>-</v>
      </c>
      <c r="F195" s="527" t="str">
        <f>IF(ISNA(VLOOKUP($B195,'data countries EEA'!$B$10:O222,6,FALSE)),"-",
($E$17*VLOOKUP($B195,'data countries EEA'!$B$10:$O$47,11,FALSE)+(1-$E$17)*VLOOKUP($B195,'data countries EEA'!$B$10:$O$47,10,))
*'base data global budget'!$M$19)</f>
        <v>-</v>
      </c>
    </row>
    <row r="196" spans="2:6" x14ac:dyDescent="0.25">
      <c r="B196" s="529" t="str">
        <f>'data countries EDGAR'!B190</f>
        <v>Sudan and South Sudan</v>
      </c>
      <c r="C196" s="526">
        <f>'data countries EDGAR'!O190</f>
        <v>23.604226478419999</v>
      </c>
      <c r="D196" s="537">
        <f>($C$17*'data countries EDGAR'!W190+(1-$C$17)*'data countries EDGAR'!V190)*'base data global budget'!$M$22</f>
        <v>1.9115292723920327</v>
      </c>
      <c r="E196" s="542" t="str">
        <f>IF(ISNA(VLOOKUP($B196,'data countries EEA'!$B$10:$O$47,6,FALSE)),"-",VLOOKUP(B196,'data countries EEA'!$B$10:$O$47,6,FALSE))</f>
        <v>-</v>
      </c>
      <c r="F196" s="527" t="str">
        <f>IF(ISNA(VLOOKUP($B196,'data countries EEA'!$B$10:O223,6,FALSE)),"-",
($E$17*VLOOKUP($B196,'data countries EEA'!$B$10:$O$47,11,FALSE)+(1-$E$17)*VLOOKUP($B196,'data countries EEA'!$B$10:$O$47,10,))
*'base data global budget'!$M$19)</f>
        <v>-</v>
      </c>
    </row>
    <row r="197" spans="2:6" x14ac:dyDescent="0.25">
      <c r="B197" s="529" t="str">
        <f>'data countries EDGAR'!B191</f>
        <v>Suriname</v>
      </c>
      <c r="C197" s="526">
        <f>'data countries EDGAR'!O191</f>
        <v>1.902011807938</v>
      </c>
      <c r="D197" s="537">
        <f>($C$17*'data countries EDGAR'!W191+(1-$C$17)*'data countries EDGAR'!V191)*'base data global budget'!$M$22</f>
        <v>3.0658858231992756E-2</v>
      </c>
      <c r="E197" s="542" t="str">
        <f>IF(ISNA(VLOOKUP($B197,'data countries EEA'!$B$10:$O$47,6,FALSE)),"-",VLOOKUP(B197,'data countries EEA'!$B$10:$O$47,6,FALSE))</f>
        <v>-</v>
      </c>
      <c r="F197" s="527" t="str">
        <f>IF(ISNA(VLOOKUP($B197,'data countries EEA'!$B$10:O224,6,FALSE)),"-",
($E$17*VLOOKUP($B197,'data countries EEA'!$B$10:$O$47,11,FALSE)+(1-$E$17)*VLOOKUP($B197,'data countries EEA'!$B$10:$O$47,10,))
*'base data global budget'!$M$19)</f>
        <v>-</v>
      </c>
    </row>
    <row r="198" spans="2:6" x14ac:dyDescent="0.25">
      <c r="B198" s="529" t="str">
        <f>'data countries EDGAR'!B192</f>
        <v>Sweden</v>
      </c>
      <c r="C198" s="526">
        <f>'data countries EDGAR'!O192</f>
        <v>44.676606120412302</v>
      </c>
      <c r="D198" s="537">
        <f>($C$17*'data countries EDGAR'!W192+(1-$C$17)*'data countries EDGAR'!V192)*'base data global budget'!$M$22</f>
        <v>0.61292719281537045</v>
      </c>
      <c r="E198" s="542">
        <f>IF(ISNA(VLOOKUP($B198,'data countries EEA'!$B$10:$O$47,6,FALSE)),"-",VLOOKUP(B198,'data countries EEA'!$B$10:$O$47,6,FALSE))</f>
        <v>12.007936600808275</v>
      </c>
      <c r="F198" s="527">
        <f>IF(ISNA(VLOOKUP($B198,'data countries EEA'!$B$10:O225,6,FALSE)),"-",
($E$17*VLOOKUP($B198,'data countries EEA'!$B$10:$O$47,11,FALSE)+(1-$E$17)*VLOOKUP($B198,'data countries EEA'!$B$10:$O$47,10,))
*'base data global budget'!$M$19)</f>
        <v>0.40743667203489914</v>
      </c>
    </row>
    <row r="199" spans="2:6" x14ac:dyDescent="0.25">
      <c r="B199" s="529" t="str">
        <f>'data countries EDGAR'!B193</f>
        <v>Switzerland and Liechtenstein</v>
      </c>
      <c r="C199" s="526">
        <f>'data countries EDGAR'!O193</f>
        <v>39.737085386369998</v>
      </c>
      <c r="D199" s="537">
        <f>($C$17*'data countries EDGAR'!W193+(1-$C$17)*'data countries EDGAR'!V193)*'base data global budget'!$M$22</f>
        <v>0.53467237460679606</v>
      </c>
      <c r="E199" s="542" t="str">
        <f>IF(ISNA(VLOOKUP($B199,'data countries EEA'!$B$10:$O$47,6,FALSE)),"-",VLOOKUP(B199,'data countries EEA'!$B$10:$O$47,6,FALSE))</f>
        <v>-</v>
      </c>
      <c r="F199" s="527" t="str">
        <f>IF(ISNA(VLOOKUP($B199,'data countries EEA'!$B$10:O226,6,FALSE)),"-",
($E$17*VLOOKUP($B199,'data countries EEA'!$B$10:$O$47,11,FALSE)+(1-$E$17)*VLOOKUP($B199,'data countries EEA'!$B$10:$O$47,10,))
*'base data global budget'!$M$19)</f>
        <v>-</v>
      </c>
    </row>
    <row r="200" spans="2:6" x14ac:dyDescent="0.25">
      <c r="B200" s="529" t="str">
        <f>'data countries EDGAR'!B194</f>
        <v>Syria</v>
      </c>
      <c r="C200" s="526">
        <f>'data countries EDGAR'!O194</f>
        <v>26.202184454480498</v>
      </c>
      <c r="D200" s="537">
        <f>($C$17*'data countries EDGAR'!W194+(1-$C$17)*'data countries EDGAR'!V194)*'base data global budget'!$M$22</f>
        <v>0.75597905676173682</v>
      </c>
      <c r="E200" s="542" t="str">
        <f>IF(ISNA(VLOOKUP($B200,'data countries EEA'!$B$10:$O$47,6,FALSE)),"-",VLOOKUP(B200,'data countries EEA'!$B$10:$O$47,6,FALSE))</f>
        <v>-</v>
      </c>
      <c r="F200" s="527" t="str">
        <f>IF(ISNA(VLOOKUP($B200,'data countries EEA'!$B$10:O227,6,FALSE)),"-",
($E$17*VLOOKUP($B200,'data countries EEA'!$B$10:$O$47,11,FALSE)+(1-$E$17)*VLOOKUP($B200,'data countries EEA'!$B$10:$O$47,10,))
*'base data global budget'!$M$19)</f>
        <v>-</v>
      </c>
    </row>
    <row r="201" spans="2:6" x14ac:dyDescent="0.25">
      <c r="B201" s="529" t="str">
        <f>'data countries EDGAR'!B195</f>
        <v>Taiwan</v>
      </c>
      <c r="C201" s="526">
        <f>'data countries EDGAR'!O195</f>
        <v>283.84303667232001</v>
      </c>
      <c r="D201" s="537">
        <f>($C$17*'data countries EDGAR'!W195+(1-$C$17)*'data countries EDGAR'!V195)*'base data global budget'!$M$22</f>
        <v>2.6321368569737249</v>
      </c>
      <c r="E201" s="542" t="str">
        <f>IF(ISNA(VLOOKUP($B201,'data countries EEA'!$B$10:$O$47,6,FALSE)),"-",VLOOKUP(B201,'data countries EEA'!$B$10:$O$47,6,FALSE))</f>
        <v>-</v>
      </c>
      <c r="F201" s="527" t="str">
        <f>IF(ISNA(VLOOKUP($B201,'data countries EEA'!$B$10:O228,6,FALSE)),"-",
($E$17*VLOOKUP($B201,'data countries EEA'!$B$10:$O$47,11,FALSE)+(1-$E$17)*VLOOKUP($B201,'data countries EEA'!$B$10:$O$47,10,))
*'base data global budget'!$M$19)</f>
        <v>-</v>
      </c>
    </row>
    <row r="202" spans="2:6" x14ac:dyDescent="0.25">
      <c r="B202" s="529" t="str">
        <f>'data countries EDGAR'!B196</f>
        <v>Tajikistan</v>
      </c>
      <c r="C202" s="526">
        <f>'data countries EDGAR'!O196</f>
        <v>8.3167285830148394</v>
      </c>
      <c r="D202" s="537">
        <f>($C$17*'data countries EDGAR'!W196+(1-$C$17)*'data countries EDGAR'!V196)*'base data global budget'!$M$22</f>
        <v>0.34755618856065351</v>
      </c>
      <c r="E202" s="542" t="str">
        <f>IF(ISNA(VLOOKUP($B202,'data countries EEA'!$B$10:$O$47,6,FALSE)),"-",VLOOKUP(B202,'data countries EEA'!$B$10:$O$47,6,FALSE))</f>
        <v>-</v>
      </c>
      <c r="F202" s="527" t="str">
        <f>IF(ISNA(VLOOKUP($B202,'data countries EEA'!$B$10:O229,6,FALSE)),"-",
($E$17*VLOOKUP($B202,'data countries EEA'!$B$10:$O$47,11,FALSE)+(1-$E$17)*VLOOKUP($B202,'data countries EEA'!$B$10:$O$47,10,))
*'base data global budget'!$M$19)</f>
        <v>-</v>
      </c>
    </row>
    <row r="203" spans="2:6" x14ac:dyDescent="0.25">
      <c r="B203" s="529" t="str">
        <f>'data countries EDGAR'!B197</f>
        <v>Tanzania</v>
      </c>
      <c r="C203" s="526">
        <f>'data countries EDGAR'!O197</f>
        <v>12.759078854276</v>
      </c>
      <c r="D203" s="537">
        <f>($C$17*'data countries EDGAR'!W197+(1-$C$17)*'data countries EDGAR'!V197)*'base data global budget'!$M$22</f>
        <v>2.0011105074802003</v>
      </c>
      <c r="E203" s="542" t="str">
        <f>IF(ISNA(VLOOKUP($B203,'data countries EEA'!$B$10:$O$47,6,FALSE)),"-",VLOOKUP(B203,'data countries EEA'!$B$10:$O$47,6,FALSE))</f>
        <v>-</v>
      </c>
      <c r="F203" s="527" t="str">
        <f>IF(ISNA(VLOOKUP($B203,'data countries EEA'!$B$10:O230,6,FALSE)),"-",
($E$17*VLOOKUP($B203,'data countries EEA'!$B$10:$O$47,11,FALSE)+(1-$E$17)*VLOOKUP($B203,'data countries EEA'!$B$10:$O$47,10,))
*'base data global budget'!$M$19)</f>
        <v>-</v>
      </c>
    </row>
    <row r="204" spans="2:6" x14ac:dyDescent="0.25">
      <c r="B204" s="529" t="str">
        <f>'data countries EDGAR'!B198</f>
        <v>Thailand</v>
      </c>
      <c r="C204" s="526">
        <f>'data countries EDGAR'!O198</f>
        <v>269.12322329580002</v>
      </c>
      <c r="D204" s="537">
        <f>($C$17*'data countries EDGAR'!W198+(1-$C$17)*'data countries EDGAR'!V198)*'base data global budget'!$M$22</f>
        <v>3.9673748407067562</v>
      </c>
      <c r="E204" s="542" t="str">
        <f>IF(ISNA(VLOOKUP($B204,'data countries EEA'!$B$10:$O$47,6,FALSE)),"-",VLOOKUP(B204,'data countries EEA'!$B$10:$O$47,6,FALSE))</f>
        <v>-</v>
      </c>
      <c r="F204" s="527" t="str">
        <f>IF(ISNA(VLOOKUP($B204,'data countries EEA'!$B$10:O231,6,FALSE)),"-",
($E$17*VLOOKUP($B204,'data countries EEA'!$B$10:$O$47,11,FALSE)+(1-$E$17)*VLOOKUP($B204,'data countries EEA'!$B$10:$O$47,10,))
*'base data global budget'!$M$19)</f>
        <v>-</v>
      </c>
    </row>
    <row r="205" spans="2:6" x14ac:dyDescent="0.25">
      <c r="B205" s="529" t="str">
        <f>'data countries EDGAR'!B199</f>
        <v>The Gambia</v>
      </c>
      <c r="C205" s="526">
        <f>'data countries EDGAR'!O199</f>
        <v>0.57852113440300001</v>
      </c>
      <c r="D205" s="537">
        <f>($C$17*'data countries EDGAR'!W199+(1-$C$17)*'data countries EDGAR'!V199)*'base data global budget'!$M$22</f>
        <v>7.3938424563327165E-2</v>
      </c>
      <c r="E205" s="542" t="str">
        <f>IF(ISNA(VLOOKUP($B205,'data countries EEA'!$B$10:$O$47,6,FALSE)),"-",VLOOKUP(B205,'data countries EEA'!$B$10:$O$47,6,FALSE))</f>
        <v>-</v>
      </c>
      <c r="F205" s="527" t="str">
        <f>IF(ISNA(VLOOKUP($B205,'data countries EEA'!$B$10:O232,6,FALSE)),"-",
($E$17*VLOOKUP($B205,'data countries EEA'!$B$10:$O$47,11,FALSE)+(1-$E$17)*VLOOKUP($B205,'data countries EEA'!$B$10:$O$47,10,))
*'base data global budget'!$M$19)</f>
        <v>-</v>
      </c>
    </row>
    <row r="206" spans="2:6" x14ac:dyDescent="0.25">
      <c r="B206" s="529" t="str">
        <f>'data countries EDGAR'!B200</f>
        <v>Timor-Leste</v>
      </c>
      <c r="C206" s="526">
        <f>'data countries EDGAR'!O200</f>
        <v>1.032250137713</v>
      </c>
      <c r="D206" s="537">
        <f>($C$17*'data countries EDGAR'!W200+(1-$C$17)*'data countries EDGAR'!V200)*'base data global budget'!$M$22</f>
        <v>4.9400397046441488E-2</v>
      </c>
      <c r="E206" s="542" t="str">
        <f>IF(ISNA(VLOOKUP($B206,'data countries EEA'!$B$10:$O$47,6,FALSE)),"-",VLOOKUP(B206,'data countries EEA'!$B$10:$O$47,6,FALSE))</f>
        <v>-</v>
      </c>
      <c r="F206" s="527" t="str">
        <f>IF(ISNA(VLOOKUP($B206,'data countries EEA'!$B$10:O233,6,FALSE)),"-",
($E$17*VLOOKUP($B206,'data countries EEA'!$B$10:$O$47,11,FALSE)+(1-$E$17)*VLOOKUP($B206,'data countries EEA'!$B$10:$O$47,10,))
*'base data global budget'!$M$19)</f>
        <v>-</v>
      </c>
    </row>
    <row r="207" spans="2:6" x14ac:dyDescent="0.25">
      <c r="B207" s="529" t="str">
        <f>'data countries EDGAR'!B201</f>
        <v>Togo</v>
      </c>
      <c r="C207" s="526">
        <f>'data countries EDGAR'!O201</f>
        <v>3.0892909908999999</v>
      </c>
      <c r="D207" s="537">
        <f>($C$17*'data countries EDGAR'!W201+(1-$C$17)*'data countries EDGAR'!V201)*'base data global budget'!$M$22</f>
        <v>0.27806304366800771</v>
      </c>
      <c r="E207" s="542" t="str">
        <f>IF(ISNA(VLOOKUP($B207,'data countries EEA'!$B$10:$O$47,6,FALSE)),"-",VLOOKUP(B207,'data countries EEA'!$B$10:$O$47,6,FALSE))</f>
        <v>-</v>
      </c>
      <c r="F207" s="527" t="str">
        <f>IF(ISNA(VLOOKUP($B207,'data countries EEA'!$B$10:O234,6,FALSE)),"-",
($E$17*VLOOKUP($B207,'data countries EEA'!$B$10:$O$47,11,FALSE)+(1-$E$17)*VLOOKUP($B207,'data countries EEA'!$B$10:$O$47,10,))
*'base data global budget'!$M$19)</f>
        <v>-</v>
      </c>
    </row>
    <row r="208" spans="2:6" x14ac:dyDescent="0.25">
      <c r="B208" s="529" t="str">
        <f>'data countries EDGAR'!B202</f>
        <v>Tonga</v>
      </c>
      <c r="C208" s="526">
        <f>'data countries EDGAR'!O202</f>
        <v>0.12647315159</v>
      </c>
      <c r="D208" s="537">
        <f>($C$17*'data countries EDGAR'!W202+(1-$C$17)*'data countries EDGAR'!V202)*'base data global budget'!$M$22</f>
        <v>4.3017485197591908E-3</v>
      </c>
      <c r="E208" s="542" t="str">
        <f>IF(ISNA(VLOOKUP($B208,'data countries EEA'!$B$10:$O$47,6,FALSE)),"-",VLOOKUP(B208,'data countries EEA'!$B$10:$O$47,6,FALSE))</f>
        <v>-</v>
      </c>
      <c r="F208" s="527" t="str">
        <f>IF(ISNA(VLOOKUP($B208,'data countries EEA'!$B$10:O235,6,FALSE)),"-",
($E$17*VLOOKUP($B208,'data countries EEA'!$B$10:$O$47,11,FALSE)+(1-$E$17)*VLOOKUP($B208,'data countries EEA'!$B$10:$O$47,10,))
*'base data global budget'!$M$19)</f>
        <v>-</v>
      </c>
    </row>
    <row r="209" spans="2:6" x14ac:dyDescent="0.25">
      <c r="B209" s="529" t="str">
        <f>'data countries EDGAR'!B203</f>
        <v>Trinidad and Tobago</v>
      </c>
      <c r="C209" s="526">
        <f>'data countries EDGAR'!O203</f>
        <v>33.227597947029999</v>
      </c>
      <c r="D209" s="537">
        <f>($C$17*'data countries EDGAR'!W203+(1-$C$17)*'data countries EDGAR'!V203)*'base data global budget'!$M$22</f>
        <v>0.26389970523367234</v>
      </c>
      <c r="E209" s="542" t="str">
        <f>IF(ISNA(VLOOKUP($B209,'data countries EEA'!$B$10:$O$47,6,FALSE)),"-",VLOOKUP(B209,'data countries EEA'!$B$10:$O$47,6,FALSE))</f>
        <v>-</v>
      </c>
      <c r="F209" s="527" t="str">
        <f>IF(ISNA(VLOOKUP($B209,'data countries EEA'!$B$10:O236,6,FALSE)),"-",
($E$17*VLOOKUP($B209,'data countries EEA'!$B$10:$O$47,11,FALSE)+(1-$E$17)*VLOOKUP($B209,'data countries EEA'!$B$10:$O$47,10,))
*'base data global budget'!$M$19)</f>
        <v>-</v>
      </c>
    </row>
    <row r="210" spans="2:6" x14ac:dyDescent="0.25">
      <c r="B210" s="529" t="str">
        <f>'data countries EDGAR'!B204</f>
        <v>Tunisia</v>
      </c>
      <c r="C210" s="526">
        <f>'data countries EDGAR'!O204</f>
        <v>30.701097453546002</v>
      </c>
      <c r="D210" s="537">
        <f>($C$17*'data countries EDGAR'!W204+(1-$C$17)*'data countries EDGAR'!V204)*'base data global budget'!$M$22</f>
        <v>0.5745598522426163</v>
      </c>
      <c r="E210" s="542" t="str">
        <f>IF(ISNA(VLOOKUP($B210,'data countries EEA'!$B$10:$O$47,6,FALSE)),"-",VLOOKUP(B210,'data countries EEA'!$B$10:$O$47,6,FALSE))</f>
        <v>-</v>
      </c>
      <c r="F210" s="527" t="str">
        <f>IF(ISNA(VLOOKUP($B210,'data countries EEA'!$B$10:O237,6,FALSE)),"-",
($E$17*VLOOKUP($B210,'data countries EEA'!$B$10:$O$47,11,FALSE)+(1-$E$17)*VLOOKUP($B210,'data countries EEA'!$B$10:$O$47,10,))
*'base data global budget'!$M$19)</f>
        <v>-</v>
      </c>
    </row>
    <row r="211" spans="2:6" x14ac:dyDescent="0.25">
      <c r="B211" s="529" t="str">
        <f>'data countries EDGAR'!B205</f>
        <v>Turkey</v>
      </c>
      <c r="C211" s="526">
        <f>'data countries EDGAR'!O205</f>
        <v>413.652763041176</v>
      </c>
      <c r="D211" s="537">
        <f>($C$17*'data countries EDGAR'!W205+(1-$C$17)*'data countries EDGAR'!V205)*'base data global budget'!$M$22</f>
        <v>5.3566510692074116</v>
      </c>
      <c r="E211" s="542" t="str">
        <f>IF(ISNA(VLOOKUP($B211,'data countries EEA'!$B$10:$O$47,6,FALSE)),"-",VLOOKUP(B211,'data countries EEA'!$B$10:$O$47,6,FALSE))</f>
        <v>-</v>
      </c>
      <c r="F211" s="527" t="str">
        <f>IF(ISNA(VLOOKUP($B211,'data countries EEA'!$B$10:O238,6,FALSE)),"-",
($E$17*VLOOKUP($B211,'data countries EEA'!$B$10:$O$47,11,FALSE)+(1-$E$17)*VLOOKUP($B211,'data countries EEA'!$B$10:$O$47,10,))
*'base data global budget'!$M$19)</f>
        <v>-</v>
      </c>
    </row>
    <row r="212" spans="2:6" x14ac:dyDescent="0.25">
      <c r="B212" s="529" t="str">
        <f>'data countries EDGAR'!B206</f>
        <v>Turkmenistan</v>
      </c>
      <c r="C212" s="526">
        <f>'data countries EDGAR'!O206</f>
        <v>81.377629510849999</v>
      </c>
      <c r="D212" s="537">
        <f>($C$17*'data countries EDGAR'!W206+(1-$C$17)*'data countries EDGAR'!V206)*'base data global budget'!$M$22</f>
        <v>0.72729529419546679</v>
      </c>
      <c r="E212" s="542" t="str">
        <f>IF(ISNA(VLOOKUP($B212,'data countries EEA'!$B$10:$O$47,6,FALSE)),"-",VLOOKUP(B212,'data countries EEA'!$B$10:$O$47,6,FALSE))</f>
        <v>-</v>
      </c>
      <c r="F212" s="527" t="str">
        <f>IF(ISNA(VLOOKUP($B212,'data countries EEA'!$B$10:O239,6,FALSE)),"-",
($E$17*VLOOKUP($B212,'data countries EEA'!$B$10:$O$47,11,FALSE)+(1-$E$17)*VLOOKUP($B212,'data countries EEA'!$B$10:$O$47,10,))
*'base data global budget'!$M$19)</f>
        <v>-</v>
      </c>
    </row>
    <row r="213" spans="2:6" x14ac:dyDescent="0.25">
      <c r="B213" s="529" t="str">
        <f>'data countries EDGAR'!B207</f>
        <v>Turks and Caicos Islands</v>
      </c>
      <c r="C213" s="526">
        <f>'data countries EDGAR'!O207</f>
        <v>0.22030405772</v>
      </c>
      <c r="D213" s="537">
        <f>($C$17*'data countries EDGAR'!W207+(1-$C$17)*'data countries EDGAR'!V207)*'base data global budget'!$M$22</f>
        <v>2.6098852639334616E-3</v>
      </c>
      <c r="E213" s="542" t="str">
        <f>IF(ISNA(VLOOKUP($B213,'data countries EEA'!$B$10:$O$47,6,FALSE)),"-",VLOOKUP(B213,'data countries EEA'!$B$10:$O$47,6,FALSE))</f>
        <v>-</v>
      </c>
      <c r="F213" s="527" t="str">
        <f>IF(ISNA(VLOOKUP($B213,'data countries EEA'!$B$10:O240,6,FALSE)),"-",
($E$17*VLOOKUP($B213,'data countries EEA'!$B$10:$O$47,11,FALSE)+(1-$E$17)*VLOOKUP($B213,'data countries EEA'!$B$10:$O$47,10,))
*'base data global budget'!$M$19)</f>
        <v>-</v>
      </c>
    </row>
    <row r="214" spans="2:6" x14ac:dyDescent="0.25">
      <c r="B214" s="529" t="str">
        <f>'data countries EDGAR'!B208</f>
        <v>Uganda</v>
      </c>
      <c r="C214" s="526">
        <f>'data countries EDGAR'!O208</f>
        <v>6.2041751490000001</v>
      </c>
      <c r="D214" s="537">
        <f>($C$17*'data countries EDGAR'!W208+(1-$C$17)*'data countries EDGAR'!V208)*'base data global budget'!$M$22</f>
        <v>1.4793290113585575</v>
      </c>
      <c r="E214" s="542" t="str">
        <f>IF(ISNA(VLOOKUP($B214,'data countries EEA'!$B$10:$O$47,6,FALSE)),"-",VLOOKUP(B214,'data countries EEA'!$B$10:$O$47,6,FALSE))</f>
        <v>-</v>
      </c>
      <c r="F214" s="527" t="str">
        <f>IF(ISNA(VLOOKUP($B214,'data countries EEA'!$B$10:O241,6,FALSE)),"-",
($E$17*VLOOKUP($B214,'data countries EEA'!$B$10:$O$47,11,FALSE)+(1-$E$17)*VLOOKUP($B214,'data countries EEA'!$B$10:$O$47,10,))
*'base data global budget'!$M$19)</f>
        <v>-</v>
      </c>
    </row>
    <row r="215" spans="2:6" x14ac:dyDescent="0.25">
      <c r="B215" s="529" t="str">
        <f>'data countries EDGAR'!B209</f>
        <v>Ukraine</v>
      </c>
      <c r="C215" s="526">
        <f>'data countries EDGAR'!O209</f>
        <v>196.79655081995099</v>
      </c>
      <c r="D215" s="537">
        <f>($C$17*'data countries EDGAR'!W209+(1-$C$17)*'data countries EDGAR'!V209)*'base data global budget'!$M$22</f>
        <v>2.6845390865948677</v>
      </c>
      <c r="E215" s="542" t="str">
        <f>IF(ISNA(VLOOKUP($B215,'data countries EEA'!$B$10:$O$47,6,FALSE)),"-",VLOOKUP(B215,'data countries EEA'!$B$10:$O$47,6,FALSE))</f>
        <v>-</v>
      </c>
      <c r="F215" s="527" t="str">
        <f>IF(ISNA(VLOOKUP($B215,'data countries EEA'!$B$10:O242,6,FALSE)),"-",
($E$17*VLOOKUP($B215,'data countries EEA'!$B$10:$O$47,11,FALSE)+(1-$E$17)*VLOOKUP($B215,'data countries EEA'!$B$10:$O$47,10,))
*'base data global budget'!$M$19)</f>
        <v>-</v>
      </c>
    </row>
    <row r="216" spans="2:6" x14ac:dyDescent="0.25">
      <c r="B216" s="529" t="str">
        <f>'data countries EDGAR'!B210</f>
        <v>United Arab Emirates</v>
      </c>
      <c r="C216" s="526">
        <f>'data countries EDGAR'!O210</f>
        <v>212.82949876640001</v>
      </c>
      <c r="D216" s="537">
        <f>($C$17*'data countries EDGAR'!W210+(1-$C$17)*'data countries EDGAR'!V210)*'base data global budget'!$M$22</f>
        <v>1.717767995133054</v>
      </c>
      <c r="E216" s="542" t="str">
        <f>IF(ISNA(VLOOKUP($B216,'data countries EEA'!$B$10:$O$47,6,FALSE)),"-",VLOOKUP(B216,'data countries EEA'!$B$10:$O$47,6,FALSE))</f>
        <v>-</v>
      </c>
      <c r="F216" s="527" t="str">
        <f>IF(ISNA(VLOOKUP($B216,'data countries EEA'!$B$10:O243,6,FALSE)),"-",
($E$17*VLOOKUP($B216,'data countries EEA'!$B$10:$O$47,11,FALSE)+(1-$E$17)*VLOOKUP($B216,'data countries EEA'!$B$10:$O$47,10,))
*'base data global budget'!$M$19)</f>
        <v>-</v>
      </c>
    </row>
    <row r="217" spans="2:6" x14ac:dyDescent="0.25">
      <c r="B217" s="529" t="str">
        <f>'data countries EDGAR'!B211</f>
        <v>United Kingdom</v>
      </c>
      <c r="C217" s="526">
        <f>'data countries EDGAR'!O211</f>
        <v>359.41909344407702</v>
      </c>
      <c r="D217" s="537">
        <f>($C$17*'data countries EDGAR'!W211+(1-$C$17)*'data countries EDGAR'!V211)*'base data global budget'!$M$22</f>
        <v>4.4930850392846962</v>
      </c>
      <c r="E217" s="542" t="str">
        <f>IF(ISNA(VLOOKUP($B217,'data countries EEA'!$B$10:$O$47,6,FALSE)),"-",VLOOKUP(B217,'data countries EEA'!$B$10:$O$47,6,FALSE))</f>
        <v>-</v>
      </c>
      <c r="F217" s="527" t="str">
        <f>IF(ISNA(VLOOKUP($B217,'data countries EEA'!$B$10:O244,6,FALSE)),"-",
($E$17*VLOOKUP($B217,'data countries EEA'!$B$10:$O$47,11,FALSE)+(1-$E$17)*VLOOKUP($B217,'data countries EEA'!$B$10:$O$47,10,))
*'base data global budget'!$M$19)</f>
        <v>-</v>
      </c>
    </row>
    <row r="218" spans="2:6" x14ac:dyDescent="0.25">
      <c r="B218" s="529" t="str">
        <f>'data countries EDGAR'!B212</f>
        <v>United States</v>
      </c>
      <c r="C218" s="526">
        <f>'data countries EDGAR'!O212</f>
        <v>5036.0467383349096</v>
      </c>
      <c r="D218" s="537">
        <f>($C$17*'data countries EDGAR'!W212+(1-$C$17)*'data countries EDGAR'!V212)*'base data global budget'!$M$22</f>
        <v>43.792269248796686</v>
      </c>
      <c r="E218" s="542" t="str">
        <f>IF(ISNA(VLOOKUP($B218,'data countries EEA'!$B$10:$O$47,6,FALSE)),"-",VLOOKUP(B218,'data countries EEA'!$B$10:$O$47,6,FALSE))</f>
        <v>-</v>
      </c>
      <c r="F218" s="527" t="str">
        <f>IF(ISNA(VLOOKUP($B218,'data countries EEA'!$B$10:O245,6,FALSE)),"-",
($E$17*VLOOKUP($B218,'data countries EEA'!$B$10:$O$47,11,FALSE)+(1-$E$17)*VLOOKUP($B218,'data countries EEA'!$B$10:$O$47,10,))
*'base data global budget'!$M$19)</f>
        <v>-</v>
      </c>
    </row>
    <row r="219" spans="2:6" x14ac:dyDescent="0.25">
      <c r="B219" s="529" t="str">
        <f>'data countries EDGAR'!B213</f>
        <v>Uruguay</v>
      </c>
      <c r="C219" s="526">
        <f>'data countries EDGAR'!O213</f>
        <v>6.7475359640374002</v>
      </c>
      <c r="D219" s="537">
        <f>($C$17*'data countries EDGAR'!W213+(1-$C$17)*'data countries EDGAR'!V213)*'base data global budget'!$M$22</f>
        <v>0.15435435894195748</v>
      </c>
      <c r="E219" s="542" t="str">
        <f>IF(ISNA(VLOOKUP($B219,'data countries EEA'!$B$10:$O$47,6,FALSE)),"-",VLOOKUP(B219,'data countries EEA'!$B$10:$O$47,6,FALSE))</f>
        <v>-</v>
      </c>
      <c r="F219" s="527" t="str">
        <f>IF(ISNA(VLOOKUP($B219,'data countries EEA'!$B$10:O246,6,FALSE)),"-",
($E$17*VLOOKUP($B219,'data countries EEA'!$B$10:$O$47,11,FALSE)+(1-$E$17)*VLOOKUP($B219,'data countries EEA'!$B$10:$O$47,10,))
*'base data global budget'!$M$19)</f>
        <v>-</v>
      </c>
    </row>
    <row r="220" spans="2:6" x14ac:dyDescent="0.25">
      <c r="B220" s="529" t="str">
        <f>'data countries EDGAR'!B214</f>
        <v>Uzbekistan</v>
      </c>
      <c r="C220" s="526">
        <f>'data countries EDGAR'!O214</f>
        <v>90.770226785390093</v>
      </c>
      <c r="D220" s="537">
        <f>($C$17*'data countries EDGAR'!W214+(1-$C$17)*'data countries EDGAR'!V214)*'base data global budget'!$M$22</f>
        <v>1.6348504274922018</v>
      </c>
      <c r="E220" s="542" t="str">
        <f>IF(ISNA(VLOOKUP($B220,'data countries EEA'!$B$10:$O$47,6,FALSE)),"-",VLOOKUP(B220,'data countries EEA'!$B$10:$O$47,6,FALSE))</f>
        <v>-</v>
      </c>
      <c r="F220" s="527" t="str">
        <f>IF(ISNA(VLOOKUP($B220,'data countries EEA'!$B$10:O247,6,FALSE)),"-",
($E$17*VLOOKUP($B220,'data countries EEA'!$B$10:$O$47,11,FALSE)+(1-$E$17)*VLOOKUP($B220,'data countries EEA'!$B$10:$O$47,10,))
*'base data global budget'!$M$19)</f>
        <v>-</v>
      </c>
    </row>
    <row r="221" spans="2:6" x14ac:dyDescent="0.25">
      <c r="B221" s="529" t="str">
        <f>'data countries EDGAR'!B215</f>
        <v>Vanuatu</v>
      </c>
      <c r="C221" s="526">
        <f>'data countries EDGAR'!O215</f>
        <v>0.17661595190000001</v>
      </c>
      <c r="D221" s="537">
        <f>($C$17*'data countries EDGAR'!W215+(1-$C$17)*'data countries EDGAR'!V215)*'base data global budget'!$M$22</f>
        <v>1.0233965343717892E-2</v>
      </c>
      <c r="E221" s="542" t="str">
        <f>IF(ISNA(VLOOKUP($B221,'data countries EEA'!$B$10:$O$47,6,FALSE)),"-",VLOOKUP(B221,'data countries EEA'!$B$10:$O$47,6,FALSE))</f>
        <v>-</v>
      </c>
      <c r="F221" s="527" t="str">
        <f>IF(ISNA(VLOOKUP($B221,'data countries EEA'!$B$10:O248,6,FALSE)),"-",
($E$17*VLOOKUP($B221,'data countries EEA'!$B$10:$O$47,11,FALSE)+(1-$E$17)*VLOOKUP($B221,'data countries EEA'!$B$10:$O$47,10,))
*'base data global budget'!$M$19)</f>
        <v>-</v>
      </c>
    </row>
    <row r="222" spans="2:6" x14ac:dyDescent="0.25">
      <c r="B222" s="529" t="str">
        <f>'data countries EDGAR'!B216</f>
        <v>Venezuela</v>
      </c>
      <c r="C222" s="526">
        <f>'data countries EDGAR'!O216</f>
        <v>108.78307046099999</v>
      </c>
      <c r="D222" s="537">
        <f>($C$17*'data countries EDGAR'!W216+(1-$C$17)*'data countries EDGAR'!V216)*'base data global budget'!$M$22</f>
        <v>1.7535882917373027</v>
      </c>
      <c r="E222" s="542" t="str">
        <f>IF(ISNA(VLOOKUP($B222,'data countries EEA'!$B$10:$O$47,6,FALSE)),"-",VLOOKUP(B222,'data countries EEA'!$B$10:$O$47,6,FALSE))</f>
        <v>-</v>
      </c>
      <c r="F222" s="527" t="str">
        <f>IF(ISNA(VLOOKUP($B222,'data countries EEA'!$B$10:O249,6,FALSE)),"-",
($E$17*VLOOKUP($B222,'data countries EEA'!$B$10:$O$47,11,FALSE)+(1-$E$17)*VLOOKUP($B222,'data countries EEA'!$B$10:$O$47,10,))
*'base data global budget'!$M$19)</f>
        <v>-</v>
      </c>
    </row>
    <row r="223" spans="2:6" x14ac:dyDescent="0.25">
      <c r="B223" s="529" t="str">
        <f>'data countries EDGAR'!B217</f>
        <v>Vietnam</v>
      </c>
      <c r="C223" s="526">
        <f>'data countries EDGAR'!O217</f>
        <v>328.17971834379</v>
      </c>
      <c r="D223" s="537">
        <f>($C$17*'data countries EDGAR'!W217+(1-$C$17)*'data countries EDGAR'!V217)*'base data global budget'!$M$22</f>
        <v>5.2442727635537807</v>
      </c>
      <c r="E223" s="542" t="str">
        <f>IF(ISNA(VLOOKUP($B223,'data countries EEA'!$B$10:$O$47,6,FALSE)),"-",VLOOKUP(B223,'data countries EEA'!$B$10:$O$47,6,FALSE))</f>
        <v>-</v>
      </c>
      <c r="F223" s="527" t="str">
        <f>IF(ISNA(VLOOKUP($B223,'data countries EEA'!$B$10:O250,6,FALSE)),"-",
($E$17*VLOOKUP($B223,'data countries EEA'!$B$10:$O$47,11,FALSE)+(1-$E$17)*VLOOKUP($B223,'data countries EEA'!$B$10:$O$47,10,))
*'base data global budget'!$M$19)</f>
        <v>-</v>
      </c>
    </row>
    <row r="224" spans="2:6" x14ac:dyDescent="0.25">
      <c r="B224" s="529" t="str">
        <f>'data countries EDGAR'!B218</f>
        <v>Western Sahara</v>
      </c>
      <c r="C224" s="526">
        <f>'data countries EDGAR'!O218</f>
        <v>0.2328135402</v>
      </c>
      <c r="D224" s="537">
        <f>($C$17*'data countries EDGAR'!W218+(1-$C$17)*'data countries EDGAR'!V218)*'base data global budget'!$M$22</f>
        <v>1.9871101426679055E-2</v>
      </c>
      <c r="E224" s="542" t="str">
        <f>IF(ISNA(VLOOKUP($B224,'data countries EEA'!$B$10:$O$47,6,FALSE)),"-",VLOOKUP(B224,'data countries EEA'!$B$10:$O$47,6,FALSE))</f>
        <v>-</v>
      </c>
      <c r="F224" s="527" t="str">
        <f>IF(ISNA(VLOOKUP($B224,'data countries EEA'!$B$10:O251,6,FALSE)),"-",
($E$17*VLOOKUP($B224,'data countries EEA'!$B$10:$O$47,11,FALSE)+(1-$E$17)*VLOOKUP($B224,'data countries EEA'!$B$10:$O$47,10,))
*'base data global budget'!$M$19)</f>
        <v>-</v>
      </c>
    </row>
    <row r="225" spans="2:7" x14ac:dyDescent="0.25">
      <c r="B225" s="529" t="str">
        <f>'data countries EDGAR'!B219</f>
        <v>Yemen</v>
      </c>
      <c r="C225" s="526">
        <f>'data countries EDGAR'!O219</f>
        <v>10.643158019596701</v>
      </c>
      <c r="D225" s="537">
        <f>($C$17*'data countries EDGAR'!W219+(1-$C$17)*'data countries EDGAR'!V219)*'base data global budget'!$M$22</f>
        <v>1.001280519283835</v>
      </c>
      <c r="E225" s="542" t="str">
        <f>IF(ISNA(VLOOKUP($B225,'data countries EEA'!$B$10:$O$47,6,FALSE)),"-",VLOOKUP(B225,'data countries EEA'!$B$10:$O$47,6,FALSE))</f>
        <v>-</v>
      </c>
      <c r="F225" s="527" t="str">
        <f>IF(ISNA(VLOOKUP($B225,'data countries EEA'!$B$10:O252,6,FALSE)),"-",
($E$17*VLOOKUP($B225,'data countries EEA'!$B$10:$O$47,11,FALSE)+(1-$E$17)*VLOOKUP($B225,'data countries EEA'!$B$10:$O$47,10,))
*'base data global budget'!$M$19)</f>
        <v>-</v>
      </c>
    </row>
    <row r="226" spans="2:7" x14ac:dyDescent="0.25">
      <c r="B226" s="529" t="str">
        <f>'data countries EDGAR'!B220</f>
        <v>Zambia</v>
      </c>
      <c r="C226" s="526">
        <f>'data countries EDGAR'!O220</f>
        <v>8.1148959460550003</v>
      </c>
      <c r="D226" s="537">
        <f>($C$17*'data countries EDGAR'!W220+(1-$C$17)*'data countries EDGAR'!V220)*'base data global budget'!$M$22</f>
        <v>0.62338827371949801</v>
      </c>
      <c r="E226" s="542" t="str">
        <f>IF(ISNA(VLOOKUP($B226,'data countries EEA'!$B$10:$O$47,6,FALSE)),"-",VLOOKUP(B226,'data countries EEA'!$B$10:$O$47,6,FALSE))</f>
        <v>-</v>
      </c>
      <c r="F226" s="527" t="str">
        <f>IF(ISNA(VLOOKUP($B226,'data countries EEA'!$B$10:O253,6,FALSE)),"-",
($E$17*VLOOKUP($B226,'data countries EEA'!$B$10:$O$47,11,FALSE)+(1-$E$17)*VLOOKUP($B226,'data countries EEA'!$B$10:$O$47,10,))
*'base data global budget'!$M$19)</f>
        <v>-</v>
      </c>
    </row>
    <row r="227" spans="2:7" x14ac:dyDescent="0.25">
      <c r="B227" s="529" t="str">
        <f>'data countries EDGAR'!B221</f>
        <v>Zimbabwe</v>
      </c>
      <c r="C227" s="526">
        <f>'data countries EDGAR'!O221</f>
        <v>12.060569127000001</v>
      </c>
      <c r="D227" s="537">
        <f>($C$17*'data countries EDGAR'!W221+(1-$C$17)*'data countries EDGAR'!V221)*'base data global budget'!$M$22</f>
        <v>0.62427443938514404</v>
      </c>
      <c r="E227" s="542" t="str">
        <f>IF(ISNA(VLOOKUP($B227,'data countries EEA'!$B$10:$O$47,6,FALSE)),"-",VLOOKUP(B227,'data countries EEA'!$B$10:$O$47,6,FALSE))</f>
        <v>-</v>
      </c>
      <c r="F227" s="527" t="str">
        <f>IF(ISNA(VLOOKUP($B227,'data countries EEA'!$B$10:O254,6,FALSE)),"-",
($E$17*VLOOKUP($B227,'data countries EEA'!$B$10:$O$47,11,FALSE)+(1-$E$17)*VLOOKUP($B227,'data countries EEA'!$B$10:$O$47,10,))
*'base data global budget'!$M$19)</f>
        <v>-</v>
      </c>
    </row>
    <row r="228" spans="2:7" x14ac:dyDescent="0.25">
      <c r="B228" s="520" t="s">
        <v>585</v>
      </c>
      <c r="C228" s="540">
        <f>SUM(C20:C227)</f>
        <v>36521.769730400847</v>
      </c>
      <c r="D228" s="539">
        <f>SUM(D20:D227)</f>
        <v>485.00000000000045</v>
      </c>
      <c r="E228" s="540">
        <f>SUM(E20:E227)</f>
        <v>2929.2551377055652</v>
      </c>
      <c r="F228" s="538">
        <f>SUM(F20:F227)</f>
        <v>32.567185044696039</v>
      </c>
      <c r="G228" s="522"/>
    </row>
    <row r="230" spans="2:7" x14ac:dyDescent="0.25">
      <c r="B230" s="532" t="str">
        <f>'data countries EDGAR'!B222</f>
        <v>EU27</v>
      </c>
      <c r="C230" s="540">
        <f>'data countries EDGAR'!O222</f>
        <v>2932.5570128233198</v>
      </c>
      <c r="D230" s="538">
        <f>($C$17*'data countries EDGAR'!W222+(1-$C$17)*'data countries EDGAR'!V222)*'base data global budget'!$M$22</f>
        <v>33.422254193831236</v>
      </c>
      <c r="E230" s="540">
        <f>IF(ISNA(VLOOKUP($B230,'data countries EEA'!$B$10:$O$37,6,FALSE)),"-",VLOOKUP(B230,'data countries EEA'!$B$10:$O$37,6,FALSE))</f>
        <v>2929.2551377055661</v>
      </c>
      <c r="F230" s="538">
        <f>IF(ISNA(VLOOKUP($B230,'data countries EEA'!$B$10:O257,6,FALSE)),"-",
($E$17*VLOOKUP($B230,'data countries EEA'!$B$10:$O$47,11,FALSE)+(1-$E$17)*VLOOKUP($B230,'data countries EEA'!$B$10:$O$47,10,))
*'base data global budget'!$M$19)</f>
        <v>32.567185044696039</v>
      </c>
    </row>
    <row r="232" spans="2:7" x14ac:dyDescent="0.25">
      <c r="B232" s="520" t="s">
        <v>597</v>
      </c>
      <c r="C232" s="61"/>
      <c r="D232" s="61"/>
      <c r="E232" s="61"/>
      <c r="F232" s="535"/>
    </row>
    <row r="233" spans="2:7" x14ac:dyDescent="0.25">
      <c r="B233" s="519" t="s">
        <v>48</v>
      </c>
      <c r="C233" s="812">
        <f>VLOOKUP($B233,$B$18:$F$230,2,FALSE)</f>
        <v>11503.8573895388</v>
      </c>
      <c r="D233" s="813">
        <f>VLOOKUP($B233,$B$18:$F$230,3,FALSE)</f>
        <v>121.06052696334841</v>
      </c>
      <c r="E233" s="812" t="str">
        <f>VLOOKUP($B233,$B$18:$F$230,4,FALSE)</f>
        <v>-</v>
      </c>
      <c r="F233" s="813" t="str">
        <f>VLOOKUP($B233,$B$18:$F$230,5,FALSE)</f>
        <v>-</v>
      </c>
    </row>
    <row r="234" spans="2:7" x14ac:dyDescent="0.25">
      <c r="B234" s="519" t="s">
        <v>228</v>
      </c>
      <c r="C234" s="526">
        <f t="shared" ref="C234:C238" si="0">VLOOKUP($B234,$B$18:$F$230,2,FALSE)</f>
        <v>5036.0467383349096</v>
      </c>
      <c r="D234" s="527">
        <f t="shared" ref="D234:D238" si="1">VLOOKUP($B234,$B$18:$F$230,3,FALSE)</f>
        <v>43.792269248796686</v>
      </c>
      <c r="E234" s="526" t="str">
        <f t="shared" ref="E234:E238" si="2">VLOOKUP($B234,$B$18:$F$230,4,FALSE)</f>
        <v>-</v>
      </c>
      <c r="F234" s="527" t="str">
        <f t="shared" ref="F234:F238" si="3">VLOOKUP($B234,$B$18:$F$230,5,FALSE)</f>
        <v>-</v>
      </c>
    </row>
    <row r="235" spans="2:7" x14ac:dyDescent="0.25">
      <c r="B235" s="519" t="s">
        <v>242</v>
      </c>
      <c r="C235" s="526">
        <f t="shared" si="0"/>
        <v>2932.5570128233198</v>
      </c>
      <c r="D235" s="527">
        <f t="shared" si="1"/>
        <v>33.422254193831236</v>
      </c>
      <c r="E235" s="526">
        <f t="shared" si="2"/>
        <v>2929.2551377055661</v>
      </c>
      <c r="F235" s="527">
        <f t="shared" si="3"/>
        <v>32.567185044696039</v>
      </c>
    </row>
    <row r="236" spans="2:7" x14ac:dyDescent="0.25">
      <c r="B236" s="519" t="s">
        <v>59</v>
      </c>
      <c r="C236" s="526">
        <f t="shared" si="0"/>
        <v>2563.6619482301398</v>
      </c>
      <c r="D236" s="527">
        <f t="shared" si="1"/>
        <v>60.08403099229448</v>
      </c>
      <c r="E236" s="526" t="str">
        <f t="shared" si="2"/>
        <v>-</v>
      </c>
      <c r="F236" s="527" t="str">
        <f t="shared" si="3"/>
        <v>-</v>
      </c>
    </row>
    <row r="237" spans="2:7" x14ac:dyDescent="0.25">
      <c r="B237" s="519" t="s">
        <v>214</v>
      </c>
      <c r="C237" s="526">
        <f t="shared" si="0"/>
        <v>1777.9123534633</v>
      </c>
      <c r="D237" s="527">
        <f t="shared" si="1"/>
        <v>16.332191724776422</v>
      </c>
      <c r="E237" s="526" t="str">
        <f t="shared" si="2"/>
        <v>-</v>
      </c>
      <c r="F237" s="527" t="str">
        <f t="shared" si="3"/>
        <v>-</v>
      </c>
    </row>
    <row r="238" spans="2:7" x14ac:dyDescent="0.25">
      <c r="B238" s="807" t="s">
        <v>49</v>
      </c>
      <c r="C238" s="814">
        <f t="shared" si="0"/>
        <v>1139.4905259555401</v>
      </c>
      <c r="D238" s="815">
        <f t="shared" si="1"/>
        <v>11.557032233332773</v>
      </c>
      <c r="E238" s="814" t="str">
        <f t="shared" si="2"/>
        <v>-</v>
      </c>
      <c r="F238" s="815" t="str">
        <f t="shared" si="3"/>
        <v>-</v>
      </c>
    </row>
    <row r="239" spans="2:7" x14ac:dyDescent="0.25">
      <c r="B239" s="520" t="s">
        <v>585</v>
      </c>
      <c r="C239" s="816">
        <f>SUM(C233:C238)</f>
        <v>24953.52596834601</v>
      </c>
      <c r="D239" s="817">
        <f>SUM(D233:D238)</f>
        <v>286.24830535638</v>
      </c>
      <c r="E239" s="816">
        <f t="shared" ref="D239:F239" si="4">SUM(E233:E238)</f>
        <v>2929.2551377055661</v>
      </c>
      <c r="F239" s="817">
        <f t="shared" si="4"/>
        <v>32.567185044696039</v>
      </c>
    </row>
    <row r="240" spans="2:7" x14ac:dyDescent="0.25">
      <c r="B240" s="520" t="s">
        <v>598</v>
      </c>
      <c r="C240" s="818">
        <f>C239/C228</f>
        <v>0.68325073381026791</v>
      </c>
      <c r="D240" s="819">
        <f>D239/D228</f>
        <v>0.5902026914564531</v>
      </c>
      <c r="E240" s="820"/>
      <c r="F240" s="821"/>
    </row>
    <row r="242" spans="2:6" x14ac:dyDescent="0.25">
      <c r="B242" s="536" t="s">
        <v>181</v>
      </c>
      <c r="C242" s="631" t="s">
        <v>589</v>
      </c>
      <c r="D242" s="631"/>
      <c r="E242" s="631"/>
      <c r="F242" s="558"/>
    </row>
  </sheetData>
  <mergeCells count="11">
    <mergeCell ref="B7:F8"/>
    <mergeCell ref="C242:F242"/>
    <mergeCell ref="C10:D10"/>
    <mergeCell ref="C17:D17"/>
    <mergeCell ref="E10:F10"/>
    <mergeCell ref="E17:F17"/>
    <mergeCell ref="B11:B13"/>
    <mergeCell ref="C11:D13"/>
    <mergeCell ref="E11:F13"/>
    <mergeCell ref="E14:F14"/>
    <mergeCell ref="E15:F15"/>
  </mergeCells>
  <hyperlinks>
    <hyperlink ref="C242:F242" r:id="rId1" display="https://doi.org/10.5281/zenodo.5837866" xr:uid="{F764A507-722C-4D8E-87A4-46E92821F382}"/>
  </hyperlinks>
  <pageMargins left="0.70866141732283472" right="0.70866141732283472" top="0.78740157480314965" bottom="0.78740157480314965" header="0.31496062992125984" footer="0.31496062992125984"/>
  <pageSetup paperSize="9" orientation="portrait" r:id="rId2"/>
  <headerFooter>
    <oddHeader xml:space="preserve">&amp;LDistribution of a globally remaining budget&amp;RDownload tool: https://doi.org/10.5281/zenodo.5837866 </oddHeader>
    <oddFooter>&amp;Lwww.save-the-climate.info&amp;Rpage &amp;P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23AD5-7B9E-4B72-B3A1-F4D5F4783ED3}">
  <dimension ref="B1:AL49"/>
  <sheetViews>
    <sheetView zoomScale="130" zoomScaleNormal="130" workbookViewId="0">
      <selection activeCell="B2" sqref="B2:N2"/>
    </sheetView>
  </sheetViews>
  <sheetFormatPr baseColWidth="10" defaultRowHeight="15" x14ac:dyDescent="0.25"/>
  <cols>
    <col min="1" max="1" width="2.7109375" customWidth="1"/>
    <col min="6" max="6" width="14.140625" bestFit="1" customWidth="1"/>
  </cols>
  <sheetData>
    <row r="1" spans="2:38" ht="7.5" customHeight="1" x14ac:dyDescent="0.25"/>
    <row r="2" spans="2:38" s="286" customFormat="1" x14ac:dyDescent="0.25">
      <c r="B2" s="793" t="s">
        <v>556</v>
      </c>
      <c r="C2" s="793"/>
      <c r="D2" s="793"/>
      <c r="E2" s="793"/>
      <c r="F2" s="793"/>
      <c r="G2" s="793"/>
      <c r="H2" s="793"/>
      <c r="I2" s="793"/>
      <c r="J2" s="793"/>
      <c r="K2" s="793"/>
      <c r="L2" s="793"/>
      <c r="M2" s="793"/>
      <c r="N2" s="793"/>
      <c r="V2" s="328"/>
      <c r="W2" s="328"/>
      <c r="X2" s="329"/>
      <c r="Y2" s="329"/>
      <c r="Z2" s="329"/>
      <c r="AA2" s="329"/>
      <c r="AB2" s="329"/>
      <c r="AC2" s="329"/>
    </row>
    <row r="3" spans="2:38" s="210" customFormat="1" ht="14.25" x14ac:dyDescent="0.2"/>
    <row r="4" spans="2:38" s="210" customFormat="1" ht="14.25" customHeight="1" x14ac:dyDescent="0.2">
      <c r="B4" s="642" t="s">
        <v>557</v>
      </c>
      <c r="C4" s="642"/>
      <c r="D4" s="642"/>
      <c r="E4" s="642"/>
      <c r="F4" s="642"/>
      <c r="G4" s="642"/>
      <c r="H4" s="642"/>
      <c r="I4" s="642"/>
      <c r="J4" s="642"/>
      <c r="K4" s="642"/>
      <c r="L4" s="642"/>
      <c r="M4" s="642"/>
      <c r="N4" s="642"/>
    </row>
    <row r="5" spans="2:38" s="210" customFormat="1" ht="9" customHeight="1" thickBot="1" x14ac:dyDescent="0.25"/>
    <row r="6" spans="2:38" s="210" customFormat="1" thickBot="1" x14ac:dyDescent="0.25">
      <c r="B6" s="611" t="s">
        <v>390</v>
      </c>
      <c r="C6" s="612"/>
      <c r="D6" s="612"/>
      <c r="E6" s="612"/>
      <c r="F6" s="612"/>
      <c r="G6" s="612"/>
      <c r="H6" s="612"/>
      <c r="I6" s="612"/>
      <c r="J6" s="612"/>
      <c r="K6" s="612"/>
      <c r="L6" s="612"/>
      <c r="M6" s="612"/>
      <c r="N6" s="613"/>
    </row>
    <row r="8" spans="2:38" x14ac:dyDescent="0.25">
      <c r="B8" s="642" t="s">
        <v>535</v>
      </c>
      <c r="C8" s="642"/>
      <c r="D8" s="642"/>
      <c r="E8" s="642"/>
      <c r="F8" s="642"/>
      <c r="G8" s="642"/>
      <c r="H8" s="642"/>
      <c r="I8" s="642"/>
      <c r="J8" s="642"/>
      <c r="K8" s="642"/>
      <c r="L8" s="642"/>
      <c r="M8" s="642"/>
      <c r="N8" s="642"/>
    </row>
    <row r="10" spans="2:38" s="286" customFormat="1" ht="14.25" x14ac:dyDescent="0.25">
      <c r="B10" s="331" t="s">
        <v>536</v>
      </c>
      <c r="C10" s="333"/>
      <c r="D10" s="334"/>
      <c r="E10" s="334"/>
      <c r="F10" s="334"/>
      <c r="G10" s="333"/>
      <c r="H10" s="333"/>
      <c r="I10" s="333"/>
      <c r="J10" s="333"/>
      <c r="K10" s="333"/>
      <c r="L10" s="333"/>
      <c r="M10" s="333"/>
      <c r="N10" s="333"/>
      <c r="V10" s="328"/>
      <c r="W10" s="328"/>
      <c r="X10" s="329"/>
      <c r="Y10" s="329"/>
      <c r="Z10" s="329"/>
      <c r="AA10" s="329"/>
      <c r="AB10" s="329"/>
      <c r="AC10" s="329"/>
    </row>
    <row r="11" spans="2:38" ht="15.75" thickBot="1" x14ac:dyDescent="0.3"/>
    <row r="12" spans="2:38" s="210" customFormat="1" ht="16.5" customHeight="1" thickBot="1" x14ac:dyDescent="0.3">
      <c r="B12" s="482"/>
      <c r="D12" s="483"/>
      <c r="F12" s="767" t="s">
        <v>537</v>
      </c>
      <c r="G12" s="768"/>
      <c r="H12" s="769"/>
      <c r="I12" s="767" t="s">
        <v>538</v>
      </c>
      <c r="J12" s="769"/>
      <c r="K12" s="484" t="s">
        <v>539</v>
      </c>
      <c r="L12" s="481"/>
      <c r="M12" s="481"/>
      <c r="N12" s="481"/>
      <c r="O12" s="481"/>
      <c r="P12" s="481"/>
      <c r="Q12" s="485"/>
    </row>
    <row r="13" spans="2:38" s="210" customFormat="1" ht="14.85" customHeight="1" thickBot="1" x14ac:dyDescent="0.25">
      <c r="B13" s="770" t="s">
        <v>179</v>
      </c>
      <c r="C13" s="771"/>
      <c r="D13" s="486"/>
      <c r="E13" s="214"/>
      <c r="F13" s="772" t="s">
        <v>540</v>
      </c>
      <c r="G13" s="773"/>
      <c r="H13" s="773"/>
      <c r="I13" s="776" t="s">
        <v>541</v>
      </c>
      <c r="J13" s="778" t="s">
        <v>542</v>
      </c>
      <c r="K13" s="780" t="s">
        <v>543</v>
      </c>
      <c r="L13" s="487"/>
      <c r="M13" s="487"/>
      <c r="N13" s="487"/>
      <c r="O13" s="487"/>
      <c r="P13" s="487"/>
    </row>
    <row r="14" spans="2:38" s="210" customFormat="1" ht="14.45" customHeight="1" thickBot="1" x14ac:dyDescent="0.25">
      <c r="B14" s="488"/>
      <c r="C14" s="335"/>
      <c r="D14" s="335"/>
      <c r="E14" s="335"/>
      <c r="F14" s="774"/>
      <c r="G14" s="775"/>
      <c r="H14" s="775"/>
      <c r="I14" s="777"/>
      <c r="J14" s="779"/>
      <c r="K14" s="781"/>
      <c r="O14" s="260"/>
      <c r="Q14" s="214"/>
      <c r="R14" s="214"/>
      <c r="W14" s="214"/>
      <c r="X14" s="214"/>
      <c r="Z14" s="214"/>
      <c r="AA14" s="214"/>
      <c r="AB14" s="214"/>
      <c r="AC14" s="214"/>
      <c r="AD14" s="214"/>
      <c r="AE14" s="214"/>
      <c r="AF14" s="214"/>
      <c r="AG14" s="214"/>
      <c r="AH14" s="214"/>
      <c r="AI14" s="214"/>
      <c r="AJ14" s="214"/>
      <c r="AK14" s="214"/>
      <c r="AL14" s="214"/>
    </row>
    <row r="15" spans="2:38" s="214" customFormat="1" ht="15.75" customHeight="1" thickBot="1" x14ac:dyDescent="0.25">
      <c r="B15" s="489"/>
      <c r="C15" s="490"/>
      <c r="D15" s="491"/>
      <c r="E15" s="492" t="s">
        <v>544</v>
      </c>
      <c r="F15" s="493">
        <v>1990</v>
      </c>
      <c r="G15" s="494">
        <v>2010</v>
      </c>
      <c r="H15" s="495">
        <v>2015</v>
      </c>
      <c r="I15" s="494">
        <v>2018</v>
      </c>
      <c r="J15" s="496">
        <v>2019</v>
      </c>
      <c r="K15" s="494">
        <v>2020</v>
      </c>
      <c r="L15" s="497" t="s">
        <v>545</v>
      </c>
      <c r="Q15" s="105"/>
      <c r="R15" s="105"/>
      <c r="S15" s="105"/>
      <c r="T15" s="105"/>
      <c r="U15" s="1"/>
    </row>
    <row r="16" spans="2:38" s="214" customFormat="1" ht="18.600000000000001" customHeight="1" thickBot="1" x14ac:dyDescent="0.25">
      <c r="B16" s="783" t="s">
        <v>546</v>
      </c>
      <c r="C16" s="784"/>
      <c r="D16" s="784"/>
      <c r="E16" s="785"/>
      <c r="F16" s="511">
        <f>'base data global budget'!E66</f>
        <v>27.048752255999403</v>
      </c>
      <c r="G16" s="511">
        <f>'base data global budget'!E65</f>
        <v>37.622161854230953</v>
      </c>
      <c r="H16" s="511">
        <f>'base data global budget'!E64</f>
        <v>40.26331213378667</v>
      </c>
      <c r="I16" s="511">
        <f>'base data global budget'!E60</f>
        <v>40.50367848810285</v>
      </c>
      <c r="J16" s="511">
        <f>'base data global budget'!E61</f>
        <v>40.527913569275661</v>
      </c>
      <c r="K16" s="511">
        <f>'base data global budget'!E62</f>
        <v>38.017252059573764</v>
      </c>
      <c r="L16" s="500" t="s">
        <v>1</v>
      </c>
      <c r="M16" s="253"/>
      <c r="N16" s="501"/>
      <c r="O16" s="502"/>
      <c r="Q16" s="105"/>
      <c r="R16" s="105"/>
      <c r="S16" s="105"/>
      <c r="T16" s="105"/>
      <c r="U16" s="22"/>
    </row>
    <row r="17" spans="2:38" s="214" customFormat="1" thickBot="1" x14ac:dyDescent="0.25">
      <c r="D17" s="216"/>
      <c r="E17" s="216"/>
      <c r="F17" s="217"/>
      <c r="G17" s="217"/>
      <c r="H17" s="217"/>
      <c r="I17" s="786">
        <f>IF(I16="","please input 2018",J16/I16-1)</f>
        <v>5.9834272040082404E-4</v>
      </c>
      <c r="J17" s="787"/>
      <c r="K17" s="217"/>
      <c r="L17" s="217"/>
      <c r="M17" s="217"/>
      <c r="N17" s="217"/>
      <c r="O17" s="217"/>
      <c r="P17" s="503"/>
      <c r="Q17" s="105"/>
      <c r="R17" s="105"/>
      <c r="S17" s="105"/>
      <c r="T17" s="105"/>
      <c r="U17" s="55"/>
      <c r="W17" s="217"/>
      <c r="Z17" s="504"/>
    </row>
    <row r="18" spans="2:38" s="214" customFormat="1" ht="21.75" customHeight="1" thickBot="1" x14ac:dyDescent="0.3">
      <c r="B18" s="788" t="s">
        <v>547</v>
      </c>
      <c r="C18" s="789"/>
      <c r="D18" s="789"/>
      <c r="E18" s="790"/>
      <c r="F18" s="510" t="s">
        <v>522</v>
      </c>
      <c r="G18" s="494" t="str">
        <f>L16</f>
        <v>Gt</v>
      </c>
      <c r="K18" s="210"/>
      <c r="L18" s="210"/>
      <c r="M18" s="210"/>
      <c r="O18" s="501"/>
      <c r="Q18" s="105"/>
      <c r="R18" s="105"/>
      <c r="S18" s="105"/>
      <c r="T18" s="105"/>
      <c r="U18"/>
      <c r="V18" s="210"/>
      <c r="W18" s="210"/>
      <c r="X18" s="210"/>
      <c r="Y18" s="210"/>
      <c r="Z18" s="210"/>
      <c r="AA18" s="210"/>
      <c r="AB18" s="210"/>
      <c r="AC18" s="210"/>
      <c r="AD18" s="210"/>
      <c r="AE18" s="210"/>
      <c r="AF18" s="210"/>
    </row>
    <row r="19" spans="2:38" x14ac:dyDescent="0.25">
      <c r="P19" s="210"/>
    </row>
    <row r="20" spans="2:38" s="214" customFormat="1" ht="15" customHeight="1" x14ac:dyDescent="0.25">
      <c r="B20" s="508" t="s">
        <v>548</v>
      </c>
      <c r="C20" s="506"/>
      <c r="D20" s="506"/>
      <c r="E20" s="507"/>
      <c r="F20" s="509" t="s">
        <v>549</v>
      </c>
      <c r="G20" s="58"/>
      <c r="H20" s="58"/>
      <c r="I20" s="58"/>
      <c r="J20"/>
      <c r="K20"/>
      <c r="L20"/>
      <c r="M20"/>
      <c r="N20"/>
      <c r="O20" s="58"/>
      <c r="P20" s="58"/>
      <c r="V20" s="210"/>
      <c r="X20" s="210"/>
    </row>
    <row r="22" spans="2:38" s="286" customFormat="1" ht="14.25" x14ac:dyDescent="0.25">
      <c r="B22" s="331" t="s">
        <v>550</v>
      </c>
      <c r="C22" s="333"/>
      <c r="D22" s="334"/>
      <c r="E22" s="334"/>
      <c r="F22" s="334"/>
      <c r="G22" s="333"/>
      <c r="H22" s="333"/>
      <c r="I22" s="333"/>
      <c r="J22" s="333"/>
      <c r="K22" s="333"/>
      <c r="L22" s="333"/>
      <c r="M22" s="333"/>
      <c r="N22" s="333"/>
      <c r="V22" s="328"/>
      <c r="W22" s="328"/>
      <c r="X22" s="329"/>
      <c r="Y22" s="329"/>
      <c r="Z22" s="329"/>
      <c r="AA22" s="329"/>
      <c r="AB22" s="329"/>
      <c r="AC22" s="329"/>
    </row>
    <row r="23" spans="2:38" ht="15.75" thickBot="1" x14ac:dyDescent="0.3"/>
    <row r="24" spans="2:38" s="210" customFormat="1" ht="16.5" customHeight="1" thickBot="1" x14ac:dyDescent="0.3">
      <c r="B24" s="482"/>
      <c r="D24" s="483"/>
      <c r="F24" s="767" t="s">
        <v>537</v>
      </c>
      <c r="G24" s="768"/>
      <c r="H24" s="769"/>
      <c r="I24" s="767" t="s">
        <v>538</v>
      </c>
      <c r="J24" s="769"/>
      <c r="K24" s="484" t="s">
        <v>539</v>
      </c>
      <c r="L24" s="481"/>
      <c r="M24" s="481"/>
      <c r="N24" s="481"/>
      <c r="O24" s="481"/>
      <c r="P24" s="481"/>
      <c r="Q24" s="485"/>
    </row>
    <row r="25" spans="2:38" s="210" customFormat="1" ht="14.85" customHeight="1" thickBot="1" x14ac:dyDescent="0.25">
      <c r="B25" s="770" t="s">
        <v>179</v>
      </c>
      <c r="C25" s="771"/>
      <c r="D25" s="486"/>
      <c r="E25" s="214"/>
      <c r="F25" s="772" t="s">
        <v>540</v>
      </c>
      <c r="G25" s="773"/>
      <c r="H25" s="773"/>
      <c r="I25" s="776" t="s">
        <v>541</v>
      </c>
      <c r="J25" s="778" t="s">
        <v>542</v>
      </c>
      <c r="K25" s="780" t="s">
        <v>543</v>
      </c>
      <c r="L25" s="487"/>
      <c r="M25" s="487"/>
      <c r="N25" s="487"/>
      <c r="O25" s="487"/>
      <c r="P25" s="487"/>
    </row>
    <row r="26" spans="2:38" s="210" customFormat="1" ht="14.45" customHeight="1" thickBot="1" x14ac:dyDescent="0.25">
      <c r="B26" s="488"/>
      <c r="C26" s="335"/>
      <c r="D26" s="335"/>
      <c r="E26" s="335"/>
      <c r="F26" s="774"/>
      <c r="G26" s="775"/>
      <c r="H26" s="775"/>
      <c r="I26" s="777"/>
      <c r="J26" s="779"/>
      <c r="K26" s="781"/>
      <c r="O26" s="260"/>
      <c r="Q26" s="214"/>
      <c r="R26" s="214"/>
      <c r="W26" s="214"/>
      <c r="X26" s="214"/>
      <c r="Z26" s="214"/>
      <c r="AA26" s="214"/>
      <c r="AB26" s="214"/>
      <c r="AC26" s="214"/>
      <c r="AD26" s="214"/>
      <c r="AE26" s="214"/>
      <c r="AF26" s="214"/>
      <c r="AG26" s="214"/>
      <c r="AH26" s="214"/>
      <c r="AI26" s="214"/>
      <c r="AJ26" s="214"/>
      <c r="AK26" s="214"/>
      <c r="AL26" s="214"/>
    </row>
    <row r="27" spans="2:38" s="214" customFormat="1" ht="15.75" customHeight="1" thickBot="1" x14ac:dyDescent="0.25">
      <c r="B27" s="489"/>
      <c r="C27" s="490"/>
      <c r="D27" s="491"/>
      <c r="E27" s="492" t="s">
        <v>544</v>
      </c>
      <c r="F27" s="493">
        <v>1990</v>
      </c>
      <c r="G27" s="494">
        <v>2010</v>
      </c>
      <c r="H27" s="495">
        <v>2015</v>
      </c>
      <c r="I27" s="494">
        <v>2018</v>
      </c>
      <c r="J27" s="496">
        <v>2019</v>
      </c>
      <c r="K27" s="494">
        <v>2020</v>
      </c>
      <c r="L27" s="497" t="s">
        <v>545</v>
      </c>
      <c r="Q27" s="105"/>
      <c r="R27" s="105"/>
      <c r="S27" s="105"/>
      <c r="T27" s="105"/>
      <c r="U27" s="1"/>
    </row>
    <row r="28" spans="2:38" s="214" customFormat="1" ht="18.600000000000001" customHeight="1" thickBot="1" x14ac:dyDescent="0.25">
      <c r="B28" s="783" t="s">
        <v>546</v>
      </c>
      <c r="C28" s="784"/>
      <c r="D28" s="784"/>
      <c r="E28" s="785"/>
      <c r="F28" s="498">
        <f>'all countries EDGAR'!E121</f>
        <v>1.01899217953377</v>
      </c>
      <c r="G28" s="498">
        <f>'all countries EDGAR'!E120</f>
        <v>0.81806604304139896</v>
      </c>
      <c r="H28" s="498">
        <f>'all countries EDGAR'!E119</f>
        <v>0.78755648081353002</v>
      </c>
      <c r="I28" s="498">
        <f>'all countries EDGAR'!E116</f>
        <v>0.75734268302211005</v>
      </c>
      <c r="J28" s="498">
        <f>'all countries EDGAR'!E117</f>
        <v>0.70220055705449003</v>
      </c>
      <c r="K28" s="498">
        <f>'data countries EDGAR'!P5/1000</f>
        <v>0.63687646430113998</v>
      </c>
      <c r="L28" s="500" t="s">
        <v>1</v>
      </c>
      <c r="M28" s="253"/>
      <c r="N28" s="501"/>
      <c r="O28" s="502"/>
      <c r="Q28" s="105"/>
      <c r="R28" s="105"/>
      <c r="S28" s="105"/>
      <c r="T28" s="105"/>
      <c r="U28" s="22"/>
    </row>
    <row r="29" spans="2:38" s="214" customFormat="1" thickBot="1" x14ac:dyDescent="0.25">
      <c r="D29" s="216"/>
      <c r="E29" s="216"/>
      <c r="F29" s="217"/>
      <c r="G29" s="217"/>
      <c r="H29" s="217"/>
      <c r="I29" s="786">
        <f>IF(I28="","please input 2018",J28/I28-1)</f>
        <v>-7.2810006888269108E-2</v>
      </c>
      <c r="J29" s="794"/>
      <c r="K29" s="217"/>
      <c r="L29" s="217"/>
      <c r="M29" s="217"/>
      <c r="N29" s="217"/>
      <c r="O29" s="217"/>
      <c r="P29" s="503"/>
      <c r="Q29" s="105"/>
      <c r="R29" s="105"/>
      <c r="S29" s="105"/>
      <c r="T29" s="105"/>
      <c r="U29" s="55"/>
      <c r="W29" s="217"/>
      <c r="Z29" s="504"/>
    </row>
    <row r="30" spans="2:38" s="214" customFormat="1" ht="21.75" customHeight="1" thickBot="1" x14ac:dyDescent="0.3">
      <c r="B30" s="788" t="s">
        <v>551</v>
      </c>
      <c r="C30" s="789"/>
      <c r="D30" s="789"/>
      <c r="E30" s="790"/>
      <c r="F30" s="505">
        <f>'all countries EDGAR'!E114</f>
        <v>7.2561132222119733</v>
      </c>
      <c r="G30" s="494" t="str">
        <f>L28</f>
        <v>Gt</v>
      </c>
      <c r="J30" s="791" t="s">
        <v>380</v>
      </c>
      <c r="K30" s="791"/>
      <c r="L30" s="792">
        <f>'all countries EDGAR'!D27</f>
        <v>0.5</v>
      </c>
      <c r="M30" s="210"/>
      <c r="O30" s="501"/>
      <c r="Q30" s="105"/>
      <c r="R30" s="105"/>
      <c r="S30" s="105"/>
      <c r="T30" s="105"/>
      <c r="U30"/>
      <c r="V30" s="210"/>
      <c r="W30" s="210"/>
      <c r="X30" s="210"/>
      <c r="Y30" s="210"/>
      <c r="Z30" s="210"/>
      <c r="AA30" s="210"/>
      <c r="AB30" s="210"/>
      <c r="AC30" s="210"/>
      <c r="AD30" s="210"/>
      <c r="AE30" s="210"/>
      <c r="AF30" s="210"/>
    </row>
    <row r="31" spans="2:38" s="214" customFormat="1" ht="21.75" customHeight="1" thickBot="1" x14ac:dyDescent="0.3">
      <c r="B31" s="788" t="s">
        <v>560</v>
      </c>
      <c r="C31" s="789"/>
      <c r="D31" s="789"/>
      <c r="E31" s="790"/>
      <c r="F31" s="505">
        <f>'all countries EDGAR'!E115</f>
        <v>7.4230777058718793</v>
      </c>
      <c r="G31" s="494" t="str">
        <f>G30</f>
        <v>Gt</v>
      </c>
      <c r="J31" s="791"/>
      <c r="K31" s="791"/>
      <c r="L31" s="791"/>
      <c r="M31" s="210"/>
      <c r="O31" s="501"/>
      <c r="Q31" s="105"/>
      <c r="R31" s="105"/>
      <c r="S31" s="105"/>
      <c r="T31" s="105"/>
      <c r="U31"/>
      <c r="V31" s="210"/>
      <c r="W31" s="210"/>
      <c r="X31" s="210"/>
      <c r="Y31" s="210"/>
      <c r="Z31" s="210"/>
      <c r="AA31" s="210"/>
      <c r="AB31" s="210"/>
      <c r="AC31" s="210"/>
      <c r="AD31" s="210"/>
      <c r="AE31" s="210"/>
      <c r="AF31" s="210"/>
    </row>
    <row r="32" spans="2:38" x14ac:dyDescent="0.25">
      <c r="P32" s="210"/>
    </row>
    <row r="33" spans="2:38" s="214" customFormat="1" ht="15" customHeight="1" x14ac:dyDescent="0.25">
      <c r="B33" s="508" t="s">
        <v>548</v>
      </c>
      <c r="C33" s="506"/>
      <c r="D33" s="506"/>
      <c r="E33" s="507"/>
      <c r="F33" s="509" t="str">
        <f>'all countries EDGAR'!E112</f>
        <v>Germany</v>
      </c>
      <c r="G33" s="58"/>
      <c r="H33" s="58"/>
      <c r="I33" s="58"/>
      <c r="J33"/>
      <c r="K33"/>
      <c r="L33"/>
      <c r="M33"/>
      <c r="N33"/>
      <c r="O33" s="58"/>
      <c r="P33" s="58"/>
      <c r="V33" s="210"/>
      <c r="X33" s="210"/>
    </row>
    <row r="35" spans="2:38" s="286" customFormat="1" ht="14.25" x14ac:dyDescent="0.25">
      <c r="B35" s="331" t="s">
        <v>552</v>
      </c>
      <c r="C35" s="333"/>
      <c r="D35" s="334"/>
      <c r="E35" s="334"/>
      <c r="F35" s="334"/>
      <c r="G35" s="333"/>
      <c r="H35" s="333"/>
      <c r="I35" s="333"/>
      <c r="J35" s="333"/>
      <c r="K35" s="333"/>
      <c r="L35" s="333"/>
      <c r="M35" s="333"/>
      <c r="N35" s="333"/>
      <c r="V35" s="328"/>
      <c r="W35" s="328"/>
      <c r="X35" s="329"/>
      <c r="Y35" s="329"/>
      <c r="Z35" s="329"/>
      <c r="AA35" s="329"/>
      <c r="AB35" s="329"/>
      <c r="AC35" s="329"/>
    </row>
    <row r="36" spans="2:38" ht="15.75" thickBot="1" x14ac:dyDescent="0.3"/>
    <row r="37" spans="2:38" s="210" customFormat="1" ht="16.5" customHeight="1" thickBot="1" x14ac:dyDescent="0.3">
      <c r="B37" s="482"/>
      <c r="D37" s="483"/>
      <c r="F37" s="767" t="s">
        <v>537</v>
      </c>
      <c r="G37" s="768"/>
      <c r="H37" s="769"/>
      <c r="I37" s="767" t="s">
        <v>538</v>
      </c>
      <c r="J37" s="769"/>
      <c r="K37" s="484" t="s">
        <v>539</v>
      </c>
      <c r="L37" s="481"/>
      <c r="M37" s="481"/>
      <c r="N37" s="481"/>
      <c r="O37" s="481"/>
      <c r="P37" s="481"/>
      <c r="Q37" s="485"/>
    </row>
    <row r="38" spans="2:38" s="210" customFormat="1" ht="14.85" customHeight="1" thickBot="1" x14ac:dyDescent="0.25">
      <c r="B38" s="770" t="s">
        <v>179</v>
      </c>
      <c r="C38" s="771"/>
      <c r="D38" s="486"/>
      <c r="E38" s="214"/>
      <c r="F38" s="772" t="s">
        <v>540</v>
      </c>
      <c r="G38" s="773"/>
      <c r="H38" s="773"/>
      <c r="I38" s="776" t="s">
        <v>541</v>
      </c>
      <c r="J38" s="778" t="s">
        <v>542</v>
      </c>
      <c r="K38" s="780" t="s">
        <v>543</v>
      </c>
      <c r="L38" s="487"/>
      <c r="M38" s="487"/>
      <c r="N38" s="487"/>
      <c r="O38" s="487"/>
      <c r="P38" s="487"/>
    </row>
    <row r="39" spans="2:38" s="210" customFormat="1" ht="14.45" customHeight="1" thickBot="1" x14ac:dyDescent="0.25">
      <c r="B39" s="488"/>
      <c r="C39" s="335"/>
      <c r="D39" s="335"/>
      <c r="E39" s="335"/>
      <c r="F39" s="774"/>
      <c r="G39" s="775"/>
      <c r="H39" s="775"/>
      <c r="I39" s="777"/>
      <c r="J39" s="779"/>
      <c r="K39" s="781"/>
      <c r="O39" s="260"/>
      <c r="Q39" s="214"/>
      <c r="R39" s="214"/>
      <c r="W39" s="214"/>
      <c r="X39" s="214"/>
      <c r="Z39" s="214"/>
      <c r="AA39" s="214"/>
      <c r="AB39" s="214"/>
      <c r="AC39" s="214"/>
      <c r="AD39" s="214"/>
      <c r="AE39" s="214"/>
      <c r="AF39" s="214"/>
      <c r="AG39" s="214"/>
      <c r="AH39" s="214"/>
      <c r="AI39" s="214"/>
      <c r="AJ39" s="214"/>
      <c r="AK39" s="214"/>
      <c r="AL39" s="214"/>
    </row>
    <row r="40" spans="2:38" s="214" customFormat="1" ht="15.75" customHeight="1" thickBot="1" x14ac:dyDescent="0.25">
      <c r="B40" s="489"/>
      <c r="C40" s="490"/>
      <c r="D40" s="491"/>
      <c r="E40" s="492" t="s">
        <v>544</v>
      </c>
      <c r="F40" s="493">
        <v>1990</v>
      </c>
      <c r="G40" s="494">
        <v>2010</v>
      </c>
      <c r="H40" s="495">
        <v>2015</v>
      </c>
      <c r="I40" s="494">
        <v>2018</v>
      </c>
      <c r="J40" s="496">
        <v>2019</v>
      </c>
      <c r="K40" s="494">
        <v>2020</v>
      </c>
      <c r="L40" s="497" t="s">
        <v>545</v>
      </c>
      <c r="Q40" s="105"/>
      <c r="R40" s="105"/>
      <c r="S40" s="105"/>
      <c r="T40" s="105"/>
      <c r="U40" s="1"/>
    </row>
    <row r="41" spans="2:38" s="214" customFormat="1" ht="18.600000000000001" customHeight="1" thickBot="1" x14ac:dyDescent="0.25">
      <c r="B41" s="783" t="s">
        <v>546</v>
      </c>
      <c r="C41" s="784"/>
      <c r="D41" s="784"/>
      <c r="E41" s="785"/>
      <c r="F41" s="498">
        <f>'EU EEA'!E116</f>
        <v>1.0956025974675572</v>
      </c>
      <c r="G41" s="499"/>
      <c r="H41" s="499"/>
      <c r="I41" s="498">
        <f>'EU EEA'!E113</f>
        <v>0.76553341070941217</v>
      </c>
      <c r="J41" s="498">
        <f>'EU EEA'!E114</f>
        <v>0.72211532568214154</v>
      </c>
      <c r="K41" s="498">
        <f>'EU EEA'!E115</f>
        <v>0.64195145624396399</v>
      </c>
      <c r="L41" s="500" t="s">
        <v>1</v>
      </c>
      <c r="M41" s="253"/>
      <c r="N41" s="501"/>
      <c r="O41" s="502"/>
      <c r="Q41" s="105"/>
      <c r="R41" s="105"/>
      <c r="S41" s="105"/>
      <c r="T41" s="105"/>
      <c r="U41" s="22"/>
    </row>
    <row r="42" spans="2:38" s="214" customFormat="1" thickBot="1" x14ac:dyDescent="0.25">
      <c r="D42" s="216"/>
      <c r="E42" s="216"/>
      <c r="F42" s="217"/>
      <c r="G42" s="217"/>
      <c r="H42" s="217"/>
      <c r="I42" s="786">
        <f>IF(I41="","please input 2018",J41/I41-1)</f>
        <v>-5.671612031542228E-2</v>
      </c>
      <c r="J42" s="787"/>
      <c r="K42" s="217"/>
      <c r="L42" s="217"/>
      <c r="M42" s="217"/>
      <c r="N42" s="217"/>
      <c r="O42" s="217"/>
      <c r="P42" s="503"/>
      <c r="Q42" s="105"/>
      <c r="R42" s="105"/>
      <c r="S42" s="105"/>
      <c r="T42" s="105"/>
      <c r="U42" s="55"/>
      <c r="W42" s="217"/>
      <c r="Z42" s="504"/>
    </row>
    <row r="43" spans="2:38" s="214" customFormat="1" ht="21.75" customHeight="1" thickBot="1" x14ac:dyDescent="0.3">
      <c r="B43" s="788" t="s">
        <v>551</v>
      </c>
      <c r="C43" s="789"/>
      <c r="D43" s="789"/>
      <c r="E43" s="790"/>
      <c r="F43" s="505">
        <f>'EU EEA'!E111</f>
        <v>7.1493012006965326</v>
      </c>
      <c r="G43" s="494" t="str">
        <f>L41</f>
        <v>Gt</v>
      </c>
      <c r="J43" s="791" t="s">
        <v>380</v>
      </c>
      <c r="K43" s="791"/>
      <c r="L43" s="792">
        <f>'EU EEA'!D27</f>
        <v>0.5</v>
      </c>
      <c r="M43" s="210"/>
      <c r="O43" s="501"/>
      <c r="Q43" s="105"/>
      <c r="R43" s="105"/>
      <c r="S43" s="105"/>
      <c r="T43" s="105"/>
      <c r="U43"/>
      <c r="V43" s="210"/>
      <c r="W43" s="210"/>
      <c r="X43" s="210"/>
      <c r="Y43" s="210"/>
      <c r="Z43" s="210"/>
      <c r="AA43" s="210"/>
      <c r="AB43" s="210"/>
      <c r="AC43" s="210"/>
      <c r="AD43" s="210"/>
      <c r="AE43" s="210"/>
      <c r="AF43" s="210"/>
    </row>
    <row r="44" spans="2:38" s="214" customFormat="1" ht="21.75" customHeight="1" thickBot="1" x14ac:dyDescent="0.3">
      <c r="B44" s="788" t="s">
        <v>560</v>
      </c>
      <c r="C44" s="789"/>
      <c r="D44" s="789"/>
      <c r="E44" s="790"/>
      <c r="F44" s="505">
        <f>'EU EEA'!E112</f>
        <v>7.3684621372162713</v>
      </c>
      <c r="G44" s="494" t="str">
        <f>G43</f>
        <v>Gt</v>
      </c>
      <c r="J44" s="791"/>
      <c r="K44" s="791"/>
      <c r="L44" s="791"/>
      <c r="M44" s="210"/>
      <c r="O44" s="501"/>
      <c r="Q44" s="105"/>
      <c r="R44" s="105"/>
      <c r="S44" s="105"/>
      <c r="T44" s="105"/>
      <c r="U44"/>
      <c r="V44" s="210"/>
      <c r="W44" s="210"/>
      <c r="X44" s="210"/>
      <c r="Y44" s="210"/>
      <c r="Z44" s="210"/>
      <c r="AA44" s="210"/>
      <c r="AB44" s="210"/>
      <c r="AC44" s="210"/>
      <c r="AD44" s="210"/>
      <c r="AE44" s="210"/>
      <c r="AF44" s="210"/>
    </row>
    <row r="45" spans="2:38" x14ac:dyDescent="0.25">
      <c r="P45" s="210"/>
    </row>
    <row r="46" spans="2:38" s="214" customFormat="1" ht="15" customHeight="1" x14ac:dyDescent="0.25">
      <c r="B46" s="508" t="s">
        <v>548</v>
      </c>
      <c r="C46" s="506"/>
      <c r="D46" s="506"/>
      <c r="E46" s="507"/>
      <c r="F46" s="509" t="str">
        <f>'EU EEA'!E109</f>
        <v>Germany</v>
      </c>
      <c r="G46" s="58"/>
      <c r="H46" s="58"/>
      <c r="I46" s="58"/>
      <c r="J46"/>
      <c r="K46"/>
      <c r="L46"/>
      <c r="M46"/>
      <c r="N46"/>
      <c r="O46" s="58"/>
      <c r="P46" s="58"/>
      <c r="V46" s="210"/>
      <c r="X46" s="210"/>
    </row>
    <row r="49" spans="2:14" x14ac:dyDescent="0.25">
      <c r="B49" s="763" t="s">
        <v>559</v>
      </c>
      <c r="C49" s="782"/>
      <c r="D49" s="782"/>
      <c r="E49" s="782"/>
      <c r="F49" s="782"/>
      <c r="G49" s="782"/>
      <c r="H49" s="782"/>
      <c r="I49" s="782"/>
      <c r="J49" s="782"/>
      <c r="K49" s="782"/>
      <c r="L49" s="782"/>
      <c r="M49" s="782"/>
      <c r="N49" s="764"/>
    </row>
  </sheetData>
  <mergeCells count="41">
    <mergeCell ref="B2:N2"/>
    <mergeCell ref="B8:N8"/>
    <mergeCell ref="F37:H37"/>
    <mergeCell ref="I37:J37"/>
    <mergeCell ref="B38:C38"/>
    <mergeCell ref="F38:H39"/>
    <mergeCell ref="I38:I39"/>
    <mergeCell ref="J38:J39"/>
    <mergeCell ref="K38:K39"/>
    <mergeCell ref="K25:K26"/>
    <mergeCell ref="B28:E28"/>
    <mergeCell ref="I29:J29"/>
    <mergeCell ref="B30:E30"/>
    <mergeCell ref="B31:E31"/>
    <mergeCell ref="B4:N4"/>
    <mergeCell ref="F12:H12"/>
    <mergeCell ref="B49:N49"/>
    <mergeCell ref="B16:E16"/>
    <mergeCell ref="I17:J17"/>
    <mergeCell ref="B18:E18"/>
    <mergeCell ref="B41:E41"/>
    <mergeCell ref="I42:J42"/>
    <mergeCell ref="B43:E43"/>
    <mergeCell ref="B44:E44"/>
    <mergeCell ref="J30:K31"/>
    <mergeCell ref="L30:L31"/>
    <mergeCell ref="J43:K44"/>
    <mergeCell ref="L43:L44"/>
    <mergeCell ref="B6:N6"/>
    <mergeCell ref="F24:H24"/>
    <mergeCell ref="I24:J24"/>
    <mergeCell ref="B25:C25"/>
    <mergeCell ref="F25:H26"/>
    <mergeCell ref="I25:I26"/>
    <mergeCell ref="J25:J26"/>
    <mergeCell ref="K13:K14"/>
    <mergeCell ref="I12:J12"/>
    <mergeCell ref="B13:C13"/>
    <mergeCell ref="F13:H14"/>
    <mergeCell ref="I13:I14"/>
    <mergeCell ref="J13:J14"/>
  </mergeCells>
  <conditionalFormatting sqref="I17:J17">
    <cfRule type="expression" dxfId="2" priority="3">
      <formula>I16=""</formula>
    </cfRule>
  </conditionalFormatting>
  <conditionalFormatting sqref="I29:J29">
    <cfRule type="expression" dxfId="1" priority="2">
      <formula>I28=""</formula>
    </cfRule>
  </conditionalFormatting>
  <conditionalFormatting sqref="I42:J42">
    <cfRule type="expression" dxfId="0" priority="1">
      <formula>I41=""</formula>
    </cfRule>
  </conditionalFormatting>
  <dataValidations count="1">
    <dataValidation operator="greaterThan" allowBlank="1" showInputMessage="1" showErrorMessage="1" sqref="O17 O29 O42" xr:uid="{4F92F78E-71BC-4458-BE16-80E4C12167F5}"/>
  </dataValidations>
  <hyperlinks>
    <hyperlink ref="B6" r:id="rId1" display="https://doi.org/10.5281/zenodo.4580310" xr:uid="{B46391E1-4CE8-49EA-A228-51DEE5F0BA9C}"/>
    <hyperlink ref="B6:N6" r:id="rId2" display="https://doi.org/10.5281/zenodo.4568839" xr:uid="{3D29A069-B2C9-44A8-B193-F0BEC9C3568F}"/>
  </hyperlink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31">
    <pageSetUpPr fitToPage="1"/>
  </sheetPr>
  <dimension ref="B2:L7"/>
  <sheetViews>
    <sheetView showGridLines="0" workbookViewId="0">
      <selection activeCell="B2" sqref="B2"/>
    </sheetView>
  </sheetViews>
  <sheetFormatPr baseColWidth="10" defaultRowHeight="15" x14ac:dyDescent="0.25"/>
  <cols>
    <col min="1" max="1" width="3.5703125" customWidth="1"/>
    <col min="2" max="2" width="38.140625" bestFit="1" customWidth="1"/>
  </cols>
  <sheetData>
    <row r="2" spans="2:12" x14ac:dyDescent="0.25">
      <c r="B2" s="47" t="s">
        <v>182</v>
      </c>
    </row>
    <row r="3" spans="2:12" ht="10.5" customHeight="1" x14ac:dyDescent="0.25">
      <c r="B3" s="12"/>
    </row>
    <row r="4" spans="2:12" x14ac:dyDescent="0.25">
      <c r="B4" s="12" t="s">
        <v>183</v>
      </c>
    </row>
    <row r="5" spans="2:12" x14ac:dyDescent="0.25">
      <c r="B5" s="12" t="s">
        <v>184</v>
      </c>
    </row>
    <row r="6" spans="2:12" x14ac:dyDescent="0.25">
      <c r="B6" s="24" t="s">
        <v>193</v>
      </c>
    </row>
    <row r="7" spans="2:12" x14ac:dyDescent="0.25">
      <c r="B7" s="3" t="s">
        <v>186</v>
      </c>
      <c r="I7" s="3"/>
      <c r="J7" s="3"/>
      <c r="K7" s="3"/>
      <c r="L7" s="3"/>
    </row>
  </sheetData>
  <customSheetViews>
    <customSheetView guid="{7B9C85BD-D1BB-4F3C-98F5-6414F32599ED}" fitToPage="1">
      <pageMargins left="0.70866141732283472" right="0.70866141732283472" top="0.78740157480314965" bottom="0.78740157480314965" header="0.31496062992125984" footer="0.31496062992125984"/>
      <printOptions horizontalCentered="1"/>
      <pageSetup paperSize="9" orientation="landscape" r:id="rId1"/>
      <headerFooter>
        <oddHeader>&amp;LRegensburger Modell</oddHeader>
        <oddFooter>&amp;LSargl/Wolfsteiner/Wittmann&amp;R&amp;A</oddFooter>
      </headerFooter>
    </customSheetView>
    <customSheetView guid="{314CBECC-1AE9-4578-9B87-473AB0B3A698}" fitToPage="1">
      <pageMargins left="0.70866141732283472" right="0.70866141732283472" top="0.78740157480314965" bottom="0.78740157480314965" header="0.31496062992125984" footer="0.31496062992125984"/>
      <printOptions horizontalCentered="1"/>
      <pageSetup paperSize="9" orientation="landscape" r:id="rId2"/>
      <headerFooter>
        <oddHeader>&amp;LRegensburger Modell</oddHeader>
        <oddFooter>&amp;LSargl/Wolfsteiner/Wittmann&amp;R&amp;A</oddFooter>
      </headerFooter>
    </customSheetView>
  </customSheetViews>
  <phoneticPr fontId="10" type="noConversion"/>
  <hyperlinks>
    <hyperlink ref="B6" r:id="rId3" xr:uid="{00000000-0004-0000-1200-000000000000}"/>
    <hyperlink ref="B7" r:id="rId4" xr:uid="{00000000-0004-0000-1200-000001000000}"/>
  </hyperlinks>
  <printOptions horizontalCentered="1"/>
  <pageMargins left="0.70866141732283472" right="0.70866141732283472" top="0.78740157480314965" bottom="0.78740157480314965" header="0.31496062992125984" footer="0.31496062992125984"/>
  <pageSetup paperSize="9" orientation="landscape" r:id="rId5"/>
  <headerFooter>
    <oddHeader>&amp;LRegensburger Modell</oddHeader>
    <oddFooter>&amp;LSargl/Wolfsteiner/Wittmann&amp;R&amp;A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9</vt:i4>
      </vt:variant>
    </vt:vector>
  </HeadingPairs>
  <TitlesOfParts>
    <vt:vector size="22" baseType="lpstr">
      <vt:lpstr>instruction</vt:lpstr>
      <vt:lpstr>base data global budget</vt:lpstr>
      <vt:lpstr>all countries EDGAR</vt:lpstr>
      <vt:lpstr>EU EEA</vt:lpstr>
      <vt:lpstr>data countries EDGAR</vt:lpstr>
      <vt:lpstr>data countries EEA</vt:lpstr>
      <vt:lpstr>EDGAR-2021</vt:lpstr>
      <vt:lpstr>EDGAR-P</vt:lpstr>
      <vt:lpstr>GCP</vt:lpstr>
      <vt:lpstr>EEA 22</vt:lpstr>
      <vt:lpstr>PDF</vt:lpstr>
      <vt:lpstr>Data export</vt:lpstr>
      <vt:lpstr>imprint</vt:lpstr>
      <vt:lpstr>'all countries EDGAR'!Druckbereich</vt:lpstr>
      <vt:lpstr>'base data global budget'!Druckbereich</vt:lpstr>
      <vt:lpstr>'data countries EDGAR'!Druckbereich</vt:lpstr>
      <vt:lpstr>'data countries EEA'!Druckbereich</vt:lpstr>
      <vt:lpstr>'EU EEA'!Druckbereich</vt:lpstr>
      <vt:lpstr>imprint!Druckbereich</vt:lpstr>
      <vt:lpstr>instruction!Druckbereich</vt:lpstr>
      <vt:lpstr>PDF!Druckbereich</vt:lpstr>
      <vt:lpstr>PDF!Drucktitel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Tool for the determination of national paths on the basis of a remaining national budget</dc:title>
  <dc:subject>Weltklimavertrag 2015</dc:subject>
  <dc:creator>Sargl/Wolfsteiner/Wittmann</dc:creator>
  <cp:keywords>NDCs, reference values, two-degree-limit, remaining co2 budget</cp:keywords>
  <dc:description>Anmerkungen an: klima-retten@email.de</dc:description>
  <cp:lastModifiedBy>RM</cp:lastModifiedBy>
  <cp:lastPrinted>2022-08-06T14:14:15Z</cp:lastPrinted>
  <dcterms:created xsi:type="dcterms:W3CDTF">2013-12-19T14:30:02Z</dcterms:created>
  <dcterms:modified xsi:type="dcterms:W3CDTF">2022-08-21T08:42:24Z</dcterms:modified>
  <cp:category>Globale Climate Calculator</cp:category>
</cp:coreProperties>
</file>