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rek\OneDrive - Lancaster University\Documents\Coronaviruses\14-07-2020\"/>
    </mc:Choice>
  </mc:AlternateContent>
  <bookViews>
    <workbookView xWindow="-120" yWindow="-120" windowWidth="20730" windowHeight="11160" firstSheet="8" activeTab="13"/>
  </bookViews>
  <sheets>
    <sheet name=" Belfast Newsletter" sheetId="1" r:id="rId1"/>
    <sheet name="Hampshire Portsmouth " sheetId="2" r:id="rId2"/>
    <sheet name="Liverpool Mercury (mid period)" sheetId="3" r:id="rId3"/>
    <sheet name="Pall Mall Gazette" sheetId="4" r:id="rId4"/>
    <sheet name="The Era" sheetId="5" r:id="rId5"/>
    <sheet name="Ipswich Journal" sheetId="6" r:id="rId6"/>
    <sheet name="Liverpool Mercury (late period)" sheetId="7" r:id="rId7"/>
    <sheet name=" Reynold's Daily" sheetId="8" r:id="rId8"/>
    <sheet name="Glasgow Herald" sheetId="9" r:id="rId9"/>
    <sheet name="Liverpool Mercury (early period" sheetId="10" r:id="rId10"/>
    <sheet name="Northern Echo" sheetId="11" r:id="rId11"/>
    <sheet name="Western Mail" sheetId="12" r:id="rId12"/>
    <sheet name="Liverpool Mercury (combined)" sheetId="13" r:id="rId13"/>
    <sheet name="SUMMARY" sheetId="14" r:id="rId14"/>
    <sheet name="Times" sheetId="16" r:id="rId1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1" i="16" l="1"/>
  <c r="N230" i="16"/>
  <c r="N229" i="16"/>
  <c r="N228" i="16"/>
  <c r="L228" i="16"/>
  <c r="L229" i="16"/>
  <c r="L230" i="16" s="1"/>
  <c r="L231" i="16" l="1"/>
  <c r="J229" i="16"/>
  <c r="J230" i="16" s="1"/>
  <c r="J228" i="16"/>
  <c r="H196" i="16"/>
  <c r="H197" i="16" s="1"/>
  <c r="H195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D196" i="16"/>
  <c r="D197" i="16" s="1"/>
  <c r="D195" i="16"/>
  <c r="B196" i="16"/>
  <c r="B197" i="16" s="1"/>
  <c r="B195" i="16"/>
  <c r="H198" i="16" l="1"/>
  <c r="F196" i="16"/>
  <c r="F197" i="16" s="1"/>
  <c r="F195" i="16"/>
  <c r="J231" i="16"/>
  <c r="D198" i="16"/>
  <c r="B198" i="16"/>
  <c r="J95" i="13"/>
  <c r="H95" i="13"/>
  <c r="F95" i="13"/>
  <c r="D95" i="13"/>
  <c r="B95" i="13"/>
  <c r="J38" i="12"/>
  <c r="H38" i="12"/>
  <c r="F38" i="12"/>
  <c r="D38" i="12"/>
  <c r="B38" i="12"/>
  <c r="J36" i="11"/>
  <c r="H36" i="11"/>
  <c r="F36" i="11"/>
  <c r="D36" i="11"/>
  <c r="B36" i="11"/>
  <c r="K63" i="9"/>
  <c r="I63" i="9"/>
  <c r="G63" i="9"/>
  <c r="E63" i="9"/>
  <c r="C63" i="9"/>
  <c r="J59" i="8"/>
  <c r="H59" i="8"/>
  <c r="F59" i="8"/>
  <c r="D59" i="8"/>
  <c r="B59" i="8"/>
  <c r="J104" i="6"/>
  <c r="H104" i="6"/>
  <c r="F104" i="6"/>
  <c r="D104" i="6"/>
  <c r="B104" i="6"/>
  <c r="K68" i="5"/>
  <c r="I68" i="5"/>
  <c r="G68" i="5"/>
  <c r="E68" i="5"/>
  <c r="C68" i="5"/>
  <c r="J43" i="4"/>
  <c r="H43" i="4"/>
  <c r="F43" i="4"/>
  <c r="D43" i="4"/>
  <c r="B43" i="4"/>
  <c r="J109" i="2"/>
  <c r="H109" i="2"/>
  <c r="F109" i="2"/>
  <c r="D109" i="2"/>
  <c r="B109" i="2"/>
  <c r="K80" i="1"/>
  <c r="I80" i="1"/>
  <c r="G80" i="1"/>
  <c r="E80" i="1"/>
  <c r="C81" i="1"/>
  <c r="C80" i="1"/>
  <c r="D94" i="13"/>
  <c r="D93" i="13"/>
  <c r="F94" i="13"/>
  <c r="F93" i="13"/>
  <c r="H94" i="13"/>
  <c r="H93" i="13"/>
  <c r="J94" i="13"/>
  <c r="J93" i="13"/>
  <c r="B94" i="13"/>
  <c r="B93" i="13"/>
  <c r="J37" i="12"/>
  <c r="J36" i="12"/>
  <c r="H37" i="12"/>
  <c r="H36" i="12"/>
  <c r="F37" i="12"/>
  <c r="F36" i="12"/>
  <c r="F39" i="12" s="1"/>
  <c r="D37" i="12"/>
  <c r="D36" i="12"/>
  <c r="D39" i="12" s="1"/>
  <c r="B37" i="12"/>
  <c r="B36" i="12"/>
  <c r="F198" i="16" l="1"/>
  <c r="H39" i="12"/>
  <c r="D96" i="13"/>
  <c r="F96" i="13"/>
  <c r="H96" i="13"/>
  <c r="J96" i="13"/>
  <c r="B96" i="13"/>
  <c r="J39" i="12"/>
  <c r="B39" i="12"/>
  <c r="J103" i="6"/>
  <c r="J102" i="6"/>
  <c r="H103" i="6"/>
  <c r="H102" i="6"/>
  <c r="H105" i="6" s="1"/>
  <c r="F103" i="6"/>
  <c r="F102" i="6"/>
  <c r="D103" i="6"/>
  <c r="D105" i="6" s="1"/>
  <c r="D102" i="6"/>
  <c r="J105" i="6"/>
  <c r="F105" i="6"/>
  <c r="B103" i="6"/>
  <c r="B102" i="6"/>
  <c r="B105" i="6"/>
  <c r="I67" i="5"/>
  <c r="K67" i="5"/>
  <c r="K66" i="5"/>
  <c r="K69" i="5"/>
  <c r="I66" i="5"/>
  <c r="G67" i="5"/>
  <c r="G66" i="5"/>
  <c r="E67" i="5"/>
  <c r="E66" i="5"/>
  <c r="E69" i="5"/>
  <c r="C67" i="5"/>
  <c r="C66" i="5"/>
  <c r="J42" i="4"/>
  <c r="J41" i="4"/>
  <c r="J44" i="4" s="1"/>
  <c r="H42" i="4"/>
  <c r="H41" i="4"/>
  <c r="F42" i="4"/>
  <c r="F41" i="4"/>
  <c r="F44" i="4" s="1"/>
  <c r="D42" i="4"/>
  <c r="D41" i="4"/>
  <c r="B42" i="4"/>
  <c r="B41" i="4"/>
  <c r="B44" i="4"/>
  <c r="D37" i="3"/>
  <c r="D36" i="3"/>
  <c r="F36" i="3"/>
  <c r="F37" i="3"/>
  <c r="F38" i="3" s="1"/>
  <c r="H37" i="3"/>
  <c r="H38" i="3" s="1"/>
  <c r="H36" i="3"/>
  <c r="H39" i="3" s="1"/>
  <c r="J37" i="3"/>
  <c r="J38" i="3" s="1"/>
  <c r="J36" i="3"/>
  <c r="D38" i="3"/>
  <c r="B38" i="3"/>
  <c r="B37" i="3"/>
  <c r="B36" i="3"/>
  <c r="J108" i="2"/>
  <c r="J107" i="2"/>
  <c r="H108" i="2"/>
  <c r="H107" i="2"/>
  <c r="F108" i="2"/>
  <c r="F107" i="2"/>
  <c r="D108" i="2"/>
  <c r="D107" i="2"/>
  <c r="B108" i="2"/>
  <c r="B107" i="2"/>
  <c r="E79" i="1"/>
  <c r="E78" i="1"/>
  <c r="C79" i="1"/>
  <c r="C78" i="1"/>
  <c r="E81" i="1"/>
  <c r="K79" i="1"/>
  <c r="K78" i="1"/>
  <c r="I79" i="1"/>
  <c r="I78" i="1"/>
  <c r="G79" i="1"/>
  <c r="G81" i="1" s="1"/>
  <c r="G78" i="1"/>
  <c r="F37" i="7"/>
  <c r="F36" i="7"/>
  <c r="F35" i="7"/>
  <c r="F34" i="7"/>
  <c r="J35" i="7"/>
  <c r="J36" i="7" s="1"/>
  <c r="J34" i="7"/>
  <c r="J37" i="7" s="1"/>
  <c r="H35" i="7"/>
  <c r="H36" i="7" s="1"/>
  <c r="H34" i="7"/>
  <c r="D34" i="7"/>
  <c r="D35" i="7"/>
  <c r="D36" i="7" s="1"/>
  <c r="B35" i="7"/>
  <c r="B36" i="7" s="1"/>
  <c r="B37" i="7" s="1"/>
  <c r="B34" i="7"/>
  <c r="J35" i="11"/>
  <c r="J34" i="11"/>
  <c r="H35" i="11"/>
  <c r="H34" i="11"/>
  <c r="F35" i="11"/>
  <c r="F34" i="11"/>
  <c r="F37" i="11" s="1"/>
  <c r="D35" i="11"/>
  <c r="D37" i="11" s="1"/>
  <c r="D34" i="11"/>
  <c r="B35" i="11"/>
  <c r="B37" i="11" s="1"/>
  <c r="B34" i="11"/>
  <c r="J37" i="11"/>
  <c r="H37" i="11"/>
  <c r="J36" i="10"/>
  <c r="J35" i="10"/>
  <c r="H36" i="10"/>
  <c r="H37" i="10" s="1"/>
  <c r="H35" i="10"/>
  <c r="F36" i="10"/>
  <c r="F35" i="10"/>
  <c r="D36" i="10"/>
  <c r="D37" i="10" s="1"/>
  <c r="D35" i="10"/>
  <c r="J37" i="10"/>
  <c r="J38" i="10" s="1"/>
  <c r="F37" i="10"/>
  <c r="F38" i="10"/>
  <c r="B36" i="10"/>
  <c r="B37" i="10" s="1"/>
  <c r="B35" i="10"/>
  <c r="K61" i="9"/>
  <c r="K64" i="9" s="1"/>
  <c r="I64" i="9"/>
  <c r="I62" i="9"/>
  <c r="I61" i="9"/>
  <c r="K62" i="9"/>
  <c r="G62" i="9"/>
  <c r="G61" i="9"/>
  <c r="E62" i="9"/>
  <c r="E64" i="9" s="1"/>
  <c r="E61" i="9"/>
  <c r="C64" i="9"/>
  <c r="C62" i="9"/>
  <c r="C61" i="9"/>
  <c r="J60" i="8"/>
  <c r="H60" i="8"/>
  <c r="B60" i="8"/>
  <c r="F58" i="8"/>
  <c r="H58" i="8"/>
  <c r="J58" i="8"/>
  <c r="D58" i="8"/>
  <c r="D60" i="8" s="1"/>
  <c r="B58" i="8"/>
  <c r="J57" i="8"/>
  <c r="H57" i="8"/>
  <c r="F57" i="8"/>
  <c r="D57" i="8"/>
  <c r="B57" i="8"/>
  <c r="I69" i="5" l="1"/>
  <c r="G69" i="5"/>
  <c r="C69" i="5"/>
  <c r="H44" i="4"/>
  <c r="D44" i="4"/>
  <c r="F39" i="3"/>
  <c r="J39" i="3"/>
  <c r="D39" i="3"/>
  <c r="B39" i="3"/>
  <c r="J110" i="2"/>
  <c r="H110" i="2"/>
  <c r="F110" i="2"/>
  <c r="D110" i="2"/>
  <c r="B110" i="2"/>
  <c r="K81" i="1"/>
  <c r="I81" i="1"/>
  <c r="H37" i="7"/>
  <c r="D37" i="7"/>
  <c r="H38" i="10"/>
  <c r="D38" i="10"/>
  <c r="B38" i="10"/>
  <c r="G64" i="9"/>
  <c r="F60" i="8"/>
</calcChain>
</file>

<file path=xl/sharedStrings.xml><?xml version="1.0" encoding="utf-8"?>
<sst xmlns="http://schemas.openxmlformats.org/spreadsheetml/2006/main" count="490" uniqueCount="66">
  <si>
    <r>
      <t>Category </t>
    </r>
    <r>
      <rPr>
        <sz val="14"/>
        <color rgb="FF000000"/>
        <rFont val="Inherit"/>
      </rPr>
      <t>[↓]</t>
    </r>
  </si>
  <si>
    <r>
      <t>Frequency </t>
    </r>
    <r>
      <rPr>
        <sz val="14"/>
        <color rgb="FF000000"/>
        <rFont val="Inherit"/>
      </rPr>
      <t>[↓]</t>
    </r>
  </si>
  <si>
    <t>per million words in category</t>
  </si>
  <si>
    <t>Total:</t>
  </si>
  <si>
    <t>influenza</t>
  </si>
  <si>
    <t>pneumonia</t>
  </si>
  <si>
    <t>cough</t>
  </si>
  <si>
    <t>fever</t>
  </si>
  <si>
    <t>epidemic</t>
  </si>
  <si>
    <t>Category [↓]</t>
  </si>
  <si>
    <t>Frequency [↓]</t>
  </si>
  <si>
    <t>inflenza</t>
  </si>
  <si>
    <t>Influenza</t>
  </si>
  <si>
    <t xml:space="preserve">Cough </t>
  </si>
  <si>
    <t>Fever</t>
  </si>
  <si>
    <t>Epidemic</t>
  </si>
  <si>
    <t>Pneumonia</t>
  </si>
  <si>
    <t>Cough</t>
  </si>
  <si>
    <r>
      <t>Category </t>
    </r>
    <r>
      <rPr>
        <sz val="14"/>
        <color rgb="FF2F4F4F"/>
        <rFont val="Inherit"/>
      </rPr>
      <t>[↓]</t>
    </r>
  </si>
  <si>
    <r>
      <t>Frequency </t>
    </r>
    <r>
      <rPr>
        <sz val="14"/>
        <color rgb="FF2F4F4F"/>
        <rFont val="Inherit"/>
      </rPr>
      <t>[↓]</t>
    </r>
  </si>
  <si>
    <t>Inlfuenza</t>
  </si>
  <si>
    <t>average</t>
  </si>
  <si>
    <t>sd</t>
  </si>
  <si>
    <t>threshold</t>
  </si>
  <si>
    <t>Year</t>
  </si>
  <si>
    <t>Liverpool</t>
  </si>
  <si>
    <t>West</t>
  </si>
  <si>
    <t>North</t>
  </si>
  <si>
    <t>Glasgow</t>
  </si>
  <si>
    <t>Reynolds</t>
  </si>
  <si>
    <t>North, Reynolds</t>
  </si>
  <si>
    <t>Reynolds, Ipswich</t>
  </si>
  <si>
    <t>Ipswich</t>
  </si>
  <si>
    <t>Glasgow, Ipswich</t>
  </si>
  <si>
    <t>Era</t>
  </si>
  <si>
    <t>Reynolds, Ipswich, Era</t>
  </si>
  <si>
    <t>PMG</t>
  </si>
  <si>
    <t>Era, Hampshire</t>
  </si>
  <si>
    <t>Hampshire</t>
  </si>
  <si>
    <t>North, Hampshire</t>
  </si>
  <si>
    <t>Glasgow, Hampshire</t>
  </si>
  <si>
    <t>Liverpool, Glasgow, Hampshire</t>
  </si>
  <si>
    <t>North, PMG, Belfast</t>
  </si>
  <si>
    <t>Era, Belfast</t>
  </si>
  <si>
    <t>Belfast</t>
  </si>
  <si>
    <t>Liverpool, Glasgow, Ipswich, Belfast</t>
  </si>
  <si>
    <t>Liverpool, Belfast</t>
  </si>
  <si>
    <t>flu</t>
  </si>
  <si>
    <t>flu OR influenza</t>
  </si>
  <si>
    <t>Ipswich, Times</t>
  </si>
  <si>
    <t>Liverpool, Glasgow, Hampshire, Belfast, Times, Ipswich</t>
  </si>
  <si>
    <t>Hampshire, Times</t>
  </si>
  <si>
    <t>Liverpool, Glasgow, Belfast, Times</t>
  </si>
  <si>
    <t>Liverpool, PMG, Belfast, Times</t>
  </si>
  <si>
    <t>Liverpool, Times</t>
  </si>
  <si>
    <t>North, Reynolds, Ipswich, Era, PMG, Belfast, Times</t>
  </si>
  <si>
    <t>Liverpool, West, North, Glasgow, Reynolds, Ipswich, PMG, Hampshire, Belfast, Times</t>
  </si>
  <si>
    <t>Times</t>
  </si>
  <si>
    <t>PMG, Hampshire, Times</t>
  </si>
  <si>
    <t>North, Times</t>
  </si>
  <si>
    <t>Reynolds, Ipswich, Times</t>
  </si>
  <si>
    <t>Liverpool, West, North, Glasgow, Reynolds, Ipswich, Era, Times</t>
  </si>
  <si>
    <t>Liverpool, West, Glasgow, Reynolds, Era, PMG, Hampshire, Belfast, Times</t>
  </si>
  <si>
    <t>Liverpool, Glasgow, Reynolds, PMG, Belfast, Times</t>
  </si>
  <si>
    <t>Liverpool, Glasgow, Reynolds, Ipswich, Era, PMG, Hampshire, Belfast, Times</t>
  </si>
  <si>
    <t>Liverpool, Hampshire,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</si>
</sst>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4"/>
      <color rgb="FF000000"/>
      <name val="Var(--font-ui)"/>
    </font>
    <font>
      <sz val="14"/>
      <color rgb="FF000000"/>
      <name val="Inherit"/>
    </font>
    <font>
      <sz val="12"/>
      <color rgb="FF000000"/>
      <name val="Calibri"/>
      <family val="2"/>
      <charset val="186"/>
      <scheme val="minor"/>
    </font>
    <font>
      <sz val="12"/>
      <color theme="1"/>
      <name val="Calibri Light"/>
      <family val="2"/>
      <charset val="186"/>
      <scheme val="major"/>
    </font>
    <font>
      <sz val="12"/>
      <color rgb="FF000000"/>
      <name val="Calibri Light"/>
      <family val="2"/>
      <charset val="186"/>
      <scheme val="major"/>
    </font>
    <font>
      <sz val="12"/>
      <color theme="1"/>
      <name val="Calibri"/>
      <family val="2"/>
      <charset val="186"/>
      <scheme val="minor"/>
    </font>
    <font>
      <sz val="14"/>
      <color rgb="FF2F4F4F"/>
      <name val="Var(--font-ui)"/>
    </font>
    <font>
      <sz val="14"/>
      <color rgb="FF2F4F4F"/>
      <name val="Inherit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/>
    <xf numFmtId="0" fontId="0" fillId="2" borderId="0" xfId="0" applyFill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3" borderId="0" xfId="0" applyFill="1"/>
    <xf numFmtId="0" fontId="0" fillId="0" borderId="0" xfId="0" applyFont="1"/>
  </cellXfs>
  <cellStyles count="1">
    <cellStyle name="Normal" xfId="0" builtinId="0"/>
  </cellStyles>
  <dxfs count="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656590503742306E-2"/>
          <c:y val="3.1285078101892849E-2"/>
          <c:w val="0.78148373829033546"/>
          <c:h val="0.95830546484929824"/>
        </c:manualLayout>
      </c:layout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 Belfast Newsletter'!$B$3:$B$67</c:f>
              <c:numCache>
                <c:formatCode>General</c:formatCode>
                <c:ptCount val="65"/>
                <c:pt idx="0">
                  <c:v>1828</c:v>
                </c:pt>
                <c:pt idx="1">
                  <c:v>1831</c:v>
                </c:pt>
                <c:pt idx="2">
                  <c:v>1832</c:v>
                </c:pt>
                <c:pt idx="3">
                  <c:v>1833</c:v>
                </c:pt>
                <c:pt idx="4">
                  <c:v>1834</c:v>
                </c:pt>
                <c:pt idx="5">
                  <c:v>1836</c:v>
                </c:pt>
                <c:pt idx="6">
                  <c:v>1837</c:v>
                </c:pt>
                <c:pt idx="7">
                  <c:v>1838</c:v>
                </c:pt>
                <c:pt idx="8">
                  <c:v>1839</c:v>
                </c:pt>
                <c:pt idx="9">
                  <c:v>1840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1879</c:v>
                </c:pt>
                <c:pt idx="46">
                  <c:v>1880</c:v>
                </c:pt>
                <c:pt idx="47">
                  <c:v>1881</c:v>
                </c:pt>
                <c:pt idx="48">
                  <c:v>1882</c:v>
                </c:pt>
                <c:pt idx="49">
                  <c:v>1884</c:v>
                </c:pt>
                <c:pt idx="50">
                  <c:v>1885</c:v>
                </c:pt>
                <c:pt idx="51">
                  <c:v>1886</c:v>
                </c:pt>
                <c:pt idx="52">
                  <c:v>1887</c:v>
                </c:pt>
                <c:pt idx="53">
                  <c:v>1888</c:v>
                </c:pt>
                <c:pt idx="54">
                  <c:v>1890</c:v>
                </c:pt>
                <c:pt idx="55">
                  <c:v>1891</c:v>
                </c:pt>
                <c:pt idx="56">
                  <c:v>1892</c:v>
                </c:pt>
                <c:pt idx="57">
                  <c:v>1893</c:v>
                </c:pt>
                <c:pt idx="58">
                  <c:v>1894</c:v>
                </c:pt>
                <c:pt idx="59">
                  <c:v>1895</c:v>
                </c:pt>
                <c:pt idx="60">
                  <c:v>1896</c:v>
                </c:pt>
                <c:pt idx="61">
                  <c:v>1897</c:v>
                </c:pt>
                <c:pt idx="62">
                  <c:v>1898</c:v>
                </c:pt>
                <c:pt idx="63">
                  <c:v>1899</c:v>
                </c:pt>
                <c:pt idx="64">
                  <c:v>1900</c:v>
                </c:pt>
              </c:numCache>
            </c:numRef>
          </c:xVal>
          <c:yVal>
            <c:numRef>
              <c:f>' Belfast Newsletter'!$C$3:$C$68</c:f>
              <c:numCache>
                <c:formatCode>General</c:formatCode>
                <c:ptCount val="66"/>
                <c:pt idx="0">
                  <c:v>0.28999999999999998</c:v>
                </c:pt>
                <c:pt idx="1">
                  <c:v>0.6</c:v>
                </c:pt>
                <c:pt idx="2">
                  <c:v>0.28999999999999998</c:v>
                </c:pt>
                <c:pt idx="3">
                  <c:v>5.72</c:v>
                </c:pt>
                <c:pt idx="4">
                  <c:v>0.56000000000000005</c:v>
                </c:pt>
                <c:pt idx="5">
                  <c:v>0.23</c:v>
                </c:pt>
                <c:pt idx="6">
                  <c:v>1.42</c:v>
                </c:pt>
                <c:pt idx="7">
                  <c:v>0.22</c:v>
                </c:pt>
                <c:pt idx="8">
                  <c:v>1.06</c:v>
                </c:pt>
                <c:pt idx="9">
                  <c:v>1.71</c:v>
                </c:pt>
                <c:pt idx="10">
                  <c:v>1.04</c:v>
                </c:pt>
                <c:pt idx="11">
                  <c:v>0.2</c:v>
                </c:pt>
                <c:pt idx="12">
                  <c:v>0.4</c:v>
                </c:pt>
                <c:pt idx="13">
                  <c:v>0.2</c:v>
                </c:pt>
                <c:pt idx="14">
                  <c:v>1.72</c:v>
                </c:pt>
                <c:pt idx="15">
                  <c:v>0.38</c:v>
                </c:pt>
                <c:pt idx="16">
                  <c:v>0.39</c:v>
                </c:pt>
                <c:pt idx="17">
                  <c:v>0.19</c:v>
                </c:pt>
                <c:pt idx="18">
                  <c:v>1.87</c:v>
                </c:pt>
                <c:pt idx="19">
                  <c:v>2.23</c:v>
                </c:pt>
                <c:pt idx="20">
                  <c:v>1.06</c:v>
                </c:pt>
                <c:pt idx="21">
                  <c:v>1.1100000000000001</c:v>
                </c:pt>
                <c:pt idx="22">
                  <c:v>0.35</c:v>
                </c:pt>
                <c:pt idx="23">
                  <c:v>2.4300000000000002</c:v>
                </c:pt>
                <c:pt idx="24">
                  <c:v>0.35</c:v>
                </c:pt>
                <c:pt idx="25">
                  <c:v>0.41</c:v>
                </c:pt>
                <c:pt idx="26">
                  <c:v>0.85</c:v>
                </c:pt>
                <c:pt idx="27">
                  <c:v>0.43</c:v>
                </c:pt>
                <c:pt idx="28">
                  <c:v>0.92</c:v>
                </c:pt>
                <c:pt idx="29">
                  <c:v>1.56</c:v>
                </c:pt>
                <c:pt idx="30">
                  <c:v>0.67</c:v>
                </c:pt>
                <c:pt idx="31">
                  <c:v>0.46</c:v>
                </c:pt>
                <c:pt idx="32">
                  <c:v>2.74</c:v>
                </c:pt>
                <c:pt idx="33">
                  <c:v>2.5099999999999998</c:v>
                </c:pt>
                <c:pt idx="34">
                  <c:v>2.5099999999999998</c:v>
                </c:pt>
                <c:pt idx="35">
                  <c:v>7.18</c:v>
                </c:pt>
                <c:pt idx="36">
                  <c:v>6.58</c:v>
                </c:pt>
                <c:pt idx="37">
                  <c:v>2.46</c:v>
                </c:pt>
                <c:pt idx="38">
                  <c:v>2.76</c:v>
                </c:pt>
                <c:pt idx="39">
                  <c:v>0.78</c:v>
                </c:pt>
                <c:pt idx="40">
                  <c:v>2.75</c:v>
                </c:pt>
                <c:pt idx="41">
                  <c:v>0.05</c:v>
                </c:pt>
                <c:pt idx="42">
                  <c:v>0.76</c:v>
                </c:pt>
                <c:pt idx="43">
                  <c:v>0.28999999999999998</c:v>
                </c:pt>
                <c:pt idx="44">
                  <c:v>0.1</c:v>
                </c:pt>
                <c:pt idx="45">
                  <c:v>0.26</c:v>
                </c:pt>
                <c:pt idx="46">
                  <c:v>0.08</c:v>
                </c:pt>
                <c:pt idx="47">
                  <c:v>0.16</c:v>
                </c:pt>
                <c:pt idx="48">
                  <c:v>0.08</c:v>
                </c:pt>
                <c:pt idx="49">
                  <c:v>7.0000000000000007E-2</c:v>
                </c:pt>
                <c:pt idx="50">
                  <c:v>0.1</c:v>
                </c:pt>
                <c:pt idx="51">
                  <c:v>2.0699999999999998</c:v>
                </c:pt>
                <c:pt idx="52">
                  <c:v>0.71</c:v>
                </c:pt>
                <c:pt idx="53">
                  <c:v>0.13</c:v>
                </c:pt>
                <c:pt idx="54">
                  <c:v>11.93</c:v>
                </c:pt>
                <c:pt idx="55">
                  <c:v>13.27</c:v>
                </c:pt>
                <c:pt idx="56">
                  <c:v>13.45</c:v>
                </c:pt>
                <c:pt idx="57">
                  <c:v>2.97</c:v>
                </c:pt>
                <c:pt idx="58">
                  <c:v>2.17</c:v>
                </c:pt>
                <c:pt idx="59">
                  <c:v>7.48</c:v>
                </c:pt>
                <c:pt idx="60">
                  <c:v>1.96</c:v>
                </c:pt>
                <c:pt idx="61">
                  <c:v>2.57</c:v>
                </c:pt>
                <c:pt idx="62">
                  <c:v>3.51</c:v>
                </c:pt>
                <c:pt idx="63">
                  <c:v>7.25</c:v>
                </c:pt>
                <c:pt idx="64">
                  <c:v>2.13</c:v>
                </c:pt>
                <c:pt idx="65">
                  <c:v>2.82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06D-4F01-B1FB-DD9D139EF26B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 Belfast Newsletter'!$D$4:$D$51</c:f>
              <c:numCache>
                <c:formatCode>General</c:formatCode>
                <c:ptCount val="48"/>
                <c:pt idx="0">
                  <c:v>1835</c:v>
                </c:pt>
                <c:pt idx="1">
                  <c:v>1843</c:v>
                </c:pt>
                <c:pt idx="2">
                  <c:v>1844</c:v>
                </c:pt>
                <c:pt idx="3">
                  <c:v>1846</c:v>
                </c:pt>
                <c:pt idx="4">
                  <c:v>1852</c:v>
                </c:pt>
                <c:pt idx="5">
                  <c:v>1853</c:v>
                </c:pt>
                <c:pt idx="6">
                  <c:v>1854</c:v>
                </c:pt>
                <c:pt idx="7">
                  <c:v>1856</c:v>
                </c:pt>
                <c:pt idx="8">
                  <c:v>1859</c:v>
                </c:pt>
                <c:pt idx="9">
                  <c:v>1860</c:v>
                </c:pt>
                <c:pt idx="10">
                  <c:v>1861</c:v>
                </c:pt>
                <c:pt idx="11">
                  <c:v>1862</c:v>
                </c:pt>
                <c:pt idx="12">
                  <c:v>1863</c:v>
                </c:pt>
                <c:pt idx="13">
                  <c:v>1864</c:v>
                </c:pt>
                <c:pt idx="14">
                  <c:v>1865</c:v>
                </c:pt>
                <c:pt idx="15">
                  <c:v>1866</c:v>
                </c:pt>
                <c:pt idx="16">
                  <c:v>1867</c:v>
                </c:pt>
                <c:pt idx="17">
                  <c:v>1869</c:v>
                </c:pt>
                <c:pt idx="18">
                  <c:v>1870</c:v>
                </c:pt>
                <c:pt idx="19">
                  <c:v>1871</c:v>
                </c:pt>
                <c:pt idx="20">
                  <c:v>1872</c:v>
                </c:pt>
                <c:pt idx="21">
                  <c:v>1873</c:v>
                </c:pt>
                <c:pt idx="22">
                  <c:v>1874</c:v>
                </c:pt>
                <c:pt idx="23">
                  <c:v>1875</c:v>
                </c:pt>
                <c:pt idx="24">
                  <c:v>1876</c:v>
                </c:pt>
                <c:pt idx="25">
                  <c:v>1877</c:v>
                </c:pt>
                <c:pt idx="26">
                  <c:v>1878</c:v>
                </c:pt>
                <c:pt idx="27">
                  <c:v>1879</c:v>
                </c:pt>
                <c:pt idx="28">
                  <c:v>1880</c:v>
                </c:pt>
                <c:pt idx="29">
                  <c:v>1881</c:v>
                </c:pt>
                <c:pt idx="30">
                  <c:v>1882</c:v>
                </c:pt>
                <c:pt idx="31">
                  <c:v>1883</c:v>
                </c:pt>
                <c:pt idx="32">
                  <c:v>1884</c:v>
                </c:pt>
                <c:pt idx="33">
                  <c:v>1885</c:v>
                </c:pt>
                <c:pt idx="34">
                  <c:v>1886</c:v>
                </c:pt>
                <c:pt idx="35">
                  <c:v>1887</c:v>
                </c:pt>
                <c:pt idx="36">
                  <c:v>1888</c:v>
                </c:pt>
                <c:pt idx="37">
                  <c:v>1890</c:v>
                </c:pt>
                <c:pt idx="38">
                  <c:v>1891</c:v>
                </c:pt>
                <c:pt idx="39">
                  <c:v>1892</c:v>
                </c:pt>
                <c:pt idx="40">
                  <c:v>1893</c:v>
                </c:pt>
                <c:pt idx="41">
                  <c:v>1894</c:v>
                </c:pt>
                <c:pt idx="42">
                  <c:v>1895</c:v>
                </c:pt>
                <c:pt idx="43">
                  <c:v>1896</c:v>
                </c:pt>
                <c:pt idx="44">
                  <c:v>1897</c:v>
                </c:pt>
                <c:pt idx="45">
                  <c:v>1898</c:v>
                </c:pt>
                <c:pt idx="46">
                  <c:v>1899</c:v>
                </c:pt>
                <c:pt idx="47">
                  <c:v>1900</c:v>
                </c:pt>
              </c:numCache>
            </c:numRef>
          </c:xVal>
          <c:yVal>
            <c:numRef>
              <c:f>' Belfast Newsletter'!$E$4:$E$51</c:f>
              <c:numCache>
                <c:formatCode>General</c:formatCode>
                <c:ptCount val="48"/>
                <c:pt idx="0">
                  <c:v>0.28999999999999998</c:v>
                </c:pt>
                <c:pt idx="1">
                  <c:v>0.21</c:v>
                </c:pt>
                <c:pt idx="2">
                  <c:v>0.39</c:v>
                </c:pt>
                <c:pt idx="3">
                  <c:v>0.4</c:v>
                </c:pt>
                <c:pt idx="4">
                  <c:v>2.91</c:v>
                </c:pt>
                <c:pt idx="5">
                  <c:v>1.59</c:v>
                </c:pt>
                <c:pt idx="6">
                  <c:v>0.1</c:v>
                </c:pt>
                <c:pt idx="7">
                  <c:v>0.06</c:v>
                </c:pt>
                <c:pt idx="8">
                  <c:v>0.12</c:v>
                </c:pt>
                <c:pt idx="9">
                  <c:v>0.12</c:v>
                </c:pt>
                <c:pt idx="10">
                  <c:v>0.06</c:v>
                </c:pt>
                <c:pt idx="11">
                  <c:v>0.06</c:v>
                </c:pt>
                <c:pt idx="12">
                  <c:v>1.03</c:v>
                </c:pt>
                <c:pt idx="13">
                  <c:v>0.05</c:v>
                </c:pt>
                <c:pt idx="14">
                  <c:v>1.04</c:v>
                </c:pt>
                <c:pt idx="15">
                  <c:v>0.93</c:v>
                </c:pt>
                <c:pt idx="16">
                  <c:v>0.27</c:v>
                </c:pt>
                <c:pt idx="17">
                  <c:v>0.24</c:v>
                </c:pt>
                <c:pt idx="18">
                  <c:v>0.1</c:v>
                </c:pt>
                <c:pt idx="19">
                  <c:v>0.4</c:v>
                </c:pt>
                <c:pt idx="20">
                  <c:v>0.59</c:v>
                </c:pt>
                <c:pt idx="21">
                  <c:v>0.15</c:v>
                </c:pt>
                <c:pt idx="22">
                  <c:v>0.42</c:v>
                </c:pt>
                <c:pt idx="23">
                  <c:v>0.14000000000000001</c:v>
                </c:pt>
                <c:pt idx="24">
                  <c:v>0.19</c:v>
                </c:pt>
                <c:pt idx="25">
                  <c:v>0.68</c:v>
                </c:pt>
                <c:pt idx="26">
                  <c:v>0.8</c:v>
                </c:pt>
                <c:pt idx="27">
                  <c:v>0.6</c:v>
                </c:pt>
                <c:pt idx="28">
                  <c:v>0.42</c:v>
                </c:pt>
                <c:pt idx="29">
                  <c:v>0.73</c:v>
                </c:pt>
                <c:pt idx="30">
                  <c:v>0.21</c:v>
                </c:pt>
                <c:pt idx="31">
                  <c:v>0.26</c:v>
                </c:pt>
                <c:pt idx="32">
                  <c:v>0.31</c:v>
                </c:pt>
                <c:pt idx="33">
                  <c:v>7.0000000000000007E-2</c:v>
                </c:pt>
                <c:pt idx="34">
                  <c:v>0.03</c:v>
                </c:pt>
                <c:pt idx="35">
                  <c:v>0.51</c:v>
                </c:pt>
                <c:pt idx="36">
                  <c:v>0.97</c:v>
                </c:pt>
                <c:pt idx="37">
                  <c:v>0.99</c:v>
                </c:pt>
                <c:pt idx="38">
                  <c:v>1.52</c:v>
                </c:pt>
                <c:pt idx="39">
                  <c:v>2.0099999999999998</c:v>
                </c:pt>
                <c:pt idx="40">
                  <c:v>0.57999999999999996</c:v>
                </c:pt>
                <c:pt idx="41">
                  <c:v>0.75</c:v>
                </c:pt>
                <c:pt idx="42">
                  <c:v>0.97</c:v>
                </c:pt>
                <c:pt idx="43">
                  <c:v>1.06</c:v>
                </c:pt>
                <c:pt idx="44">
                  <c:v>1.36</c:v>
                </c:pt>
                <c:pt idx="45">
                  <c:v>1.54</c:v>
                </c:pt>
                <c:pt idx="46">
                  <c:v>1.6</c:v>
                </c:pt>
                <c:pt idx="47">
                  <c:v>0.81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06D-4F01-B1FB-DD9D139EF26B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 Belfast Newsletter'!$F$4:$F$75</c:f>
              <c:numCache>
                <c:formatCode>General</c:formatCode>
                <c:ptCount val="72"/>
                <c:pt idx="0">
                  <c:v>1828</c:v>
                </c:pt>
                <c:pt idx="1">
                  <c:v>1829</c:v>
                </c:pt>
                <c:pt idx="2">
                  <c:v>1830</c:v>
                </c:pt>
                <c:pt idx="3">
                  <c:v>1831</c:v>
                </c:pt>
                <c:pt idx="4">
                  <c:v>1832</c:v>
                </c:pt>
                <c:pt idx="5">
                  <c:v>1833</c:v>
                </c:pt>
                <c:pt idx="6">
                  <c:v>1834</c:v>
                </c:pt>
                <c:pt idx="7">
                  <c:v>1835</c:v>
                </c:pt>
                <c:pt idx="8">
                  <c:v>1836</c:v>
                </c:pt>
                <c:pt idx="9">
                  <c:v>1837</c:v>
                </c:pt>
                <c:pt idx="10">
                  <c:v>1838</c:v>
                </c:pt>
                <c:pt idx="11">
                  <c:v>1839</c:v>
                </c:pt>
                <c:pt idx="12">
                  <c:v>1840</c:v>
                </c:pt>
                <c:pt idx="13">
                  <c:v>1841</c:v>
                </c:pt>
                <c:pt idx="14">
                  <c:v>1842</c:v>
                </c:pt>
                <c:pt idx="15">
                  <c:v>1843</c:v>
                </c:pt>
                <c:pt idx="16">
                  <c:v>1844</c:v>
                </c:pt>
                <c:pt idx="17">
                  <c:v>1845</c:v>
                </c:pt>
                <c:pt idx="18">
                  <c:v>1846</c:v>
                </c:pt>
                <c:pt idx="19">
                  <c:v>1847</c:v>
                </c:pt>
                <c:pt idx="20">
                  <c:v>1848</c:v>
                </c:pt>
                <c:pt idx="21">
                  <c:v>1849</c:v>
                </c:pt>
                <c:pt idx="22">
                  <c:v>1850</c:v>
                </c:pt>
                <c:pt idx="23">
                  <c:v>1851</c:v>
                </c:pt>
                <c:pt idx="24">
                  <c:v>1852</c:v>
                </c:pt>
                <c:pt idx="25">
                  <c:v>1853</c:v>
                </c:pt>
                <c:pt idx="26">
                  <c:v>1854</c:v>
                </c:pt>
                <c:pt idx="27">
                  <c:v>1855</c:v>
                </c:pt>
                <c:pt idx="28">
                  <c:v>1856</c:v>
                </c:pt>
                <c:pt idx="29">
                  <c:v>1857</c:v>
                </c:pt>
                <c:pt idx="30">
                  <c:v>1858</c:v>
                </c:pt>
                <c:pt idx="31">
                  <c:v>1859</c:v>
                </c:pt>
                <c:pt idx="32">
                  <c:v>1860</c:v>
                </c:pt>
                <c:pt idx="33">
                  <c:v>1861</c:v>
                </c:pt>
                <c:pt idx="34">
                  <c:v>1862</c:v>
                </c:pt>
                <c:pt idx="35">
                  <c:v>1863</c:v>
                </c:pt>
                <c:pt idx="36">
                  <c:v>1864</c:v>
                </c:pt>
                <c:pt idx="37">
                  <c:v>1865</c:v>
                </c:pt>
                <c:pt idx="38">
                  <c:v>1866</c:v>
                </c:pt>
                <c:pt idx="39">
                  <c:v>1867</c:v>
                </c:pt>
                <c:pt idx="40">
                  <c:v>1868</c:v>
                </c:pt>
                <c:pt idx="41">
                  <c:v>1869</c:v>
                </c:pt>
                <c:pt idx="42">
                  <c:v>1870</c:v>
                </c:pt>
                <c:pt idx="43">
                  <c:v>1871</c:v>
                </c:pt>
                <c:pt idx="44">
                  <c:v>1872</c:v>
                </c:pt>
                <c:pt idx="45">
                  <c:v>1873</c:v>
                </c:pt>
                <c:pt idx="46">
                  <c:v>1874</c:v>
                </c:pt>
                <c:pt idx="47">
                  <c:v>1875</c:v>
                </c:pt>
                <c:pt idx="48">
                  <c:v>1876</c:v>
                </c:pt>
                <c:pt idx="49">
                  <c:v>1877</c:v>
                </c:pt>
                <c:pt idx="50">
                  <c:v>1878</c:v>
                </c:pt>
                <c:pt idx="51">
                  <c:v>1879</c:v>
                </c:pt>
                <c:pt idx="52">
                  <c:v>1880</c:v>
                </c:pt>
                <c:pt idx="53">
                  <c:v>1881</c:v>
                </c:pt>
                <c:pt idx="54">
                  <c:v>1882</c:v>
                </c:pt>
                <c:pt idx="55">
                  <c:v>1883</c:v>
                </c:pt>
                <c:pt idx="56">
                  <c:v>1884</c:v>
                </c:pt>
                <c:pt idx="57">
                  <c:v>1885</c:v>
                </c:pt>
                <c:pt idx="58">
                  <c:v>1886</c:v>
                </c:pt>
                <c:pt idx="59">
                  <c:v>1887</c:v>
                </c:pt>
                <c:pt idx="60">
                  <c:v>1888</c:v>
                </c:pt>
                <c:pt idx="61">
                  <c:v>1890</c:v>
                </c:pt>
                <c:pt idx="62">
                  <c:v>1891</c:v>
                </c:pt>
                <c:pt idx="63">
                  <c:v>1892</c:v>
                </c:pt>
                <c:pt idx="64">
                  <c:v>1893</c:v>
                </c:pt>
                <c:pt idx="65">
                  <c:v>1894</c:v>
                </c:pt>
                <c:pt idx="66">
                  <c:v>1895</c:v>
                </c:pt>
                <c:pt idx="67">
                  <c:v>1896</c:v>
                </c:pt>
                <c:pt idx="68">
                  <c:v>1897</c:v>
                </c:pt>
                <c:pt idx="69">
                  <c:v>1898</c:v>
                </c:pt>
                <c:pt idx="70">
                  <c:v>1899</c:v>
                </c:pt>
                <c:pt idx="71">
                  <c:v>1900</c:v>
                </c:pt>
              </c:numCache>
            </c:numRef>
          </c:xVal>
          <c:yVal>
            <c:numRef>
              <c:f>' Belfast Newsletter'!$G$4:$G$75</c:f>
              <c:numCache>
                <c:formatCode>General</c:formatCode>
                <c:ptCount val="72"/>
                <c:pt idx="0">
                  <c:v>5.27</c:v>
                </c:pt>
                <c:pt idx="1">
                  <c:v>1.52</c:v>
                </c:pt>
                <c:pt idx="2">
                  <c:v>13.77</c:v>
                </c:pt>
                <c:pt idx="3">
                  <c:v>32.69</c:v>
                </c:pt>
                <c:pt idx="4">
                  <c:v>8.82</c:v>
                </c:pt>
                <c:pt idx="5">
                  <c:v>5.44</c:v>
                </c:pt>
                <c:pt idx="6">
                  <c:v>5.0599999999999996</c:v>
                </c:pt>
                <c:pt idx="7">
                  <c:v>0.86</c:v>
                </c:pt>
                <c:pt idx="8">
                  <c:v>6.26</c:v>
                </c:pt>
                <c:pt idx="9">
                  <c:v>1.62</c:v>
                </c:pt>
                <c:pt idx="10">
                  <c:v>3.24</c:v>
                </c:pt>
                <c:pt idx="11">
                  <c:v>5.72</c:v>
                </c:pt>
                <c:pt idx="12">
                  <c:v>4.28</c:v>
                </c:pt>
                <c:pt idx="13">
                  <c:v>2.84</c:v>
                </c:pt>
                <c:pt idx="14">
                  <c:v>2.08</c:v>
                </c:pt>
                <c:pt idx="15">
                  <c:v>3.73</c:v>
                </c:pt>
                <c:pt idx="16">
                  <c:v>3.13</c:v>
                </c:pt>
                <c:pt idx="17">
                  <c:v>3.38</c:v>
                </c:pt>
                <c:pt idx="18">
                  <c:v>7.98</c:v>
                </c:pt>
                <c:pt idx="19">
                  <c:v>7.63</c:v>
                </c:pt>
                <c:pt idx="20">
                  <c:v>5.29</c:v>
                </c:pt>
                <c:pt idx="21">
                  <c:v>12.5</c:v>
                </c:pt>
                <c:pt idx="22">
                  <c:v>6.11</c:v>
                </c:pt>
                <c:pt idx="23">
                  <c:v>7.93</c:v>
                </c:pt>
                <c:pt idx="24">
                  <c:v>5.14</c:v>
                </c:pt>
                <c:pt idx="25">
                  <c:v>6.38</c:v>
                </c:pt>
                <c:pt idx="26">
                  <c:v>38.92</c:v>
                </c:pt>
                <c:pt idx="27">
                  <c:v>20.99</c:v>
                </c:pt>
                <c:pt idx="28">
                  <c:v>58.25</c:v>
                </c:pt>
                <c:pt idx="29">
                  <c:v>3.45</c:v>
                </c:pt>
                <c:pt idx="30">
                  <c:v>2.7</c:v>
                </c:pt>
                <c:pt idx="31">
                  <c:v>11.77</c:v>
                </c:pt>
                <c:pt idx="32">
                  <c:v>11.01</c:v>
                </c:pt>
                <c:pt idx="33">
                  <c:v>11.27</c:v>
                </c:pt>
                <c:pt idx="34">
                  <c:v>15.26</c:v>
                </c:pt>
                <c:pt idx="35">
                  <c:v>15.21</c:v>
                </c:pt>
                <c:pt idx="36">
                  <c:v>4.75</c:v>
                </c:pt>
                <c:pt idx="37">
                  <c:v>5.58</c:v>
                </c:pt>
                <c:pt idx="38">
                  <c:v>7.16</c:v>
                </c:pt>
                <c:pt idx="39">
                  <c:v>12.09</c:v>
                </c:pt>
                <c:pt idx="40">
                  <c:v>11.28</c:v>
                </c:pt>
                <c:pt idx="41">
                  <c:v>5.62</c:v>
                </c:pt>
                <c:pt idx="42">
                  <c:v>18.37</c:v>
                </c:pt>
                <c:pt idx="43">
                  <c:v>30.18</c:v>
                </c:pt>
                <c:pt idx="44">
                  <c:v>17.649999999999999</c:v>
                </c:pt>
                <c:pt idx="45">
                  <c:v>11.28</c:v>
                </c:pt>
                <c:pt idx="46">
                  <c:v>10.1</c:v>
                </c:pt>
                <c:pt idx="47">
                  <c:v>15.2</c:v>
                </c:pt>
                <c:pt idx="48">
                  <c:v>20.420000000000002</c:v>
                </c:pt>
                <c:pt idx="49">
                  <c:v>11.09</c:v>
                </c:pt>
                <c:pt idx="50">
                  <c:v>14.96</c:v>
                </c:pt>
                <c:pt idx="51">
                  <c:v>24.67</c:v>
                </c:pt>
                <c:pt idx="52">
                  <c:v>16.670000000000002</c:v>
                </c:pt>
                <c:pt idx="53">
                  <c:v>17.16</c:v>
                </c:pt>
                <c:pt idx="54">
                  <c:v>14.36</c:v>
                </c:pt>
                <c:pt idx="55">
                  <c:v>3.7</c:v>
                </c:pt>
                <c:pt idx="56">
                  <c:v>14.73</c:v>
                </c:pt>
                <c:pt idx="57">
                  <c:v>22.75</c:v>
                </c:pt>
                <c:pt idx="58">
                  <c:v>26.1</c:v>
                </c:pt>
                <c:pt idx="59">
                  <c:v>22.36</c:v>
                </c:pt>
                <c:pt idx="60">
                  <c:v>39.29</c:v>
                </c:pt>
                <c:pt idx="61">
                  <c:v>25.83</c:v>
                </c:pt>
                <c:pt idx="62">
                  <c:v>25.77</c:v>
                </c:pt>
                <c:pt idx="63">
                  <c:v>10.01</c:v>
                </c:pt>
                <c:pt idx="64">
                  <c:v>7.25</c:v>
                </c:pt>
                <c:pt idx="65">
                  <c:v>5.67</c:v>
                </c:pt>
                <c:pt idx="66">
                  <c:v>12.24</c:v>
                </c:pt>
                <c:pt idx="67">
                  <c:v>15.03</c:v>
                </c:pt>
                <c:pt idx="68">
                  <c:v>11.23</c:v>
                </c:pt>
                <c:pt idx="69">
                  <c:v>6.22</c:v>
                </c:pt>
                <c:pt idx="70">
                  <c:v>10.42</c:v>
                </c:pt>
                <c:pt idx="71">
                  <c:v>6.77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06D-4F01-B1FB-DD9D139EF26B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 Belfast Newsletter'!$H$4:$H$75</c:f>
              <c:numCache>
                <c:formatCode>General</c:formatCode>
                <c:ptCount val="72"/>
                <c:pt idx="0">
                  <c:v>1828</c:v>
                </c:pt>
                <c:pt idx="1">
                  <c:v>1829</c:v>
                </c:pt>
                <c:pt idx="2">
                  <c:v>1830</c:v>
                </c:pt>
                <c:pt idx="3">
                  <c:v>1831</c:v>
                </c:pt>
                <c:pt idx="4">
                  <c:v>1832</c:v>
                </c:pt>
                <c:pt idx="5">
                  <c:v>1833</c:v>
                </c:pt>
                <c:pt idx="6">
                  <c:v>1834</c:v>
                </c:pt>
                <c:pt idx="7">
                  <c:v>1835</c:v>
                </c:pt>
                <c:pt idx="8">
                  <c:v>1836</c:v>
                </c:pt>
                <c:pt idx="9">
                  <c:v>1837</c:v>
                </c:pt>
                <c:pt idx="10">
                  <c:v>1838</c:v>
                </c:pt>
                <c:pt idx="11">
                  <c:v>1839</c:v>
                </c:pt>
                <c:pt idx="12">
                  <c:v>1840</c:v>
                </c:pt>
                <c:pt idx="13">
                  <c:v>1841</c:v>
                </c:pt>
                <c:pt idx="14">
                  <c:v>1842</c:v>
                </c:pt>
                <c:pt idx="15">
                  <c:v>1843</c:v>
                </c:pt>
                <c:pt idx="16">
                  <c:v>1844</c:v>
                </c:pt>
                <c:pt idx="17">
                  <c:v>1845</c:v>
                </c:pt>
                <c:pt idx="18">
                  <c:v>1846</c:v>
                </c:pt>
                <c:pt idx="19">
                  <c:v>1847</c:v>
                </c:pt>
                <c:pt idx="20">
                  <c:v>1848</c:v>
                </c:pt>
                <c:pt idx="21">
                  <c:v>1849</c:v>
                </c:pt>
                <c:pt idx="22">
                  <c:v>1850</c:v>
                </c:pt>
                <c:pt idx="23">
                  <c:v>1851</c:v>
                </c:pt>
                <c:pt idx="24">
                  <c:v>1852</c:v>
                </c:pt>
                <c:pt idx="25">
                  <c:v>1853</c:v>
                </c:pt>
                <c:pt idx="26">
                  <c:v>1854</c:v>
                </c:pt>
                <c:pt idx="27">
                  <c:v>1855</c:v>
                </c:pt>
                <c:pt idx="28">
                  <c:v>1856</c:v>
                </c:pt>
                <c:pt idx="29">
                  <c:v>1857</c:v>
                </c:pt>
                <c:pt idx="30">
                  <c:v>1858</c:v>
                </c:pt>
                <c:pt idx="31">
                  <c:v>1859</c:v>
                </c:pt>
                <c:pt idx="32">
                  <c:v>1860</c:v>
                </c:pt>
                <c:pt idx="33">
                  <c:v>1861</c:v>
                </c:pt>
                <c:pt idx="34">
                  <c:v>1862</c:v>
                </c:pt>
                <c:pt idx="35">
                  <c:v>1863</c:v>
                </c:pt>
                <c:pt idx="36">
                  <c:v>1864</c:v>
                </c:pt>
                <c:pt idx="37">
                  <c:v>1865</c:v>
                </c:pt>
                <c:pt idx="38">
                  <c:v>1866</c:v>
                </c:pt>
                <c:pt idx="39">
                  <c:v>1867</c:v>
                </c:pt>
                <c:pt idx="40">
                  <c:v>1868</c:v>
                </c:pt>
                <c:pt idx="41">
                  <c:v>1869</c:v>
                </c:pt>
                <c:pt idx="42">
                  <c:v>1870</c:v>
                </c:pt>
                <c:pt idx="43">
                  <c:v>1871</c:v>
                </c:pt>
                <c:pt idx="44">
                  <c:v>1872</c:v>
                </c:pt>
                <c:pt idx="45">
                  <c:v>1873</c:v>
                </c:pt>
                <c:pt idx="46">
                  <c:v>1874</c:v>
                </c:pt>
                <c:pt idx="47">
                  <c:v>1875</c:v>
                </c:pt>
                <c:pt idx="48">
                  <c:v>1876</c:v>
                </c:pt>
                <c:pt idx="49">
                  <c:v>1877</c:v>
                </c:pt>
                <c:pt idx="50">
                  <c:v>1878</c:v>
                </c:pt>
                <c:pt idx="51">
                  <c:v>1879</c:v>
                </c:pt>
                <c:pt idx="52">
                  <c:v>1880</c:v>
                </c:pt>
                <c:pt idx="53">
                  <c:v>1881</c:v>
                </c:pt>
                <c:pt idx="54">
                  <c:v>1882</c:v>
                </c:pt>
                <c:pt idx="55">
                  <c:v>1883</c:v>
                </c:pt>
                <c:pt idx="56">
                  <c:v>1884</c:v>
                </c:pt>
                <c:pt idx="57">
                  <c:v>1885</c:v>
                </c:pt>
                <c:pt idx="58">
                  <c:v>1886</c:v>
                </c:pt>
                <c:pt idx="59">
                  <c:v>1887</c:v>
                </c:pt>
                <c:pt idx="60">
                  <c:v>1888</c:v>
                </c:pt>
                <c:pt idx="61">
                  <c:v>1890</c:v>
                </c:pt>
                <c:pt idx="62">
                  <c:v>1891</c:v>
                </c:pt>
                <c:pt idx="63">
                  <c:v>1892</c:v>
                </c:pt>
                <c:pt idx="64">
                  <c:v>1893</c:v>
                </c:pt>
                <c:pt idx="65">
                  <c:v>1894</c:v>
                </c:pt>
                <c:pt idx="66">
                  <c:v>1895</c:v>
                </c:pt>
                <c:pt idx="67">
                  <c:v>1896</c:v>
                </c:pt>
                <c:pt idx="68">
                  <c:v>1897</c:v>
                </c:pt>
                <c:pt idx="69">
                  <c:v>1898</c:v>
                </c:pt>
                <c:pt idx="70">
                  <c:v>1899</c:v>
                </c:pt>
                <c:pt idx="71">
                  <c:v>1900</c:v>
                </c:pt>
              </c:numCache>
            </c:numRef>
          </c:xVal>
          <c:yVal>
            <c:numRef>
              <c:f>' Belfast Newsletter'!$I$4:$I$75</c:f>
              <c:numCache>
                <c:formatCode>General</c:formatCode>
                <c:ptCount val="72"/>
                <c:pt idx="0">
                  <c:v>36.020000000000003</c:v>
                </c:pt>
                <c:pt idx="1">
                  <c:v>29.83</c:v>
                </c:pt>
                <c:pt idx="2">
                  <c:v>27.25</c:v>
                </c:pt>
                <c:pt idx="3">
                  <c:v>38.39</c:v>
                </c:pt>
                <c:pt idx="4">
                  <c:v>29.98</c:v>
                </c:pt>
                <c:pt idx="5">
                  <c:v>34.909999999999997</c:v>
                </c:pt>
                <c:pt idx="6">
                  <c:v>31.74</c:v>
                </c:pt>
                <c:pt idx="7">
                  <c:v>24.03</c:v>
                </c:pt>
                <c:pt idx="8">
                  <c:v>24.82</c:v>
                </c:pt>
                <c:pt idx="9">
                  <c:v>40.53</c:v>
                </c:pt>
                <c:pt idx="10">
                  <c:v>44.31</c:v>
                </c:pt>
                <c:pt idx="11">
                  <c:v>29.24</c:v>
                </c:pt>
                <c:pt idx="12">
                  <c:v>36.36</c:v>
                </c:pt>
                <c:pt idx="13">
                  <c:v>26.98</c:v>
                </c:pt>
                <c:pt idx="14">
                  <c:v>28.69</c:v>
                </c:pt>
                <c:pt idx="15">
                  <c:v>24.23</c:v>
                </c:pt>
                <c:pt idx="16">
                  <c:v>23.65</c:v>
                </c:pt>
                <c:pt idx="17">
                  <c:v>23.24</c:v>
                </c:pt>
                <c:pt idx="18">
                  <c:v>32.51</c:v>
                </c:pt>
                <c:pt idx="19">
                  <c:v>112.51</c:v>
                </c:pt>
                <c:pt idx="20">
                  <c:v>38.94</c:v>
                </c:pt>
                <c:pt idx="21">
                  <c:v>66.790000000000006</c:v>
                </c:pt>
                <c:pt idx="22">
                  <c:v>22.95</c:v>
                </c:pt>
                <c:pt idx="23">
                  <c:v>29.51</c:v>
                </c:pt>
                <c:pt idx="24">
                  <c:v>35.53</c:v>
                </c:pt>
                <c:pt idx="25">
                  <c:v>31.98</c:v>
                </c:pt>
                <c:pt idx="26">
                  <c:v>19.010000000000002</c:v>
                </c:pt>
                <c:pt idx="27">
                  <c:v>10.98</c:v>
                </c:pt>
                <c:pt idx="28">
                  <c:v>20.96</c:v>
                </c:pt>
                <c:pt idx="29">
                  <c:v>25.46</c:v>
                </c:pt>
                <c:pt idx="30">
                  <c:v>26.29</c:v>
                </c:pt>
                <c:pt idx="31">
                  <c:v>18.87</c:v>
                </c:pt>
                <c:pt idx="32">
                  <c:v>19.86</c:v>
                </c:pt>
                <c:pt idx="33">
                  <c:v>27.51</c:v>
                </c:pt>
                <c:pt idx="34">
                  <c:v>25.26</c:v>
                </c:pt>
                <c:pt idx="35">
                  <c:v>29.7</c:v>
                </c:pt>
                <c:pt idx="36">
                  <c:v>24.52</c:v>
                </c:pt>
                <c:pt idx="37">
                  <c:v>54.82</c:v>
                </c:pt>
                <c:pt idx="38">
                  <c:v>27.15</c:v>
                </c:pt>
                <c:pt idx="39">
                  <c:v>16.62</c:v>
                </c:pt>
                <c:pt idx="40">
                  <c:v>14.87</c:v>
                </c:pt>
                <c:pt idx="41">
                  <c:v>24.19</c:v>
                </c:pt>
                <c:pt idx="42">
                  <c:v>17.78</c:v>
                </c:pt>
                <c:pt idx="43">
                  <c:v>30.13</c:v>
                </c:pt>
                <c:pt idx="44">
                  <c:v>20.2</c:v>
                </c:pt>
                <c:pt idx="45">
                  <c:v>15.35</c:v>
                </c:pt>
                <c:pt idx="46">
                  <c:v>19.28</c:v>
                </c:pt>
                <c:pt idx="47">
                  <c:v>14.63</c:v>
                </c:pt>
                <c:pt idx="48">
                  <c:v>21.29</c:v>
                </c:pt>
                <c:pt idx="49">
                  <c:v>21.31</c:v>
                </c:pt>
                <c:pt idx="50">
                  <c:v>25.37</c:v>
                </c:pt>
                <c:pt idx="51">
                  <c:v>22.48</c:v>
                </c:pt>
                <c:pt idx="52">
                  <c:v>7.88</c:v>
                </c:pt>
                <c:pt idx="53">
                  <c:v>20.25</c:v>
                </c:pt>
                <c:pt idx="54">
                  <c:v>19.940000000000001</c:v>
                </c:pt>
                <c:pt idx="55">
                  <c:v>16.66</c:v>
                </c:pt>
                <c:pt idx="56">
                  <c:v>15.35</c:v>
                </c:pt>
                <c:pt idx="57">
                  <c:v>11.7</c:v>
                </c:pt>
                <c:pt idx="58">
                  <c:v>12.92</c:v>
                </c:pt>
                <c:pt idx="59">
                  <c:v>15.63</c:v>
                </c:pt>
                <c:pt idx="60">
                  <c:v>15.7</c:v>
                </c:pt>
                <c:pt idx="61">
                  <c:v>14.95</c:v>
                </c:pt>
                <c:pt idx="62">
                  <c:v>18.03</c:v>
                </c:pt>
                <c:pt idx="63">
                  <c:v>20.239999999999998</c:v>
                </c:pt>
                <c:pt idx="64">
                  <c:v>16.48</c:v>
                </c:pt>
                <c:pt idx="65">
                  <c:v>18.73</c:v>
                </c:pt>
                <c:pt idx="66">
                  <c:v>22.69</c:v>
                </c:pt>
                <c:pt idx="67">
                  <c:v>25.14</c:v>
                </c:pt>
                <c:pt idx="68">
                  <c:v>33.19</c:v>
                </c:pt>
                <c:pt idx="69">
                  <c:v>35.17</c:v>
                </c:pt>
                <c:pt idx="70">
                  <c:v>24.99</c:v>
                </c:pt>
                <c:pt idx="71">
                  <c:v>20.87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06D-4F01-B1FB-DD9D139EF26B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 Belfast Newsletter'!$J$4:$J$74</c:f>
              <c:numCache>
                <c:formatCode>General</c:formatCode>
                <c:ptCount val="71"/>
                <c:pt idx="0">
                  <c:v>1828</c:v>
                </c:pt>
                <c:pt idx="1">
                  <c:v>1829</c:v>
                </c:pt>
                <c:pt idx="2">
                  <c:v>1830</c:v>
                </c:pt>
                <c:pt idx="3">
                  <c:v>1831</c:v>
                </c:pt>
                <c:pt idx="4">
                  <c:v>1832</c:v>
                </c:pt>
                <c:pt idx="5">
                  <c:v>1833</c:v>
                </c:pt>
                <c:pt idx="6">
                  <c:v>1834</c:v>
                </c:pt>
                <c:pt idx="7">
                  <c:v>1836</c:v>
                </c:pt>
                <c:pt idx="8">
                  <c:v>1837</c:v>
                </c:pt>
                <c:pt idx="9">
                  <c:v>1838</c:v>
                </c:pt>
                <c:pt idx="10">
                  <c:v>1839</c:v>
                </c:pt>
                <c:pt idx="11">
                  <c:v>1840</c:v>
                </c:pt>
                <c:pt idx="12">
                  <c:v>1841</c:v>
                </c:pt>
                <c:pt idx="13">
                  <c:v>1842</c:v>
                </c:pt>
                <c:pt idx="14">
                  <c:v>1843</c:v>
                </c:pt>
                <c:pt idx="15">
                  <c:v>1844</c:v>
                </c:pt>
                <c:pt idx="16">
                  <c:v>1845</c:v>
                </c:pt>
                <c:pt idx="17">
                  <c:v>1846</c:v>
                </c:pt>
                <c:pt idx="18">
                  <c:v>1847</c:v>
                </c:pt>
                <c:pt idx="19">
                  <c:v>1848</c:v>
                </c:pt>
                <c:pt idx="20">
                  <c:v>1849</c:v>
                </c:pt>
                <c:pt idx="21">
                  <c:v>1850</c:v>
                </c:pt>
                <c:pt idx="22">
                  <c:v>1851</c:v>
                </c:pt>
                <c:pt idx="23">
                  <c:v>1852</c:v>
                </c:pt>
                <c:pt idx="24">
                  <c:v>1853</c:v>
                </c:pt>
                <c:pt idx="25">
                  <c:v>1854</c:v>
                </c:pt>
                <c:pt idx="26">
                  <c:v>1855</c:v>
                </c:pt>
                <c:pt idx="27">
                  <c:v>1856</c:v>
                </c:pt>
                <c:pt idx="28">
                  <c:v>1857</c:v>
                </c:pt>
                <c:pt idx="29">
                  <c:v>1858</c:v>
                </c:pt>
                <c:pt idx="30">
                  <c:v>1859</c:v>
                </c:pt>
                <c:pt idx="31">
                  <c:v>1860</c:v>
                </c:pt>
                <c:pt idx="32">
                  <c:v>1861</c:v>
                </c:pt>
                <c:pt idx="33">
                  <c:v>1862</c:v>
                </c:pt>
                <c:pt idx="34">
                  <c:v>1863</c:v>
                </c:pt>
                <c:pt idx="35">
                  <c:v>1864</c:v>
                </c:pt>
                <c:pt idx="36">
                  <c:v>1865</c:v>
                </c:pt>
                <c:pt idx="37">
                  <c:v>1866</c:v>
                </c:pt>
                <c:pt idx="38">
                  <c:v>1867</c:v>
                </c:pt>
                <c:pt idx="39">
                  <c:v>1868</c:v>
                </c:pt>
                <c:pt idx="40">
                  <c:v>1869</c:v>
                </c:pt>
                <c:pt idx="41">
                  <c:v>1870</c:v>
                </c:pt>
                <c:pt idx="42">
                  <c:v>1871</c:v>
                </c:pt>
                <c:pt idx="43">
                  <c:v>1872</c:v>
                </c:pt>
                <c:pt idx="44">
                  <c:v>1873</c:v>
                </c:pt>
                <c:pt idx="45">
                  <c:v>1874</c:v>
                </c:pt>
                <c:pt idx="46">
                  <c:v>1875</c:v>
                </c:pt>
                <c:pt idx="47">
                  <c:v>1876</c:v>
                </c:pt>
                <c:pt idx="48">
                  <c:v>1877</c:v>
                </c:pt>
                <c:pt idx="49">
                  <c:v>1878</c:v>
                </c:pt>
                <c:pt idx="50">
                  <c:v>1879</c:v>
                </c:pt>
                <c:pt idx="51">
                  <c:v>1880</c:v>
                </c:pt>
                <c:pt idx="52">
                  <c:v>1881</c:v>
                </c:pt>
                <c:pt idx="53">
                  <c:v>1882</c:v>
                </c:pt>
                <c:pt idx="54">
                  <c:v>1883</c:v>
                </c:pt>
                <c:pt idx="55">
                  <c:v>1884</c:v>
                </c:pt>
                <c:pt idx="56">
                  <c:v>1885</c:v>
                </c:pt>
                <c:pt idx="57">
                  <c:v>1886</c:v>
                </c:pt>
                <c:pt idx="58">
                  <c:v>1887</c:v>
                </c:pt>
                <c:pt idx="59">
                  <c:v>1888</c:v>
                </c:pt>
                <c:pt idx="60">
                  <c:v>1890</c:v>
                </c:pt>
                <c:pt idx="61">
                  <c:v>1891</c:v>
                </c:pt>
                <c:pt idx="62">
                  <c:v>1892</c:v>
                </c:pt>
                <c:pt idx="63">
                  <c:v>1893</c:v>
                </c:pt>
                <c:pt idx="64">
                  <c:v>1894</c:v>
                </c:pt>
                <c:pt idx="65">
                  <c:v>1895</c:v>
                </c:pt>
                <c:pt idx="66">
                  <c:v>1896</c:v>
                </c:pt>
                <c:pt idx="67">
                  <c:v>1897</c:v>
                </c:pt>
                <c:pt idx="68">
                  <c:v>1898</c:v>
                </c:pt>
                <c:pt idx="69">
                  <c:v>1899</c:v>
                </c:pt>
                <c:pt idx="70">
                  <c:v>1900</c:v>
                </c:pt>
              </c:numCache>
            </c:numRef>
          </c:xVal>
          <c:yVal>
            <c:numRef>
              <c:f>' Belfast Newsletter'!$K$4:$K$74</c:f>
              <c:numCache>
                <c:formatCode>General</c:formatCode>
                <c:ptCount val="71"/>
                <c:pt idx="0">
                  <c:v>0.59</c:v>
                </c:pt>
                <c:pt idx="1">
                  <c:v>0.91</c:v>
                </c:pt>
                <c:pt idx="2">
                  <c:v>0.9</c:v>
                </c:pt>
                <c:pt idx="3">
                  <c:v>2.7</c:v>
                </c:pt>
                <c:pt idx="4">
                  <c:v>9.99</c:v>
                </c:pt>
                <c:pt idx="5">
                  <c:v>2.86</c:v>
                </c:pt>
                <c:pt idx="6">
                  <c:v>3.65</c:v>
                </c:pt>
                <c:pt idx="7">
                  <c:v>0.46</c:v>
                </c:pt>
                <c:pt idx="8">
                  <c:v>0.61</c:v>
                </c:pt>
                <c:pt idx="9">
                  <c:v>1.08</c:v>
                </c:pt>
                <c:pt idx="10">
                  <c:v>0.42</c:v>
                </c:pt>
                <c:pt idx="11">
                  <c:v>2.35</c:v>
                </c:pt>
                <c:pt idx="12">
                  <c:v>0.2</c:v>
                </c:pt>
                <c:pt idx="13">
                  <c:v>1.25</c:v>
                </c:pt>
                <c:pt idx="14">
                  <c:v>0.62</c:v>
                </c:pt>
                <c:pt idx="15">
                  <c:v>2.35</c:v>
                </c:pt>
                <c:pt idx="16">
                  <c:v>1.59</c:v>
                </c:pt>
                <c:pt idx="17">
                  <c:v>3.59</c:v>
                </c:pt>
                <c:pt idx="18">
                  <c:v>4.2</c:v>
                </c:pt>
                <c:pt idx="19">
                  <c:v>1.51</c:v>
                </c:pt>
                <c:pt idx="20">
                  <c:v>9.57</c:v>
                </c:pt>
                <c:pt idx="21">
                  <c:v>0.74</c:v>
                </c:pt>
                <c:pt idx="22">
                  <c:v>3.19</c:v>
                </c:pt>
                <c:pt idx="23">
                  <c:v>5.36</c:v>
                </c:pt>
                <c:pt idx="24">
                  <c:v>4.57</c:v>
                </c:pt>
                <c:pt idx="25">
                  <c:v>7.18</c:v>
                </c:pt>
                <c:pt idx="26">
                  <c:v>0.84</c:v>
                </c:pt>
                <c:pt idx="27">
                  <c:v>3.03</c:v>
                </c:pt>
                <c:pt idx="28">
                  <c:v>1.87</c:v>
                </c:pt>
                <c:pt idx="29">
                  <c:v>1.41</c:v>
                </c:pt>
                <c:pt idx="30">
                  <c:v>1.4</c:v>
                </c:pt>
                <c:pt idx="31">
                  <c:v>1.18</c:v>
                </c:pt>
                <c:pt idx="32">
                  <c:v>0.8</c:v>
                </c:pt>
                <c:pt idx="33">
                  <c:v>0.88</c:v>
                </c:pt>
                <c:pt idx="34">
                  <c:v>0.91</c:v>
                </c:pt>
                <c:pt idx="35">
                  <c:v>2.37</c:v>
                </c:pt>
                <c:pt idx="36">
                  <c:v>13.46</c:v>
                </c:pt>
                <c:pt idx="37">
                  <c:v>9.56</c:v>
                </c:pt>
                <c:pt idx="38">
                  <c:v>2.61</c:v>
                </c:pt>
                <c:pt idx="39">
                  <c:v>2.77</c:v>
                </c:pt>
                <c:pt idx="40">
                  <c:v>2.21</c:v>
                </c:pt>
                <c:pt idx="41">
                  <c:v>2.75</c:v>
                </c:pt>
                <c:pt idx="42">
                  <c:v>4.8099999999999996</c:v>
                </c:pt>
                <c:pt idx="43">
                  <c:v>5.33</c:v>
                </c:pt>
                <c:pt idx="44">
                  <c:v>2.31</c:v>
                </c:pt>
                <c:pt idx="45">
                  <c:v>2.83</c:v>
                </c:pt>
                <c:pt idx="46">
                  <c:v>1.86</c:v>
                </c:pt>
                <c:pt idx="47">
                  <c:v>2.66</c:v>
                </c:pt>
                <c:pt idx="48">
                  <c:v>3.39</c:v>
                </c:pt>
                <c:pt idx="49">
                  <c:v>2.67</c:v>
                </c:pt>
                <c:pt idx="50">
                  <c:v>4.07</c:v>
                </c:pt>
                <c:pt idx="51">
                  <c:v>1.34</c:v>
                </c:pt>
                <c:pt idx="52">
                  <c:v>4.7699999999999996</c:v>
                </c:pt>
                <c:pt idx="53">
                  <c:v>4.79</c:v>
                </c:pt>
                <c:pt idx="54">
                  <c:v>3.6</c:v>
                </c:pt>
                <c:pt idx="55">
                  <c:v>7.29</c:v>
                </c:pt>
                <c:pt idx="56">
                  <c:v>2.58</c:v>
                </c:pt>
                <c:pt idx="57">
                  <c:v>0.77</c:v>
                </c:pt>
                <c:pt idx="58">
                  <c:v>2.5499999999999998</c:v>
                </c:pt>
                <c:pt idx="59">
                  <c:v>2.8</c:v>
                </c:pt>
                <c:pt idx="60">
                  <c:v>9.0399999999999991</c:v>
                </c:pt>
                <c:pt idx="61">
                  <c:v>7.83</c:v>
                </c:pt>
                <c:pt idx="62">
                  <c:v>13.05</c:v>
                </c:pt>
                <c:pt idx="63">
                  <c:v>4.74</c:v>
                </c:pt>
                <c:pt idx="64">
                  <c:v>2.65</c:v>
                </c:pt>
                <c:pt idx="65">
                  <c:v>4.2699999999999996</c:v>
                </c:pt>
                <c:pt idx="66">
                  <c:v>3.24</c:v>
                </c:pt>
                <c:pt idx="67">
                  <c:v>5.6</c:v>
                </c:pt>
                <c:pt idx="68">
                  <c:v>4.3099999999999996</c:v>
                </c:pt>
                <c:pt idx="69">
                  <c:v>5.08</c:v>
                </c:pt>
                <c:pt idx="70">
                  <c:v>1.29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06D-4F01-B1FB-DD9D139EF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026336"/>
        <c:axId val="452025552"/>
      </c:scatterChart>
      <c:valAx>
        <c:axId val="45202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25552"/>
        <c:crosses val="autoZero"/>
        <c:crossBetween val="midCat"/>
      </c:valAx>
      <c:valAx>
        <c:axId val="4520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26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'Hampshire Portsmouth '!$A$4:$A$75</c:f>
              <c:numCache>
                <c:formatCode>General</c:formatCode>
                <c:ptCount val="72"/>
                <c:pt idx="0">
                  <c:v>1800</c:v>
                </c:pt>
                <c:pt idx="1">
                  <c:v>1802</c:v>
                </c:pt>
                <c:pt idx="2">
                  <c:v>1803</c:v>
                </c:pt>
                <c:pt idx="3">
                  <c:v>1804</c:v>
                </c:pt>
                <c:pt idx="4">
                  <c:v>1811</c:v>
                </c:pt>
                <c:pt idx="5">
                  <c:v>1824</c:v>
                </c:pt>
                <c:pt idx="6">
                  <c:v>1831</c:v>
                </c:pt>
                <c:pt idx="7">
                  <c:v>1832</c:v>
                </c:pt>
                <c:pt idx="8">
                  <c:v>1833</c:v>
                </c:pt>
                <c:pt idx="9">
                  <c:v>1834</c:v>
                </c:pt>
                <c:pt idx="10">
                  <c:v>1837</c:v>
                </c:pt>
                <c:pt idx="11">
                  <c:v>1838</c:v>
                </c:pt>
                <c:pt idx="12">
                  <c:v>1839</c:v>
                </c:pt>
                <c:pt idx="13">
                  <c:v>1841</c:v>
                </c:pt>
                <c:pt idx="14">
                  <c:v>1842</c:v>
                </c:pt>
                <c:pt idx="15">
                  <c:v>1843</c:v>
                </c:pt>
                <c:pt idx="16">
                  <c:v>1844</c:v>
                </c:pt>
                <c:pt idx="17">
                  <c:v>1845</c:v>
                </c:pt>
                <c:pt idx="18">
                  <c:v>1846</c:v>
                </c:pt>
                <c:pt idx="19">
                  <c:v>1847</c:v>
                </c:pt>
                <c:pt idx="20">
                  <c:v>1848</c:v>
                </c:pt>
                <c:pt idx="21">
                  <c:v>1849</c:v>
                </c:pt>
                <c:pt idx="22">
                  <c:v>1850</c:v>
                </c:pt>
                <c:pt idx="23">
                  <c:v>1851</c:v>
                </c:pt>
                <c:pt idx="24">
                  <c:v>1852</c:v>
                </c:pt>
                <c:pt idx="25">
                  <c:v>1853</c:v>
                </c:pt>
                <c:pt idx="26">
                  <c:v>1854</c:v>
                </c:pt>
                <c:pt idx="27">
                  <c:v>1855</c:v>
                </c:pt>
                <c:pt idx="28">
                  <c:v>1856</c:v>
                </c:pt>
                <c:pt idx="29">
                  <c:v>1857</c:v>
                </c:pt>
                <c:pt idx="30">
                  <c:v>1858</c:v>
                </c:pt>
                <c:pt idx="31">
                  <c:v>1859</c:v>
                </c:pt>
                <c:pt idx="32">
                  <c:v>1860</c:v>
                </c:pt>
                <c:pt idx="33">
                  <c:v>1861</c:v>
                </c:pt>
                <c:pt idx="34">
                  <c:v>1862</c:v>
                </c:pt>
                <c:pt idx="35">
                  <c:v>1863</c:v>
                </c:pt>
                <c:pt idx="36">
                  <c:v>1864</c:v>
                </c:pt>
                <c:pt idx="37">
                  <c:v>1865</c:v>
                </c:pt>
                <c:pt idx="38">
                  <c:v>1866</c:v>
                </c:pt>
                <c:pt idx="39">
                  <c:v>1867</c:v>
                </c:pt>
                <c:pt idx="40">
                  <c:v>1868</c:v>
                </c:pt>
                <c:pt idx="41">
                  <c:v>1869</c:v>
                </c:pt>
                <c:pt idx="42">
                  <c:v>1870</c:v>
                </c:pt>
                <c:pt idx="43">
                  <c:v>1871</c:v>
                </c:pt>
                <c:pt idx="44">
                  <c:v>1872</c:v>
                </c:pt>
                <c:pt idx="45">
                  <c:v>1873</c:v>
                </c:pt>
                <c:pt idx="46">
                  <c:v>1874</c:v>
                </c:pt>
                <c:pt idx="47">
                  <c:v>1875</c:v>
                </c:pt>
                <c:pt idx="48">
                  <c:v>1876</c:v>
                </c:pt>
                <c:pt idx="49">
                  <c:v>1877</c:v>
                </c:pt>
                <c:pt idx="50">
                  <c:v>1878</c:v>
                </c:pt>
                <c:pt idx="51">
                  <c:v>1880</c:v>
                </c:pt>
                <c:pt idx="52">
                  <c:v>1881</c:v>
                </c:pt>
                <c:pt idx="53">
                  <c:v>1882</c:v>
                </c:pt>
                <c:pt idx="54">
                  <c:v>1883</c:v>
                </c:pt>
                <c:pt idx="55">
                  <c:v>1884</c:v>
                </c:pt>
                <c:pt idx="56">
                  <c:v>1885</c:v>
                </c:pt>
                <c:pt idx="57">
                  <c:v>1886</c:v>
                </c:pt>
                <c:pt idx="58">
                  <c:v>1887</c:v>
                </c:pt>
                <c:pt idx="59">
                  <c:v>1888</c:v>
                </c:pt>
                <c:pt idx="60">
                  <c:v>1889</c:v>
                </c:pt>
                <c:pt idx="61">
                  <c:v>1890</c:v>
                </c:pt>
                <c:pt idx="62">
                  <c:v>1891</c:v>
                </c:pt>
                <c:pt idx="63">
                  <c:v>1892</c:v>
                </c:pt>
                <c:pt idx="64">
                  <c:v>1893</c:v>
                </c:pt>
                <c:pt idx="65">
                  <c:v>1894</c:v>
                </c:pt>
                <c:pt idx="66">
                  <c:v>1895</c:v>
                </c:pt>
                <c:pt idx="67">
                  <c:v>1896</c:v>
                </c:pt>
                <c:pt idx="68">
                  <c:v>1897</c:v>
                </c:pt>
                <c:pt idx="69">
                  <c:v>1898</c:v>
                </c:pt>
                <c:pt idx="70">
                  <c:v>1899</c:v>
                </c:pt>
                <c:pt idx="71">
                  <c:v>1900</c:v>
                </c:pt>
              </c:numCache>
            </c:numRef>
          </c:xVal>
          <c:yVal>
            <c:numRef>
              <c:f>'Hampshire Portsmouth '!$B$4:$B$75</c:f>
              <c:numCache>
                <c:formatCode>General</c:formatCode>
                <c:ptCount val="72"/>
                <c:pt idx="0">
                  <c:v>0.71</c:v>
                </c:pt>
                <c:pt idx="1">
                  <c:v>0.66</c:v>
                </c:pt>
                <c:pt idx="2">
                  <c:v>3.17</c:v>
                </c:pt>
                <c:pt idx="3">
                  <c:v>0.63</c:v>
                </c:pt>
                <c:pt idx="4">
                  <c:v>0.47</c:v>
                </c:pt>
                <c:pt idx="5">
                  <c:v>0.39</c:v>
                </c:pt>
                <c:pt idx="6">
                  <c:v>0.74</c:v>
                </c:pt>
                <c:pt idx="7">
                  <c:v>0.36</c:v>
                </c:pt>
                <c:pt idx="8">
                  <c:v>5.03</c:v>
                </c:pt>
                <c:pt idx="9">
                  <c:v>1.78</c:v>
                </c:pt>
                <c:pt idx="10">
                  <c:v>2.7</c:v>
                </c:pt>
                <c:pt idx="11">
                  <c:v>1.77</c:v>
                </c:pt>
                <c:pt idx="12">
                  <c:v>0.27</c:v>
                </c:pt>
                <c:pt idx="13">
                  <c:v>0.53</c:v>
                </c:pt>
                <c:pt idx="14">
                  <c:v>2.1800000000000002</c:v>
                </c:pt>
                <c:pt idx="15">
                  <c:v>4.4000000000000004</c:v>
                </c:pt>
                <c:pt idx="16">
                  <c:v>2.96</c:v>
                </c:pt>
                <c:pt idx="17">
                  <c:v>5.05</c:v>
                </c:pt>
                <c:pt idx="18">
                  <c:v>3.85</c:v>
                </c:pt>
                <c:pt idx="19">
                  <c:v>4.78</c:v>
                </c:pt>
                <c:pt idx="20">
                  <c:v>9.5500000000000007</c:v>
                </c:pt>
                <c:pt idx="21">
                  <c:v>2.2000000000000002</c:v>
                </c:pt>
                <c:pt idx="22">
                  <c:v>1.64</c:v>
                </c:pt>
                <c:pt idx="23">
                  <c:v>1.1100000000000001</c:v>
                </c:pt>
                <c:pt idx="24">
                  <c:v>0.93</c:v>
                </c:pt>
                <c:pt idx="25">
                  <c:v>2.0299999999999998</c:v>
                </c:pt>
                <c:pt idx="26">
                  <c:v>4.51</c:v>
                </c:pt>
                <c:pt idx="27">
                  <c:v>5.64</c:v>
                </c:pt>
                <c:pt idx="28">
                  <c:v>5.57</c:v>
                </c:pt>
                <c:pt idx="29">
                  <c:v>2.35</c:v>
                </c:pt>
                <c:pt idx="30">
                  <c:v>2.8</c:v>
                </c:pt>
                <c:pt idx="31">
                  <c:v>1.05</c:v>
                </c:pt>
                <c:pt idx="32">
                  <c:v>1.08</c:v>
                </c:pt>
                <c:pt idx="33">
                  <c:v>1.96</c:v>
                </c:pt>
                <c:pt idx="34">
                  <c:v>2.12</c:v>
                </c:pt>
                <c:pt idx="35">
                  <c:v>5.43</c:v>
                </c:pt>
                <c:pt idx="36">
                  <c:v>9.74</c:v>
                </c:pt>
                <c:pt idx="37">
                  <c:v>1.65</c:v>
                </c:pt>
                <c:pt idx="38">
                  <c:v>2.2400000000000002</c:v>
                </c:pt>
                <c:pt idx="39">
                  <c:v>2.99</c:v>
                </c:pt>
                <c:pt idx="40">
                  <c:v>4.07</c:v>
                </c:pt>
                <c:pt idx="41">
                  <c:v>4.17</c:v>
                </c:pt>
                <c:pt idx="42">
                  <c:v>1.79</c:v>
                </c:pt>
                <c:pt idx="43">
                  <c:v>2.0299999999999998</c:v>
                </c:pt>
                <c:pt idx="44">
                  <c:v>4.55</c:v>
                </c:pt>
                <c:pt idx="45">
                  <c:v>4.6500000000000004</c:v>
                </c:pt>
                <c:pt idx="46">
                  <c:v>4.84</c:v>
                </c:pt>
                <c:pt idx="47">
                  <c:v>7.26</c:v>
                </c:pt>
                <c:pt idx="48">
                  <c:v>10.16</c:v>
                </c:pt>
                <c:pt idx="49">
                  <c:v>6.7</c:v>
                </c:pt>
                <c:pt idx="50">
                  <c:v>8.0500000000000007</c:v>
                </c:pt>
                <c:pt idx="51">
                  <c:v>9.6300000000000008</c:v>
                </c:pt>
                <c:pt idx="52">
                  <c:v>2.93</c:v>
                </c:pt>
                <c:pt idx="53">
                  <c:v>4.4800000000000004</c:v>
                </c:pt>
                <c:pt idx="54">
                  <c:v>0.62</c:v>
                </c:pt>
                <c:pt idx="55">
                  <c:v>0.32</c:v>
                </c:pt>
                <c:pt idx="56">
                  <c:v>0.11</c:v>
                </c:pt>
                <c:pt idx="57">
                  <c:v>0.34</c:v>
                </c:pt>
                <c:pt idx="58">
                  <c:v>0.11</c:v>
                </c:pt>
                <c:pt idx="59">
                  <c:v>1.26</c:v>
                </c:pt>
                <c:pt idx="60">
                  <c:v>2.17</c:v>
                </c:pt>
                <c:pt idx="61">
                  <c:v>15.15</c:v>
                </c:pt>
                <c:pt idx="62">
                  <c:v>12.94</c:v>
                </c:pt>
                <c:pt idx="63">
                  <c:v>19.29</c:v>
                </c:pt>
                <c:pt idx="64">
                  <c:v>8.1999999999999993</c:v>
                </c:pt>
                <c:pt idx="65">
                  <c:v>10.57</c:v>
                </c:pt>
                <c:pt idx="66">
                  <c:v>15.32</c:v>
                </c:pt>
                <c:pt idx="67">
                  <c:v>3.55</c:v>
                </c:pt>
                <c:pt idx="68">
                  <c:v>1.72</c:v>
                </c:pt>
                <c:pt idx="69">
                  <c:v>0.97</c:v>
                </c:pt>
                <c:pt idx="70">
                  <c:v>7.01</c:v>
                </c:pt>
                <c:pt idx="71">
                  <c:v>2.38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577-486C-BDC8-30BB2865B111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'Hampshire Portsmouth '!$C$4:$C$47</c:f>
              <c:numCache>
                <c:formatCode>General</c:formatCode>
                <c:ptCount val="44"/>
                <c:pt idx="0">
                  <c:v>1847</c:v>
                </c:pt>
                <c:pt idx="1">
                  <c:v>1848</c:v>
                </c:pt>
                <c:pt idx="2">
                  <c:v>1849</c:v>
                </c:pt>
                <c:pt idx="3">
                  <c:v>1850</c:v>
                </c:pt>
                <c:pt idx="4">
                  <c:v>1852</c:v>
                </c:pt>
                <c:pt idx="5">
                  <c:v>1855</c:v>
                </c:pt>
                <c:pt idx="6">
                  <c:v>1856</c:v>
                </c:pt>
                <c:pt idx="7">
                  <c:v>1858</c:v>
                </c:pt>
                <c:pt idx="8">
                  <c:v>1861</c:v>
                </c:pt>
                <c:pt idx="9">
                  <c:v>1865</c:v>
                </c:pt>
                <c:pt idx="10">
                  <c:v>1866</c:v>
                </c:pt>
                <c:pt idx="11">
                  <c:v>1867</c:v>
                </c:pt>
                <c:pt idx="12">
                  <c:v>1868</c:v>
                </c:pt>
                <c:pt idx="13">
                  <c:v>1869</c:v>
                </c:pt>
                <c:pt idx="14">
                  <c:v>1870</c:v>
                </c:pt>
                <c:pt idx="15">
                  <c:v>1871</c:v>
                </c:pt>
                <c:pt idx="16">
                  <c:v>1872</c:v>
                </c:pt>
                <c:pt idx="17">
                  <c:v>1873</c:v>
                </c:pt>
                <c:pt idx="18">
                  <c:v>1874</c:v>
                </c:pt>
                <c:pt idx="19">
                  <c:v>1875</c:v>
                </c:pt>
                <c:pt idx="20">
                  <c:v>1876</c:v>
                </c:pt>
                <c:pt idx="21">
                  <c:v>1877</c:v>
                </c:pt>
                <c:pt idx="22">
                  <c:v>1878</c:v>
                </c:pt>
                <c:pt idx="23">
                  <c:v>1880</c:v>
                </c:pt>
                <c:pt idx="24">
                  <c:v>1881</c:v>
                </c:pt>
                <c:pt idx="25">
                  <c:v>1882</c:v>
                </c:pt>
                <c:pt idx="26">
                  <c:v>1883</c:v>
                </c:pt>
                <c:pt idx="27">
                  <c:v>1884</c:v>
                </c:pt>
                <c:pt idx="28">
                  <c:v>1885</c:v>
                </c:pt>
                <c:pt idx="29">
                  <c:v>1886</c:v>
                </c:pt>
                <c:pt idx="30">
                  <c:v>1887</c:v>
                </c:pt>
                <c:pt idx="31">
                  <c:v>1888</c:v>
                </c:pt>
                <c:pt idx="32">
                  <c:v>1889</c:v>
                </c:pt>
                <c:pt idx="33">
                  <c:v>1890</c:v>
                </c:pt>
                <c:pt idx="34">
                  <c:v>1891</c:v>
                </c:pt>
                <c:pt idx="35">
                  <c:v>1892</c:v>
                </c:pt>
                <c:pt idx="36">
                  <c:v>1893</c:v>
                </c:pt>
                <c:pt idx="37">
                  <c:v>1894</c:v>
                </c:pt>
                <c:pt idx="38">
                  <c:v>1895</c:v>
                </c:pt>
                <c:pt idx="39">
                  <c:v>1896</c:v>
                </c:pt>
                <c:pt idx="40">
                  <c:v>1897</c:v>
                </c:pt>
                <c:pt idx="41">
                  <c:v>1898</c:v>
                </c:pt>
                <c:pt idx="42">
                  <c:v>1899</c:v>
                </c:pt>
                <c:pt idx="43">
                  <c:v>1900</c:v>
                </c:pt>
              </c:numCache>
            </c:numRef>
          </c:xVal>
          <c:yVal>
            <c:numRef>
              <c:f>'Hampshire Portsmouth '!$D$4:$D$47</c:f>
              <c:numCache>
                <c:formatCode>General</c:formatCode>
                <c:ptCount val="44"/>
                <c:pt idx="0">
                  <c:v>0.55000000000000004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0.19</c:v>
                </c:pt>
                <c:pt idx="5">
                  <c:v>0.4</c:v>
                </c:pt>
                <c:pt idx="6">
                  <c:v>0.19</c:v>
                </c:pt>
                <c:pt idx="7">
                  <c:v>0.19</c:v>
                </c:pt>
                <c:pt idx="8">
                  <c:v>0.18</c:v>
                </c:pt>
                <c:pt idx="9">
                  <c:v>0.9</c:v>
                </c:pt>
                <c:pt idx="10">
                  <c:v>0.12</c:v>
                </c:pt>
                <c:pt idx="11">
                  <c:v>0.25</c:v>
                </c:pt>
                <c:pt idx="12">
                  <c:v>0.12</c:v>
                </c:pt>
                <c:pt idx="13">
                  <c:v>0.74</c:v>
                </c:pt>
                <c:pt idx="14">
                  <c:v>3.94</c:v>
                </c:pt>
                <c:pt idx="15">
                  <c:v>1.56</c:v>
                </c:pt>
                <c:pt idx="16">
                  <c:v>0.43</c:v>
                </c:pt>
                <c:pt idx="17">
                  <c:v>0.32</c:v>
                </c:pt>
                <c:pt idx="18">
                  <c:v>0.63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0.66</c:v>
                </c:pt>
                <c:pt idx="23">
                  <c:v>0.96</c:v>
                </c:pt>
                <c:pt idx="24">
                  <c:v>0.27</c:v>
                </c:pt>
                <c:pt idx="25">
                  <c:v>0.18</c:v>
                </c:pt>
                <c:pt idx="26">
                  <c:v>0.21</c:v>
                </c:pt>
                <c:pt idx="27">
                  <c:v>0.21</c:v>
                </c:pt>
                <c:pt idx="28">
                  <c:v>0.53</c:v>
                </c:pt>
                <c:pt idx="29">
                  <c:v>0.56999999999999995</c:v>
                </c:pt>
                <c:pt idx="30">
                  <c:v>1.37</c:v>
                </c:pt>
                <c:pt idx="31">
                  <c:v>0.56999999999999995</c:v>
                </c:pt>
                <c:pt idx="32">
                  <c:v>0.91</c:v>
                </c:pt>
                <c:pt idx="33">
                  <c:v>1.27</c:v>
                </c:pt>
                <c:pt idx="34">
                  <c:v>1.4</c:v>
                </c:pt>
                <c:pt idx="35">
                  <c:v>1.62</c:v>
                </c:pt>
                <c:pt idx="36">
                  <c:v>1.05</c:v>
                </c:pt>
                <c:pt idx="37">
                  <c:v>0.93</c:v>
                </c:pt>
                <c:pt idx="38">
                  <c:v>1.79</c:v>
                </c:pt>
                <c:pt idx="39">
                  <c:v>1.83</c:v>
                </c:pt>
                <c:pt idx="40">
                  <c:v>1.6</c:v>
                </c:pt>
                <c:pt idx="41">
                  <c:v>0.73</c:v>
                </c:pt>
                <c:pt idx="42">
                  <c:v>4.21</c:v>
                </c:pt>
                <c:pt idx="43">
                  <c:v>1.06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577-486C-BDC8-30BB2865B111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'Hampshire Portsmouth '!$E$4:$E$104</c:f>
              <c:numCache>
                <c:formatCode>General</c:formatCode>
                <c:ptCount val="101"/>
                <c:pt idx="0">
                  <c:v>1799</c:v>
                </c:pt>
                <c:pt idx="1">
                  <c:v>1800</c:v>
                </c:pt>
                <c:pt idx="2">
                  <c:v>1801</c:v>
                </c:pt>
                <c:pt idx="3">
                  <c:v>1802</c:v>
                </c:pt>
                <c:pt idx="4">
                  <c:v>1803</c:v>
                </c:pt>
                <c:pt idx="5">
                  <c:v>1804</c:v>
                </c:pt>
                <c:pt idx="6">
                  <c:v>1805</c:v>
                </c:pt>
                <c:pt idx="7">
                  <c:v>1806</c:v>
                </c:pt>
                <c:pt idx="8">
                  <c:v>1807</c:v>
                </c:pt>
                <c:pt idx="9">
                  <c:v>1808</c:v>
                </c:pt>
                <c:pt idx="10">
                  <c:v>1809</c:v>
                </c:pt>
                <c:pt idx="11">
                  <c:v>1810</c:v>
                </c:pt>
                <c:pt idx="12">
                  <c:v>1811</c:v>
                </c:pt>
                <c:pt idx="13">
                  <c:v>1812</c:v>
                </c:pt>
                <c:pt idx="14">
                  <c:v>1813</c:v>
                </c:pt>
                <c:pt idx="15">
                  <c:v>1814</c:v>
                </c:pt>
                <c:pt idx="16">
                  <c:v>1815</c:v>
                </c:pt>
                <c:pt idx="17">
                  <c:v>1816</c:v>
                </c:pt>
                <c:pt idx="18">
                  <c:v>1817</c:v>
                </c:pt>
                <c:pt idx="19">
                  <c:v>1818</c:v>
                </c:pt>
                <c:pt idx="20">
                  <c:v>1819</c:v>
                </c:pt>
                <c:pt idx="21">
                  <c:v>1820</c:v>
                </c:pt>
                <c:pt idx="22">
                  <c:v>1821</c:v>
                </c:pt>
                <c:pt idx="23">
                  <c:v>1822</c:v>
                </c:pt>
                <c:pt idx="24">
                  <c:v>1823</c:v>
                </c:pt>
                <c:pt idx="25">
                  <c:v>1824</c:v>
                </c:pt>
                <c:pt idx="26">
                  <c:v>1825</c:v>
                </c:pt>
                <c:pt idx="27">
                  <c:v>1826</c:v>
                </c:pt>
                <c:pt idx="28">
                  <c:v>1827</c:v>
                </c:pt>
                <c:pt idx="29">
                  <c:v>1828</c:v>
                </c:pt>
                <c:pt idx="30">
                  <c:v>1829</c:v>
                </c:pt>
                <c:pt idx="31">
                  <c:v>1830</c:v>
                </c:pt>
                <c:pt idx="32">
                  <c:v>1831</c:v>
                </c:pt>
                <c:pt idx="33">
                  <c:v>1832</c:v>
                </c:pt>
                <c:pt idx="34">
                  <c:v>1833</c:v>
                </c:pt>
                <c:pt idx="35">
                  <c:v>1834</c:v>
                </c:pt>
                <c:pt idx="36">
                  <c:v>1835</c:v>
                </c:pt>
                <c:pt idx="37">
                  <c:v>1836</c:v>
                </c:pt>
                <c:pt idx="38">
                  <c:v>1837</c:v>
                </c:pt>
                <c:pt idx="39">
                  <c:v>1838</c:v>
                </c:pt>
                <c:pt idx="40">
                  <c:v>1839</c:v>
                </c:pt>
                <c:pt idx="41">
                  <c:v>1840</c:v>
                </c:pt>
                <c:pt idx="42">
                  <c:v>1841</c:v>
                </c:pt>
                <c:pt idx="43">
                  <c:v>1842</c:v>
                </c:pt>
                <c:pt idx="44">
                  <c:v>1843</c:v>
                </c:pt>
                <c:pt idx="45">
                  <c:v>1844</c:v>
                </c:pt>
                <c:pt idx="46">
                  <c:v>1845</c:v>
                </c:pt>
                <c:pt idx="47">
                  <c:v>1846</c:v>
                </c:pt>
                <c:pt idx="48">
                  <c:v>1847</c:v>
                </c:pt>
                <c:pt idx="49">
                  <c:v>1848</c:v>
                </c:pt>
                <c:pt idx="50">
                  <c:v>1849</c:v>
                </c:pt>
                <c:pt idx="51">
                  <c:v>1850</c:v>
                </c:pt>
                <c:pt idx="52">
                  <c:v>1851</c:v>
                </c:pt>
                <c:pt idx="53">
                  <c:v>1852</c:v>
                </c:pt>
                <c:pt idx="54">
                  <c:v>1853</c:v>
                </c:pt>
                <c:pt idx="55">
                  <c:v>1854</c:v>
                </c:pt>
                <c:pt idx="56">
                  <c:v>1855</c:v>
                </c:pt>
                <c:pt idx="57">
                  <c:v>1856</c:v>
                </c:pt>
                <c:pt idx="58">
                  <c:v>1857</c:v>
                </c:pt>
                <c:pt idx="59">
                  <c:v>1858</c:v>
                </c:pt>
                <c:pt idx="60">
                  <c:v>1859</c:v>
                </c:pt>
                <c:pt idx="61">
                  <c:v>1860</c:v>
                </c:pt>
                <c:pt idx="62">
                  <c:v>1861</c:v>
                </c:pt>
                <c:pt idx="63">
                  <c:v>1862</c:v>
                </c:pt>
                <c:pt idx="64">
                  <c:v>1863</c:v>
                </c:pt>
                <c:pt idx="65">
                  <c:v>1864</c:v>
                </c:pt>
                <c:pt idx="66">
                  <c:v>1865</c:v>
                </c:pt>
                <c:pt idx="67">
                  <c:v>1866</c:v>
                </c:pt>
                <c:pt idx="68">
                  <c:v>1867</c:v>
                </c:pt>
                <c:pt idx="69">
                  <c:v>1868</c:v>
                </c:pt>
                <c:pt idx="70">
                  <c:v>1869</c:v>
                </c:pt>
                <c:pt idx="71">
                  <c:v>1870</c:v>
                </c:pt>
                <c:pt idx="72">
                  <c:v>1871</c:v>
                </c:pt>
                <c:pt idx="73">
                  <c:v>1872</c:v>
                </c:pt>
                <c:pt idx="74">
                  <c:v>1873</c:v>
                </c:pt>
                <c:pt idx="75">
                  <c:v>1874</c:v>
                </c:pt>
                <c:pt idx="76">
                  <c:v>1875</c:v>
                </c:pt>
                <c:pt idx="77">
                  <c:v>1876</c:v>
                </c:pt>
                <c:pt idx="78">
                  <c:v>1877</c:v>
                </c:pt>
                <c:pt idx="79">
                  <c:v>1878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</c:numCache>
            </c:numRef>
          </c:xVal>
          <c:yVal>
            <c:numRef>
              <c:f>'Hampshire Portsmouth '!$F$4:$F$104</c:f>
              <c:numCache>
                <c:formatCode>General</c:formatCode>
                <c:ptCount val="101"/>
                <c:pt idx="0">
                  <c:v>7.08</c:v>
                </c:pt>
                <c:pt idx="1">
                  <c:v>13.48</c:v>
                </c:pt>
                <c:pt idx="2">
                  <c:v>11.59</c:v>
                </c:pt>
                <c:pt idx="3">
                  <c:v>4.6100000000000003</c:v>
                </c:pt>
                <c:pt idx="4">
                  <c:v>3.17</c:v>
                </c:pt>
                <c:pt idx="5">
                  <c:v>1.27</c:v>
                </c:pt>
                <c:pt idx="6">
                  <c:v>14.76</c:v>
                </c:pt>
                <c:pt idx="7">
                  <c:v>11.91</c:v>
                </c:pt>
                <c:pt idx="8">
                  <c:v>13.04</c:v>
                </c:pt>
                <c:pt idx="9">
                  <c:v>11.72</c:v>
                </c:pt>
                <c:pt idx="10">
                  <c:v>5.98</c:v>
                </c:pt>
                <c:pt idx="11">
                  <c:v>2.14</c:v>
                </c:pt>
                <c:pt idx="12">
                  <c:v>1.42</c:v>
                </c:pt>
                <c:pt idx="13">
                  <c:v>3.8</c:v>
                </c:pt>
                <c:pt idx="14">
                  <c:v>3.09</c:v>
                </c:pt>
                <c:pt idx="15">
                  <c:v>1.28</c:v>
                </c:pt>
                <c:pt idx="16">
                  <c:v>0.82</c:v>
                </c:pt>
                <c:pt idx="17">
                  <c:v>0.86</c:v>
                </c:pt>
                <c:pt idx="18">
                  <c:v>2.95</c:v>
                </c:pt>
                <c:pt idx="19">
                  <c:v>11.82</c:v>
                </c:pt>
                <c:pt idx="20">
                  <c:v>3.67</c:v>
                </c:pt>
                <c:pt idx="21">
                  <c:v>1.62</c:v>
                </c:pt>
                <c:pt idx="22">
                  <c:v>0.39</c:v>
                </c:pt>
                <c:pt idx="23">
                  <c:v>2.37</c:v>
                </c:pt>
                <c:pt idx="24">
                  <c:v>4.59</c:v>
                </c:pt>
                <c:pt idx="25">
                  <c:v>7</c:v>
                </c:pt>
                <c:pt idx="26">
                  <c:v>3.52</c:v>
                </c:pt>
                <c:pt idx="27">
                  <c:v>4.32</c:v>
                </c:pt>
                <c:pt idx="28">
                  <c:v>3.02</c:v>
                </c:pt>
                <c:pt idx="29">
                  <c:v>7.37</c:v>
                </c:pt>
                <c:pt idx="30">
                  <c:v>10.55</c:v>
                </c:pt>
                <c:pt idx="31">
                  <c:v>19.239999999999998</c:v>
                </c:pt>
                <c:pt idx="32">
                  <c:v>14.03</c:v>
                </c:pt>
                <c:pt idx="33">
                  <c:v>20.8</c:v>
                </c:pt>
                <c:pt idx="34">
                  <c:v>21.21</c:v>
                </c:pt>
                <c:pt idx="35">
                  <c:v>12.48</c:v>
                </c:pt>
                <c:pt idx="36">
                  <c:v>7.52</c:v>
                </c:pt>
                <c:pt idx="37">
                  <c:v>13.04</c:v>
                </c:pt>
                <c:pt idx="38">
                  <c:v>8.7100000000000009</c:v>
                </c:pt>
                <c:pt idx="39">
                  <c:v>7.59</c:v>
                </c:pt>
                <c:pt idx="40">
                  <c:v>5.9</c:v>
                </c:pt>
                <c:pt idx="41">
                  <c:v>2.95</c:v>
                </c:pt>
                <c:pt idx="42">
                  <c:v>7.1</c:v>
                </c:pt>
                <c:pt idx="43">
                  <c:v>6.54</c:v>
                </c:pt>
                <c:pt idx="44">
                  <c:v>10.1</c:v>
                </c:pt>
                <c:pt idx="45">
                  <c:v>9.36</c:v>
                </c:pt>
                <c:pt idx="46">
                  <c:v>17</c:v>
                </c:pt>
                <c:pt idx="47">
                  <c:v>21.15</c:v>
                </c:pt>
                <c:pt idx="48">
                  <c:v>25.58</c:v>
                </c:pt>
                <c:pt idx="49">
                  <c:v>10.66</c:v>
                </c:pt>
                <c:pt idx="50">
                  <c:v>5.49</c:v>
                </c:pt>
                <c:pt idx="51">
                  <c:v>9.48</c:v>
                </c:pt>
                <c:pt idx="52">
                  <c:v>8.35</c:v>
                </c:pt>
                <c:pt idx="53">
                  <c:v>7.84</c:v>
                </c:pt>
                <c:pt idx="54">
                  <c:v>31.59</c:v>
                </c:pt>
                <c:pt idx="55">
                  <c:v>39.630000000000003</c:v>
                </c:pt>
                <c:pt idx="56">
                  <c:v>44.72</c:v>
                </c:pt>
                <c:pt idx="57">
                  <c:v>22.26</c:v>
                </c:pt>
                <c:pt idx="58">
                  <c:v>62.18</c:v>
                </c:pt>
                <c:pt idx="59">
                  <c:v>38.79</c:v>
                </c:pt>
                <c:pt idx="60">
                  <c:v>16.48</c:v>
                </c:pt>
                <c:pt idx="61">
                  <c:v>23.8</c:v>
                </c:pt>
                <c:pt idx="62">
                  <c:v>28.68</c:v>
                </c:pt>
                <c:pt idx="63">
                  <c:v>14.12</c:v>
                </c:pt>
                <c:pt idx="64">
                  <c:v>25.04</c:v>
                </c:pt>
                <c:pt idx="65">
                  <c:v>43.81</c:v>
                </c:pt>
                <c:pt idx="66">
                  <c:v>14.59</c:v>
                </c:pt>
                <c:pt idx="67">
                  <c:v>20.93</c:v>
                </c:pt>
                <c:pt idx="68">
                  <c:v>18.79</c:v>
                </c:pt>
                <c:pt idx="69">
                  <c:v>16.53</c:v>
                </c:pt>
                <c:pt idx="70">
                  <c:v>15.82</c:v>
                </c:pt>
                <c:pt idx="71">
                  <c:v>23.14</c:v>
                </c:pt>
                <c:pt idx="72">
                  <c:v>22.62</c:v>
                </c:pt>
                <c:pt idx="73">
                  <c:v>27.44</c:v>
                </c:pt>
                <c:pt idx="74">
                  <c:v>55.1</c:v>
                </c:pt>
                <c:pt idx="75">
                  <c:v>30.33</c:v>
                </c:pt>
                <c:pt idx="76">
                  <c:v>41.06</c:v>
                </c:pt>
                <c:pt idx="77">
                  <c:v>53.44</c:v>
                </c:pt>
                <c:pt idx="78">
                  <c:v>44.06</c:v>
                </c:pt>
                <c:pt idx="79">
                  <c:v>68.16</c:v>
                </c:pt>
                <c:pt idx="80">
                  <c:v>54.34</c:v>
                </c:pt>
                <c:pt idx="81">
                  <c:v>30.41</c:v>
                </c:pt>
                <c:pt idx="82">
                  <c:v>30.84</c:v>
                </c:pt>
                <c:pt idx="83">
                  <c:v>19.899999999999999</c:v>
                </c:pt>
                <c:pt idx="84">
                  <c:v>47.79</c:v>
                </c:pt>
                <c:pt idx="85">
                  <c:v>22.01</c:v>
                </c:pt>
                <c:pt idx="86">
                  <c:v>13.28</c:v>
                </c:pt>
                <c:pt idx="87">
                  <c:v>9.51</c:v>
                </c:pt>
                <c:pt idx="88">
                  <c:v>15.89</c:v>
                </c:pt>
                <c:pt idx="89">
                  <c:v>20.3</c:v>
                </c:pt>
                <c:pt idx="90">
                  <c:v>22.21</c:v>
                </c:pt>
                <c:pt idx="91">
                  <c:v>24.37</c:v>
                </c:pt>
                <c:pt idx="92">
                  <c:v>30.84</c:v>
                </c:pt>
                <c:pt idx="93">
                  <c:v>23.08</c:v>
                </c:pt>
                <c:pt idx="94">
                  <c:v>31.13</c:v>
                </c:pt>
                <c:pt idx="95">
                  <c:v>25.13</c:v>
                </c:pt>
                <c:pt idx="96">
                  <c:v>20.79</c:v>
                </c:pt>
                <c:pt idx="97">
                  <c:v>16.46</c:v>
                </c:pt>
                <c:pt idx="98">
                  <c:v>12.61</c:v>
                </c:pt>
                <c:pt idx="99">
                  <c:v>19.63</c:v>
                </c:pt>
                <c:pt idx="100">
                  <c:v>19.21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577-486C-BDC8-30BB2865B111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'Hampshire Portsmouth '!$G$4:$G$104</c:f>
              <c:numCache>
                <c:formatCode>General</c:formatCode>
                <c:ptCount val="101"/>
                <c:pt idx="0">
                  <c:v>1799</c:v>
                </c:pt>
                <c:pt idx="1">
                  <c:v>1800</c:v>
                </c:pt>
                <c:pt idx="2">
                  <c:v>1801</c:v>
                </c:pt>
                <c:pt idx="3">
                  <c:v>1802</c:v>
                </c:pt>
                <c:pt idx="4">
                  <c:v>1803</c:v>
                </c:pt>
                <c:pt idx="5">
                  <c:v>1804</c:v>
                </c:pt>
                <c:pt idx="6">
                  <c:v>1805</c:v>
                </c:pt>
                <c:pt idx="7">
                  <c:v>1806</c:v>
                </c:pt>
                <c:pt idx="8">
                  <c:v>1807</c:v>
                </c:pt>
                <c:pt idx="9">
                  <c:v>1808</c:v>
                </c:pt>
                <c:pt idx="10">
                  <c:v>1809</c:v>
                </c:pt>
                <c:pt idx="11">
                  <c:v>1810</c:v>
                </c:pt>
                <c:pt idx="12">
                  <c:v>1811</c:v>
                </c:pt>
                <c:pt idx="13">
                  <c:v>1812</c:v>
                </c:pt>
                <c:pt idx="14">
                  <c:v>1813</c:v>
                </c:pt>
                <c:pt idx="15">
                  <c:v>1814</c:v>
                </c:pt>
                <c:pt idx="16">
                  <c:v>1815</c:v>
                </c:pt>
                <c:pt idx="17">
                  <c:v>1816</c:v>
                </c:pt>
                <c:pt idx="18">
                  <c:v>1817</c:v>
                </c:pt>
                <c:pt idx="19">
                  <c:v>1818</c:v>
                </c:pt>
                <c:pt idx="20">
                  <c:v>1819</c:v>
                </c:pt>
                <c:pt idx="21">
                  <c:v>1820</c:v>
                </c:pt>
                <c:pt idx="22">
                  <c:v>1821</c:v>
                </c:pt>
                <c:pt idx="23">
                  <c:v>1822</c:v>
                </c:pt>
                <c:pt idx="24">
                  <c:v>1823</c:v>
                </c:pt>
                <c:pt idx="25">
                  <c:v>1824</c:v>
                </c:pt>
                <c:pt idx="26">
                  <c:v>1825</c:v>
                </c:pt>
                <c:pt idx="27">
                  <c:v>1826</c:v>
                </c:pt>
                <c:pt idx="28">
                  <c:v>1827</c:v>
                </c:pt>
                <c:pt idx="29">
                  <c:v>1828</c:v>
                </c:pt>
                <c:pt idx="30">
                  <c:v>1829</c:v>
                </c:pt>
                <c:pt idx="31">
                  <c:v>1830</c:v>
                </c:pt>
                <c:pt idx="32">
                  <c:v>1831</c:v>
                </c:pt>
                <c:pt idx="33">
                  <c:v>1832</c:v>
                </c:pt>
                <c:pt idx="34">
                  <c:v>1833</c:v>
                </c:pt>
                <c:pt idx="35">
                  <c:v>1834</c:v>
                </c:pt>
                <c:pt idx="36">
                  <c:v>1835</c:v>
                </c:pt>
                <c:pt idx="37">
                  <c:v>1836</c:v>
                </c:pt>
                <c:pt idx="38">
                  <c:v>1837</c:v>
                </c:pt>
                <c:pt idx="39">
                  <c:v>1838</c:v>
                </c:pt>
                <c:pt idx="40">
                  <c:v>1839</c:v>
                </c:pt>
                <c:pt idx="41">
                  <c:v>1840</c:v>
                </c:pt>
                <c:pt idx="42">
                  <c:v>1841</c:v>
                </c:pt>
                <c:pt idx="43">
                  <c:v>1842</c:v>
                </c:pt>
                <c:pt idx="44">
                  <c:v>1843</c:v>
                </c:pt>
                <c:pt idx="45">
                  <c:v>1844</c:v>
                </c:pt>
                <c:pt idx="46">
                  <c:v>1845</c:v>
                </c:pt>
                <c:pt idx="47">
                  <c:v>1846</c:v>
                </c:pt>
                <c:pt idx="48">
                  <c:v>1847</c:v>
                </c:pt>
                <c:pt idx="49">
                  <c:v>1848</c:v>
                </c:pt>
                <c:pt idx="50">
                  <c:v>1849</c:v>
                </c:pt>
                <c:pt idx="51">
                  <c:v>1850</c:v>
                </c:pt>
                <c:pt idx="52">
                  <c:v>1851</c:v>
                </c:pt>
                <c:pt idx="53">
                  <c:v>1852</c:v>
                </c:pt>
                <c:pt idx="54">
                  <c:v>1853</c:v>
                </c:pt>
                <c:pt idx="55">
                  <c:v>1854</c:v>
                </c:pt>
                <c:pt idx="56">
                  <c:v>1855</c:v>
                </c:pt>
                <c:pt idx="57">
                  <c:v>1856</c:v>
                </c:pt>
                <c:pt idx="58">
                  <c:v>1857</c:v>
                </c:pt>
                <c:pt idx="59">
                  <c:v>1858</c:v>
                </c:pt>
                <c:pt idx="60">
                  <c:v>1859</c:v>
                </c:pt>
                <c:pt idx="61">
                  <c:v>1860</c:v>
                </c:pt>
                <c:pt idx="62">
                  <c:v>1861</c:v>
                </c:pt>
                <c:pt idx="63">
                  <c:v>1862</c:v>
                </c:pt>
                <c:pt idx="64">
                  <c:v>1863</c:v>
                </c:pt>
                <c:pt idx="65">
                  <c:v>1864</c:v>
                </c:pt>
                <c:pt idx="66">
                  <c:v>1865</c:v>
                </c:pt>
                <c:pt idx="67">
                  <c:v>1866</c:v>
                </c:pt>
                <c:pt idx="68">
                  <c:v>1867</c:v>
                </c:pt>
                <c:pt idx="69">
                  <c:v>1868</c:v>
                </c:pt>
                <c:pt idx="70">
                  <c:v>1869</c:v>
                </c:pt>
                <c:pt idx="71">
                  <c:v>1870</c:v>
                </c:pt>
                <c:pt idx="72">
                  <c:v>1871</c:v>
                </c:pt>
                <c:pt idx="73">
                  <c:v>1872</c:v>
                </c:pt>
                <c:pt idx="74">
                  <c:v>1873</c:v>
                </c:pt>
                <c:pt idx="75">
                  <c:v>1874</c:v>
                </c:pt>
                <c:pt idx="76">
                  <c:v>1875</c:v>
                </c:pt>
                <c:pt idx="77">
                  <c:v>1876</c:v>
                </c:pt>
                <c:pt idx="78">
                  <c:v>1877</c:v>
                </c:pt>
                <c:pt idx="79">
                  <c:v>1878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</c:numCache>
            </c:numRef>
          </c:xVal>
          <c:yVal>
            <c:numRef>
              <c:f>'Hampshire Portsmouth '!$H$4:$H$104</c:f>
              <c:numCache>
                <c:formatCode>General</c:formatCode>
                <c:ptCount val="101"/>
                <c:pt idx="0">
                  <c:v>24.79</c:v>
                </c:pt>
                <c:pt idx="1">
                  <c:v>21.99</c:v>
                </c:pt>
                <c:pt idx="2">
                  <c:v>9.11</c:v>
                </c:pt>
                <c:pt idx="3">
                  <c:v>26.98</c:v>
                </c:pt>
                <c:pt idx="4">
                  <c:v>24.75</c:v>
                </c:pt>
                <c:pt idx="5">
                  <c:v>75.42</c:v>
                </c:pt>
                <c:pt idx="6">
                  <c:v>46.74</c:v>
                </c:pt>
                <c:pt idx="7">
                  <c:v>14.29</c:v>
                </c:pt>
                <c:pt idx="8">
                  <c:v>8.3000000000000007</c:v>
                </c:pt>
                <c:pt idx="9">
                  <c:v>12.31</c:v>
                </c:pt>
                <c:pt idx="10">
                  <c:v>20.93</c:v>
                </c:pt>
                <c:pt idx="11">
                  <c:v>14.43</c:v>
                </c:pt>
                <c:pt idx="12">
                  <c:v>14.16</c:v>
                </c:pt>
                <c:pt idx="13">
                  <c:v>9.9700000000000006</c:v>
                </c:pt>
                <c:pt idx="14">
                  <c:v>9.2799999999999994</c:v>
                </c:pt>
                <c:pt idx="15">
                  <c:v>4.28</c:v>
                </c:pt>
                <c:pt idx="16">
                  <c:v>2.87</c:v>
                </c:pt>
                <c:pt idx="17">
                  <c:v>3.01</c:v>
                </c:pt>
                <c:pt idx="18">
                  <c:v>13.49</c:v>
                </c:pt>
                <c:pt idx="19">
                  <c:v>18.52</c:v>
                </c:pt>
                <c:pt idx="20">
                  <c:v>17.95</c:v>
                </c:pt>
                <c:pt idx="21">
                  <c:v>12.12</c:v>
                </c:pt>
                <c:pt idx="22">
                  <c:v>11.77</c:v>
                </c:pt>
                <c:pt idx="23">
                  <c:v>13.03</c:v>
                </c:pt>
                <c:pt idx="24">
                  <c:v>13.38</c:v>
                </c:pt>
                <c:pt idx="25">
                  <c:v>19.46</c:v>
                </c:pt>
                <c:pt idx="26">
                  <c:v>16.43</c:v>
                </c:pt>
                <c:pt idx="27">
                  <c:v>14.52</c:v>
                </c:pt>
                <c:pt idx="28">
                  <c:v>9.81</c:v>
                </c:pt>
                <c:pt idx="29">
                  <c:v>24.16</c:v>
                </c:pt>
                <c:pt idx="30">
                  <c:v>16.809999999999999</c:v>
                </c:pt>
                <c:pt idx="31">
                  <c:v>13.54</c:v>
                </c:pt>
                <c:pt idx="32">
                  <c:v>12.19</c:v>
                </c:pt>
                <c:pt idx="33">
                  <c:v>14.7</c:v>
                </c:pt>
                <c:pt idx="34">
                  <c:v>11.14</c:v>
                </c:pt>
                <c:pt idx="35">
                  <c:v>19.260000000000002</c:v>
                </c:pt>
                <c:pt idx="36">
                  <c:v>14.69</c:v>
                </c:pt>
                <c:pt idx="37">
                  <c:v>28.7</c:v>
                </c:pt>
                <c:pt idx="38">
                  <c:v>10.51</c:v>
                </c:pt>
                <c:pt idx="39">
                  <c:v>10.87</c:v>
                </c:pt>
                <c:pt idx="40">
                  <c:v>10.99</c:v>
                </c:pt>
                <c:pt idx="41">
                  <c:v>8.58</c:v>
                </c:pt>
                <c:pt idx="42">
                  <c:v>11.57</c:v>
                </c:pt>
                <c:pt idx="43">
                  <c:v>15.8</c:v>
                </c:pt>
                <c:pt idx="44">
                  <c:v>12.69</c:v>
                </c:pt>
                <c:pt idx="45">
                  <c:v>9.85</c:v>
                </c:pt>
                <c:pt idx="46">
                  <c:v>11.42</c:v>
                </c:pt>
                <c:pt idx="47">
                  <c:v>13.67</c:v>
                </c:pt>
                <c:pt idx="48">
                  <c:v>43.61</c:v>
                </c:pt>
                <c:pt idx="49">
                  <c:v>24.43</c:v>
                </c:pt>
                <c:pt idx="50">
                  <c:v>15.01</c:v>
                </c:pt>
                <c:pt idx="51">
                  <c:v>12.94</c:v>
                </c:pt>
                <c:pt idx="52">
                  <c:v>17.260000000000002</c:v>
                </c:pt>
                <c:pt idx="53">
                  <c:v>35.450000000000003</c:v>
                </c:pt>
                <c:pt idx="54">
                  <c:v>51.35</c:v>
                </c:pt>
                <c:pt idx="55">
                  <c:v>13.34</c:v>
                </c:pt>
                <c:pt idx="56">
                  <c:v>16.920000000000002</c:v>
                </c:pt>
                <c:pt idx="57">
                  <c:v>13.05</c:v>
                </c:pt>
                <c:pt idx="58">
                  <c:v>24.25</c:v>
                </c:pt>
                <c:pt idx="59">
                  <c:v>12.5</c:v>
                </c:pt>
                <c:pt idx="60">
                  <c:v>13.15</c:v>
                </c:pt>
                <c:pt idx="61">
                  <c:v>17.309999999999999</c:v>
                </c:pt>
                <c:pt idx="62">
                  <c:v>11.04</c:v>
                </c:pt>
                <c:pt idx="63">
                  <c:v>11.48</c:v>
                </c:pt>
                <c:pt idx="64">
                  <c:v>22.59</c:v>
                </c:pt>
                <c:pt idx="65">
                  <c:v>25.78</c:v>
                </c:pt>
                <c:pt idx="66">
                  <c:v>19.25</c:v>
                </c:pt>
                <c:pt idx="67">
                  <c:v>20.440000000000001</c:v>
                </c:pt>
                <c:pt idx="68">
                  <c:v>23.64</c:v>
                </c:pt>
                <c:pt idx="69">
                  <c:v>12.71</c:v>
                </c:pt>
                <c:pt idx="70">
                  <c:v>21.96</c:v>
                </c:pt>
                <c:pt idx="71">
                  <c:v>68.11</c:v>
                </c:pt>
                <c:pt idx="72">
                  <c:v>28.85</c:v>
                </c:pt>
                <c:pt idx="73">
                  <c:v>26.88</c:v>
                </c:pt>
                <c:pt idx="74">
                  <c:v>34.69</c:v>
                </c:pt>
                <c:pt idx="75">
                  <c:v>27.17</c:v>
                </c:pt>
                <c:pt idx="76">
                  <c:v>36.28</c:v>
                </c:pt>
                <c:pt idx="77">
                  <c:v>59.33</c:v>
                </c:pt>
                <c:pt idx="78">
                  <c:v>60.91</c:v>
                </c:pt>
                <c:pt idx="79">
                  <c:v>70.78</c:v>
                </c:pt>
                <c:pt idx="80">
                  <c:v>55.06</c:v>
                </c:pt>
                <c:pt idx="81">
                  <c:v>45.57</c:v>
                </c:pt>
                <c:pt idx="82">
                  <c:v>42.46</c:v>
                </c:pt>
                <c:pt idx="83">
                  <c:v>29.23</c:v>
                </c:pt>
                <c:pt idx="84">
                  <c:v>45.11</c:v>
                </c:pt>
                <c:pt idx="85">
                  <c:v>42.13</c:v>
                </c:pt>
                <c:pt idx="86">
                  <c:v>33.03</c:v>
                </c:pt>
                <c:pt idx="87">
                  <c:v>24.06</c:v>
                </c:pt>
                <c:pt idx="88">
                  <c:v>19.21</c:v>
                </c:pt>
                <c:pt idx="89">
                  <c:v>24.97</c:v>
                </c:pt>
                <c:pt idx="90">
                  <c:v>17.809999999999999</c:v>
                </c:pt>
                <c:pt idx="91">
                  <c:v>22.38</c:v>
                </c:pt>
                <c:pt idx="92">
                  <c:v>23.22</c:v>
                </c:pt>
                <c:pt idx="93">
                  <c:v>20.97</c:v>
                </c:pt>
                <c:pt idx="94">
                  <c:v>26.49</c:v>
                </c:pt>
                <c:pt idx="95">
                  <c:v>21.9</c:v>
                </c:pt>
                <c:pt idx="96">
                  <c:v>23.36</c:v>
                </c:pt>
                <c:pt idx="97">
                  <c:v>25.06</c:v>
                </c:pt>
                <c:pt idx="98">
                  <c:v>20.61</c:v>
                </c:pt>
                <c:pt idx="99">
                  <c:v>26.77</c:v>
                </c:pt>
                <c:pt idx="100">
                  <c:v>37.880000000000003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577-486C-BDC8-30BB2865B111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'Hampshire Portsmouth '!$I$4:$I$92</c:f>
              <c:numCache>
                <c:formatCode>General</c:formatCode>
                <c:ptCount val="89"/>
                <c:pt idx="0">
                  <c:v>1800</c:v>
                </c:pt>
                <c:pt idx="1">
                  <c:v>1802</c:v>
                </c:pt>
                <c:pt idx="2">
                  <c:v>1803</c:v>
                </c:pt>
                <c:pt idx="3">
                  <c:v>1804</c:v>
                </c:pt>
                <c:pt idx="4">
                  <c:v>1805</c:v>
                </c:pt>
                <c:pt idx="5">
                  <c:v>1807</c:v>
                </c:pt>
                <c:pt idx="6">
                  <c:v>1809</c:v>
                </c:pt>
                <c:pt idx="7">
                  <c:v>1810</c:v>
                </c:pt>
                <c:pt idx="8">
                  <c:v>1811</c:v>
                </c:pt>
                <c:pt idx="9">
                  <c:v>1812</c:v>
                </c:pt>
                <c:pt idx="10">
                  <c:v>1813</c:v>
                </c:pt>
                <c:pt idx="11">
                  <c:v>1814</c:v>
                </c:pt>
                <c:pt idx="12">
                  <c:v>1818</c:v>
                </c:pt>
                <c:pt idx="13">
                  <c:v>1819</c:v>
                </c:pt>
                <c:pt idx="14">
                  <c:v>1821</c:v>
                </c:pt>
                <c:pt idx="15">
                  <c:v>1823</c:v>
                </c:pt>
                <c:pt idx="16">
                  <c:v>1824</c:v>
                </c:pt>
                <c:pt idx="17">
                  <c:v>1825</c:v>
                </c:pt>
                <c:pt idx="18">
                  <c:v>1827</c:v>
                </c:pt>
                <c:pt idx="19">
                  <c:v>1829</c:v>
                </c:pt>
                <c:pt idx="20">
                  <c:v>1831</c:v>
                </c:pt>
                <c:pt idx="21">
                  <c:v>1832</c:v>
                </c:pt>
                <c:pt idx="22">
                  <c:v>1833</c:v>
                </c:pt>
                <c:pt idx="23">
                  <c:v>1834</c:v>
                </c:pt>
                <c:pt idx="24">
                  <c:v>1835</c:v>
                </c:pt>
                <c:pt idx="25">
                  <c:v>1836</c:v>
                </c:pt>
                <c:pt idx="26">
                  <c:v>1837</c:v>
                </c:pt>
                <c:pt idx="27">
                  <c:v>1838</c:v>
                </c:pt>
                <c:pt idx="28">
                  <c:v>1839</c:v>
                </c:pt>
                <c:pt idx="29">
                  <c:v>1840</c:v>
                </c:pt>
                <c:pt idx="30">
                  <c:v>1841</c:v>
                </c:pt>
                <c:pt idx="31">
                  <c:v>1842</c:v>
                </c:pt>
                <c:pt idx="32">
                  <c:v>1843</c:v>
                </c:pt>
                <c:pt idx="33">
                  <c:v>1844</c:v>
                </c:pt>
                <c:pt idx="34">
                  <c:v>1845</c:v>
                </c:pt>
                <c:pt idx="35">
                  <c:v>1846</c:v>
                </c:pt>
                <c:pt idx="36">
                  <c:v>1847</c:v>
                </c:pt>
                <c:pt idx="37">
                  <c:v>1848</c:v>
                </c:pt>
                <c:pt idx="38">
                  <c:v>1849</c:v>
                </c:pt>
                <c:pt idx="39">
                  <c:v>1850</c:v>
                </c:pt>
                <c:pt idx="40">
                  <c:v>1851</c:v>
                </c:pt>
                <c:pt idx="41">
                  <c:v>1852</c:v>
                </c:pt>
                <c:pt idx="42">
                  <c:v>1853</c:v>
                </c:pt>
                <c:pt idx="43">
                  <c:v>1854</c:v>
                </c:pt>
                <c:pt idx="44">
                  <c:v>1855</c:v>
                </c:pt>
                <c:pt idx="45">
                  <c:v>1856</c:v>
                </c:pt>
                <c:pt idx="46">
                  <c:v>1857</c:v>
                </c:pt>
                <c:pt idx="47">
                  <c:v>1858</c:v>
                </c:pt>
                <c:pt idx="48">
                  <c:v>1859</c:v>
                </c:pt>
                <c:pt idx="49">
                  <c:v>1860</c:v>
                </c:pt>
                <c:pt idx="50">
                  <c:v>1861</c:v>
                </c:pt>
                <c:pt idx="51">
                  <c:v>1862</c:v>
                </c:pt>
                <c:pt idx="52">
                  <c:v>1863</c:v>
                </c:pt>
                <c:pt idx="53">
                  <c:v>1864</c:v>
                </c:pt>
                <c:pt idx="54">
                  <c:v>1865</c:v>
                </c:pt>
                <c:pt idx="55">
                  <c:v>1866</c:v>
                </c:pt>
                <c:pt idx="56">
                  <c:v>1867</c:v>
                </c:pt>
                <c:pt idx="57">
                  <c:v>1868</c:v>
                </c:pt>
                <c:pt idx="58">
                  <c:v>1869</c:v>
                </c:pt>
                <c:pt idx="59">
                  <c:v>1870</c:v>
                </c:pt>
                <c:pt idx="60">
                  <c:v>1871</c:v>
                </c:pt>
                <c:pt idx="61">
                  <c:v>1872</c:v>
                </c:pt>
                <c:pt idx="62">
                  <c:v>1873</c:v>
                </c:pt>
                <c:pt idx="63">
                  <c:v>1874</c:v>
                </c:pt>
                <c:pt idx="64">
                  <c:v>1875</c:v>
                </c:pt>
                <c:pt idx="65">
                  <c:v>1876</c:v>
                </c:pt>
                <c:pt idx="66">
                  <c:v>1877</c:v>
                </c:pt>
                <c:pt idx="67">
                  <c:v>1878</c:v>
                </c:pt>
                <c:pt idx="68">
                  <c:v>1880</c:v>
                </c:pt>
                <c:pt idx="69">
                  <c:v>1881</c:v>
                </c:pt>
                <c:pt idx="70">
                  <c:v>1882</c:v>
                </c:pt>
                <c:pt idx="71">
                  <c:v>1883</c:v>
                </c:pt>
                <c:pt idx="72">
                  <c:v>1884</c:v>
                </c:pt>
                <c:pt idx="73">
                  <c:v>1885</c:v>
                </c:pt>
                <c:pt idx="74">
                  <c:v>1886</c:v>
                </c:pt>
                <c:pt idx="75">
                  <c:v>1887</c:v>
                </c:pt>
                <c:pt idx="76">
                  <c:v>1888</c:v>
                </c:pt>
                <c:pt idx="77">
                  <c:v>1889</c:v>
                </c:pt>
                <c:pt idx="78">
                  <c:v>1890</c:v>
                </c:pt>
                <c:pt idx="79">
                  <c:v>1891</c:v>
                </c:pt>
                <c:pt idx="80">
                  <c:v>1892</c:v>
                </c:pt>
                <c:pt idx="81">
                  <c:v>1893</c:v>
                </c:pt>
                <c:pt idx="82">
                  <c:v>1894</c:v>
                </c:pt>
                <c:pt idx="83">
                  <c:v>1895</c:v>
                </c:pt>
                <c:pt idx="84">
                  <c:v>1896</c:v>
                </c:pt>
                <c:pt idx="85">
                  <c:v>1897</c:v>
                </c:pt>
                <c:pt idx="86">
                  <c:v>1898</c:v>
                </c:pt>
                <c:pt idx="87">
                  <c:v>1899</c:v>
                </c:pt>
                <c:pt idx="88">
                  <c:v>1900</c:v>
                </c:pt>
              </c:numCache>
            </c:numRef>
          </c:xVal>
          <c:yVal>
            <c:numRef>
              <c:f>'Hampshire Portsmouth '!$J$4:$J$92</c:f>
              <c:numCache>
                <c:formatCode>General</c:formatCode>
                <c:ptCount val="89"/>
                <c:pt idx="0">
                  <c:v>2.84</c:v>
                </c:pt>
                <c:pt idx="1">
                  <c:v>0.66</c:v>
                </c:pt>
                <c:pt idx="2">
                  <c:v>4.4400000000000004</c:v>
                </c:pt>
                <c:pt idx="3">
                  <c:v>2.54</c:v>
                </c:pt>
                <c:pt idx="4">
                  <c:v>0.61</c:v>
                </c:pt>
                <c:pt idx="5">
                  <c:v>1.78</c:v>
                </c:pt>
                <c:pt idx="6">
                  <c:v>0.6</c:v>
                </c:pt>
                <c:pt idx="7">
                  <c:v>0.53</c:v>
                </c:pt>
                <c:pt idx="8">
                  <c:v>0.47</c:v>
                </c:pt>
                <c:pt idx="9">
                  <c:v>0.47</c:v>
                </c:pt>
                <c:pt idx="10">
                  <c:v>0.44</c:v>
                </c:pt>
                <c:pt idx="11">
                  <c:v>0.43</c:v>
                </c:pt>
                <c:pt idx="12">
                  <c:v>0.39</c:v>
                </c:pt>
                <c:pt idx="13">
                  <c:v>0.41</c:v>
                </c:pt>
                <c:pt idx="14">
                  <c:v>0.39</c:v>
                </c:pt>
                <c:pt idx="15">
                  <c:v>0.76</c:v>
                </c:pt>
                <c:pt idx="16">
                  <c:v>0.78</c:v>
                </c:pt>
                <c:pt idx="17">
                  <c:v>1.17</c:v>
                </c:pt>
                <c:pt idx="18">
                  <c:v>0.38</c:v>
                </c:pt>
                <c:pt idx="19">
                  <c:v>0.39</c:v>
                </c:pt>
                <c:pt idx="20">
                  <c:v>2.58</c:v>
                </c:pt>
                <c:pt idx="21">
                  <c:v>4.66</c:v>
                </c:pt>
                <c:pt idx="22">
                  <c:v>2.52</c:v>
                </c:pt>
                <c:pt idx="23">
                  <c:v>1.43</c:v>
                </c:pt>
                <c:pt idx="24">
                  <c:v>0.72</c:v>
                </c:pt>
                <c:pt idx="25">
                  <c:v>1.86</c:v>
                </c:pt>
                <c:pt idx="26">
                  <c:v>2.1</c:v>
                </c:pt>
                <c:pt idx="27">
                  <c:v>0.25</c:v>
                </c:pt>
                <c:pt idx="28">
                  <c:v>0.27</c:v>
                </c:pt>
                <c:pt idx="29">
                  <c:v>1.07</c:v>
                </c:pt>
                <c:pt idx="30">
                  <c:v>3.42</c:v>
                </c:pt>
                <c:pt idx="31">
                  <c:v>3.54</c:v>
                </c:pt>
                <c:pt idx="32">
                  <c:v>4.92</c:v>
                </c:pt>
                <c:pt idx="33">
                  <c:v>4.43</c:v>
                </c:pt>
                <c:pt idx="34">
                  <c:v>2.66</c:v>
                </c:pt>
                <c:pt idx="35">
                  <c:v>2.56</c:v>
                </c:pt>
                <c:pt idx="36">
                  <c:v>4.2300000000000004</c:v>
                </c:pt>
                <c:pt idx="37">
                  <c:v>8.27</c:v>
                </c:pt>
                <c:pt idx="38">
                  <c:v>8.6</c:v>
                </c:pt>
                <c:pt idx="39">
                  <c:v>1.82</c:v>
                </c:pt>
                <c:pt idx="40">
                  <c:v>2.97</c:v>
                </c:pt>
                <c:pt idx="41">
                  <c:v>4.8499999999999996</c:v>
                </c:pt>
                <c:pt idx="42">
                  <c:v>9.9700000000000006</c:v>
                </c:pt>
                <c:pt idx="43">
                  <c:v>7.65</c:v>
                </c:pt>
                <c:pt idx="44">
                  <c:v>3.02</c:v>
                </c:pt>
                <c:pt idx="45">
                  <c:v>1.34</c:v>
                </c:pt>
                <c:pt idx="46">
                  <c:v>5.08</c:v>
                </c:pt>
                <c:pt idx="47">
                  <c:v>3.36</c:v>
                </c:pt>
                <c:pt idx="48">
                  <c:v>1.23</c:v>
                </c:pt>
                <c:pt idx="49">
                  <c:v>0.72</c:v>
                </c:pt>
                <c:pt idx="50">
                  <c:v>1.25</c:v>
                </c:pt>
                <c:pt idx="51">
                  <c:v>0.18</c:v>
                </c:pt>
                <c:pt idx="52">
                  <c:v>1.4</c:v>
                </c:pt>
                <c:pt idx="53">
                  <c:v>1.8</c:v>
                </c:pt>
                <c:pt idx="54">
                  <c:v>5.42</c:v>
                </c:pt>
                <c:pt idx="55">
                  <c:v>5.98</c:v>
                </c:pt>
                <c:pt idx="56">
                  <c:v>5.97</c:v>
                </c:pt>
                <c:pt idx="57">
                  <c:v>1.73</c:v>
                </c:pt>
                <c:pt idx="58">
                  <c:v>2.21</c:v>
                </c:pt>
                <c:pt idx="59">
                  <c:v>3.34</c:v>
                </c:pt>
                <c:pt idx="60">
                  <c:v>7.78</c:v>
                </c:pt>
                <c:pt idx="61">
                  <c:v>7.54</c:v>
                </c:pt>
                <c:pt idx="62">
                  <c:v>3.7</c:v>
                </c:pt>
                <c:pt idx="63">
                  <c:v>1.47</c:v>
                </c:pt>
                <c:pt idx="64">
                  <c:v>4.2699999999999996</c:v>
                </c:pt>
                <c:pt idx="65">
                  <c:v>5.59</c:v>
                </c:pt>
                <c:pt idx="66">
                  <c:v>9.24</c:v>
                </c:pt>
                <c:pt idx="67">
                  <c:v>4.96</c:v>
                </c:pt>
                <c:pt idx="68">
                  <c:v>4.09</c:v>
                </c:pt>
                <c:pt idx="69">
                  <c:v>4.34</c:v>
                </c:pt>
                <c:pt idx="70">
                  <c:v>3.39</c:v>
                </c:pt>
                <c:pt idx="71">
                  <c:v>2.8</c:v>
                </c:pt>
                <c:pt idx="72">
                  <c:v>3.44</c:v>
                </c:pt>
                <c:pt idx="73">
                  <c:v>2.21</c:v>
                </c:pt>
                <c:pt idx="74">
                  <c:v>2.84</c:v>
                </c:pt>
                <c:pt idx="75">
                  <c:v>3.89</c:v>
                </c:pt>
                <c:pt idx="76">
                  <c:v>2.29</c:v>
                </c:pt>
                <c:pt idx="77">
                  <c:v>2.97</c:v>
                </c:pt>
                <c:pt idx="78">
                  <c:v>4.16</c:v>
                </c:pt>
                <c:pt idx="79">
                  <c:v>7.58</c:v>
                </c:pt>
                <c:pt idx="80">
                  <c:v>9.6999999999999993</c:v>
                </c:pt>
                <c:pt idx="81">
                  <c:v>5.39</c:v>
                </c:pt>
                <c:pt idx="82">
                  <c:v>6.27</c:v>
                </c:pt>
                <c:pt idx="83">
                  <c:v>5.15</c:v>
                </c:pt>
                <c:pt idx="84">
                  <c:v>2.4500000000000002</c:v>
                </c:pt>
                <c:pt idx="85">
                  <c:v>2.7</c:v>
                </c:pt>
                <c:pt idx="86">
                  <c:v>2.5499999999999998</c:v>
                </c:pt>
                <c:pt idx="87">
                  <c:v>5.86</c:v>
                </c:pt>
                <c:pt idx="88">
                  <c:v>4.24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577-486C-BDC8-30BB2865B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026728"/>
        <c:axId val="452027120"/>
      </c:scatterChart>
      <c:valAx>
        <c:axId val="452026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27120"/>
        <c:crosses val="autoZero"/>
        <c:crossBetween val="midCat"/>
      </c:valAx>
      <c:valAx>
        <c:axId val="45202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26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'Liverpool Mercury (mid period)'!$A$4:$A$33</c:f>
              <c:numCache>
                <c:formatCode>General</c:formatCode>
                <c:ptCount val="30"/>
                <c:pt idx="0">
                  <c:v>1841</c:v>
                </c:pt>
                <c:pt idx="1">
                  <c:v>1842</c:v>
                </c:pt>
                <c:pt idx="2">
                  <c:v>1843</c:v>
                </c:pt>
                <c:pt idx="3">
                  <c:v>1844</c:v>
                </c:pt>
                <c:pt idx="4">
                  <c:v>1845</c:v>
                </c:pt>
                <c:pt idx="5">
                  <c:v>1846</c:v>
                </c:pt>
                <c:pt idx="6">
                  <c:v>1847</c:v>
                </c:pt>
                <c:pt idx="7">
                  <c:v>1848</c:v>
                </c:pt>
                <c:pt idx="8">
                  <c:v>1849</c:v>
                </c:pt>
                <c:pt idx="9">
                  <c:v>1850</c:v>
                </c:pt>
                <c:pt idx="10">
                  <c:v>1851</c:v>
                </c:pt>
                <c:pt idx="11">
                  <c:v>1852</c:v>
                </c:pt>
                <c:pt idx="12">
                  <c:v>1853</c:v>
                </c:pt>
                <c:pt idx="13">
                  <c:v>1854</c:v>
                </c:pt>
                <c:pt idx="14">
                  <c:v>1855</c:v>
                </c:pt>
                <c:pt idx="15">
                  <c:v>1856</c:v>
                </c:pt>
                <c:pt idx="16">
                  <c:v>1857</c:v>
                </c:pt>
                <c:pt idx="17">
                  <c:v>1858</c:v>
                </c:pt>
                <c:pt idx="18">
                  <c:v>1859</c:v>
                </c:pt>
                <c:pt idx="19">
                  <c:v>1860</c:v>
                </c:pt>
                <c:pt idx="20">
                  <c:v>1861</c:v>
                </c:pt>
                <c:pt idx="21">
                  <c:v>1862</c:v>
                </c:pt>
                <c:pt idx="22">
                  <c:v>1863</c:v>
                </c:pt>
                <c:pt idx="23">
                  <c:v>1864</c:v>
                </c:pt>
                <c:pt idx="24">
                  <c:v>1865</c:v>
                </c:pt>
                <c:pt idx="25">
                  <c:v>1866</c:v>
                </c:pt>
                <c:pt idx="26">
                  <c:v>1867</c:v>
                </c:pt>
                <c:pt idx="27">
                  <c:v>1868</c:v>
                </c:pt>
                <c:pt idx="28">
                  <c:v>1869</c:v>
                </c:pt>
                <c:pt idx="29">
                  <c:v>1870</c:v>
                </c:pt>
              </c:numCache>
            </c:numRef>
          </c:xVal>
          <c:yVal>
            <c:numRef>
              <c:f>'Liverpool Mercury (mid period)'!$B$4:$B$33</c:f>
              <c:numCache>
                <c:formatCode>General</c:formatCode>
                <c:ptCount val="30"/>
                <c:pt idx="0">
                  <c:v>2.3199999999999998</c:v>
                </c:pt>
                <c:pt idx="1">
                  <c:v>1.21</c:v>
                </c:pt>
                <c:pt idx="2">
                  <c:v>2.95</c:v>
                </c:pt>
                <c:pt idx="3">
                  <c:v>2.09</c:v>
                </c:pt>
                <c:pt idx="4">
                  <c:v>3.14</c:v>
                </c:pt>
                <c:pt idx="5">
                  <c:v>1.37</c:v>
                </c:pt>
                <c:pt idx="6">
                  <c:v>3.81</c:v>
                </c:pt>
                <c:pt idx="7">
                  <c:v>3.9</c:v>
                </c:pt>
                <c:pt idx="8">
                  <c:v>0.54</c:v>
                </c:pt>
                <c:pt idx="9">
                  <c:v>1.88</c:v>
                </c:pt>
                <c:pt idx="10">
                  <c:v>1.18</c:v>
                </c:pt>
                <c:pt idx="11">
                  <c:v>1.57</c:v>
                </c:pt>
                <c:pt idx="12">
                  <c:v>2.69</c:v>
                </c:pt>
                <c:pt idx="13">
                  <c:v>2.3199999999999998</c:v>
                </c:pt>
                <c:pt idx="14">
                  <c:v>2.3199999999999998</c:v>
                </c:pt>
                <c:pt idx="15">
                  <c:v>2.95</c:v>
                </c:pt>
                <c:pt idx="16">
                  <c:v>1.37</c:v>
                </c:pt>
                <c:pt idx="17">
                  <c:v>1.26</c:v>
                </c:pt>
                <c:pt idx="18">
                  <c:v>0.53</c:v>
                </c:pt>
                <c:pt idx="19">
                  <c:v>0.37</c:v>
                </c:pt>
                <c:pt idx="20">
                  <c:v>0.08</c:v>
                </c:pt>
                <c:pt idx="21">
                  <c:v>1.72</c:v>
                </c:pt>
                <c:pt idx="22">
                  <c:v>0.92</c:v>
                </c:pt>
                <c:pt idx="23">
                  <c:v>2.13</c:v>
                </c:pt>
                <c:pt idx="24">
                  <c:v>2.1</c:v>
                </c:pt>
                <c:pt idx="25">
                  <c:v>0.39</c:v>
                </c:pt>
                <c:pt idx="26">
                  <c:v>0.24</c:v>
                </c:pt>
                <c:pt idx="27">
                  <c:v>0.46</c:v>
                </c:pt>
                <c:pt idx="28">
                  <c:v>0.81</c:v>
                </c:pt>
                <c:pt idx="29">
                  <c:v>1.92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364-4E40-9236-248BABB4AF13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'Liverpool Mercury (mid period)'!$C$4:$C$28</c:f>
              <c:numCache>
                <c:formatCode>General</c:formatCode>
                <c:ptCount val="25"/>
                <c:pt idx="0">
                  <c:v>1843</c:v>
                </c:pt>
                <c:pt idx="1">
                  <c:v>1844</c:v>
                </c:pt>
                <c:pt idx="2">
                  <c:v>1845</c:v>
                </c:pt>
                <c:pt idx="3">
                  <c:v>1846</c:v>
                </c:pt>
                <c:pt idx="4">
                  <c:v>1847</c:v>
                </c:pt>
                <c:pt idx="5">
                  <c:v>1848</c:v>
                </c:pt>
                <c:pt idx="6">
                  <c:v>1850</c:v>
                </c:pt>
                <c:pt idx="7">
                  <c:v>1852</c:v>
                </c:pt>
                <c:pt idx="8">
                  <c:v>1853</c:v>
                </c:pt>
                <c:pt idx="9">
                  <c:v>1855</c:v>
                </c:pt>
                <c:pt idx="10">
                  <c:v>1856</c:v>
                </c:pt>
                <c:pt idx="11">
                  <c:v>1857</c:v>
                </c:pt>
                <c:pt idx="12">
                  <c:v>1858</c:v>
                </c:pt>
                <c:pt idx="13">
                  <c:v>1859</c:v>
                </c:pt>
                <c:pt idx="14">
                  <c:v>1860</c:v>
                </c:pt>
                <c:pt idx="15">
                  <c:v>1861</c:v>
                </c:pt>
                <c:pt idx="16">
                  <c:v>1862</c:v>
                </c:pt>
                <c:pt idx="17">
                  <c:v>1863</c:v>
                </c:pt>
                <c:pt idx="18">
                  <c:v>1864</c:v>
                </c:pt>
                <c:pt idx="19">
                  <c:v>1865</c:v>
                </c:pt>
                <c:pt idx="20">
                  <c:v>1866</c:v>
                </c:pt>
                <c:pt idx="21">
                  <c:v>1867</c:v>
                </c:pt>
                <c:pt idx="22">
                  <c:v>1868</c:v>
                </c:pt>
                <c:pt idx="23">
                  <c:v>1869</c:v>
                </c:pt>
                <c:pt idx="24">
                  <c:v>1870</c:v>
                </c:pt>
              </c:numCache>
            </c:numRef>
          </c:xVal>
          <c:yVal>
            <c:numRef>
              <c:f>'Liverpool Mercury (mid period)'!$D$4:$D$28</c:f>
              <c:numCache>
                <c:formatCode>General</c:formatCode>
                <c:ptCount val="25"/>
                <c:pt idx="0">
                  <c:v>0.28999999999999998</c:v>
                </c:pt>
                <c:pt idx="1">
                  <c:v>0.42</c:v>
                </c:pt>
                <c:pt idx="2">
                  <c:v>0.35</c:v>
                </c:pt>
                <c:pt idx="3">
                  <c:v>0.53</c:v>
                </c:pt>
                <c:pt idx="4">
                  <c:v>0.33</c:v>
                </c:pt>
                <c:pt idx="5">
                  <c:v>0.32</c:v>
                </c:pt>
                <c:pt idx="6">
                  <c:v>0.08</c:v>
                </c:pt>
                <c:pt idx="7">
                  <c:v>0.25</c:v>
                </c:pt>
                <c:pt idx="8">
                  <c:v>0.3</c:v>
                </c:pt>
                <c:pt idx="9">
                  <c:v>0.06</c:v>
                </c:pt>
                <c:pt idx="10">
                  <c:v>0.09</c:v>
                </c:pt>
                <c:pt idx="11">
                  <c:v>0.16</c:v>
                </c:pt>
                <c:pt idx="12">
                  <c:v>0.77</c:v>
                </c:pt>
                <c:pt idx="13">
                  <c:v>0.11</c:v>
                </c:pt>
                <c:pt idx="14">
                  <c:v>0.12</c:v>
                </c:pt>
                <c:pt idx="15">
                  <c:v>0.08</c:v>
                </c:pt>
                <c:pt idx="16">
                  <c:v>1.05</c:v>
                </c:pt>
                <c:pt idx="17">
                  <c:v>0.2</c:v>
                </c:pt>
                <c:pt idx="18">
                  <c:v>0.19</c:v>
                </c:pt>
                <c:pt idx="19">
                  <c:v>0.17</c:v>
                </c:pt>
                <c:pt idx="20">
                  <c:v>0.03</c:v>
                </c:pt>
                <c:pt idx="21">
                  <c:v>0.06</c:v>
                </c:pt>
                <c:pt idx="22">
                  <c:v>0.16</c:v>
                </c:pt>
                <c:pt idx="23">
                  <c:v>0.31</c:v>
                </c:pt>
                <c:pt idx="24">
                  <c:v>0.42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364-4E40-9236-248BABB4AF13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'Liverpool Mercury (mid period)'!$E$4:$E$33</c:f>
              <c:numCache>
                <c:formatCode>General</c:formatCode>
                <c:ptCount val="30"/>
                <c:pt idx="0">
                  <c:v>1841</c:v>
                </c:pt>
                <c:pt idx="1">
                  <c:v>1842</c:v>
                </c:pt>
                <c:pt idx="2">
                  <c:v>1843</c:v>
                </c:pt>
                <c:pt idx="3">
                  <c:v>1844</c:v>
                </c:pt>
                <c:pt idx="4">
                  <c:v>1845</c:v>
                </c:pt>
                <c:pt idx="5">
                  <c:v>1846</c:v>
                </c:pt>
                <c:pt idx="6">
                  <c:v>1847</c:v>
                </c:pt>
                <c:pt idx="7">
                  <c:v>1848</c:v>
                </c:pt>
                <c:pt idx="8">
                  <c:v>1849</c:v>
                </c:pt>
                <c:pt idx="9">
                  <c:v>1850</c:v>
                </c:pt>
                <c:pt idx="10">
                  <c:v>1851</c:v>
                </c:pt>
                <c:pt idx="11">
                  <c:v>1852</c:v>
                </c:pt>
                <c:pt idx="12">
                  <c:v>1853</c:v>
                </c:pt>
                <c:pt idx="13">
                  <c:v>1854</c:v>
                </c:pt>
                <c:pt idx="14">
                  <c:v>1855</c:v>
                </c:pt>
                <c:pt idx="15">
                  <c:v>1856</c:v>
                </c:pt>
                <c:pt idx="16">
                  <c:v>1857</c:v>
                </c:pt>
                <c:pt idx="17">
                  <c:v>1858</c:v>
                </c:pt>
                <c:pt idx="18">
                  <c:v>1859</c:v>
                </c:pt>
                <c:pt idx="19">
                  <c:v>1860</c:v>
                </c:pt>
                <c:pt idx="20">
                  <c:v>1861</c:v>
                </c:pt>
                <c:pt idx="21">
                  <c:v>1862</c:v>
                </c:pt>
                <c:pt idx="22">
                  <c:v>1863</c:v>
                </c:pt>
                <c:pt idx="23">
                  <c:v>1864</c:v>
                </c:pt>
                <c:pt idx="24">
                  <c:v>1865</c:v>
                </c:pt>
                <c:pt idx="25">
                  <c:v>1866</c:v>
                </c:pt>
                <c:pt idx="26">
                  <c:v>1867</c:v>
                </c:pt>
                <c:pt idx="27">
                  <c:v>1868</c:v>
                </c:pt>
                <c:pt idx="28">
                  <c:v>1869</c:v>
                </c:pt>
                <c:pt idx="29">
                  <c:v>1870</c:v>
                </c:pt>
              </c:numCache>
            </c:numRef>
          </c:xVal>
          <c:yVal>
            <c:numRef>
              <c:f>'Liverpool Mercury (mid period)'!$F$4:$F$33</c:f>
              <c:numCache>
                <c:formatCode>General</c:formatCode>
                <c:ptCount val="30"/>
                <c:pt idx="0">
                  <c:v>11.03</c:v>
                </c:pt>
                <c:pt idx="1">
                  <c:v>7.69</c:v>
                </c:pt>
                <c:pt idx="2">
                  <c:v>8.6999999999999993</c:v>
                </c:pt>
                <c:pt idx="3">
                  <c:v>11.02</c:v>
                </c:pt>
                <c:pt idx="4">
                  <c:v>25.48</c:v>
                </c:pt>
                <c:pt idx="5">
                  <c:v>18.809999999999999</c:v>
                </c:pt>
                <c:pt idx="6">
                  <c:v>8.3699999999999992</c:v>
                </c:pt>
                <c:pt idx="7">
                  <c:v>8.66</c:v>
                </c:pt>
                <c:pt idx="8">
                  <c:v>6.72</c:v>
                </c:pt>
                <c:pt idx="9">
                  <c:v>12.64</c:v>
                </c:pt>
                <c:pt idx="10">
                  <c:v>10.53</c:v>
                </c:pt>
                <c:pt idx="11">
                  <c:v>9.15</c:v>
                </c:pt>
                <c:pt idx="12">
                  <c:v>14.21</c:v>
                </c:pt>
                <c:pt idx="13">
                  <c:v>16.62</c:v>
                </c:pt>
                <c:pt idx="14">
                  <c:v>14.92</c:v>
                </c:pt>
                <c:pt idx="15">
                  <c:v>19.03</c:v>
                </c:pt>
                <c:pt idx="16">
                  <c:v>28.73</c:v>
                </c:pt>
                <c:pt idx="17">
                  <c:v>14.75</c:v>
                </c:pt>
                <c:pt idx="18">
                  <c:v>9.7799999999999994</c:v>
                </c:pt>
                <c:pt idx="19">
                  <c:v>12.32</c:v>
                </c:pt>
                <c:pt idx="20">
                  <c:v>12.03</c:v>
                </c:pt>
                <c:pt idx="21">
                  <c:v>17.98</c:v>
                </c:pt>
                <c:pt idx="22">
                  <c:v>22.35</c:v>
                </c:pt>
                <c:pt idx="23">
                  <c:v>24.47</c:v>
                </c:pt>
                <c:pt idx="24">
                  <c:v>17.309999999999999</c:v>
                </c:pt>
                <c:pt idx="25">
                  <c:v>17.37</c:v>
                </c:pt>
                <c:pt idx="26">
                  <c:v>9.2200000000000006</c:v>
                </c:pt>
                <c:pt idx="27">
                  <c:v>9.2200000000000006</c:v>
                </c:pt>
                <c:pt idx="28">
                  <c:v>12.09</c:v>
                </c:pt>
                <c:pt idx="29">
                  <c:v>16.23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364-4E40-9236-248BABB4AF13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'Liverpool Mercury (mid period)'!$G$4:$G$33</c:f>
              <c:numCache>
                <c:formatCode>General</c:formatCode>
                <c:ptCount val="30"/>
                <c:pt idx="0">
                  <c:v>1841</c:v>
                </c:pt>
                <c:pt idx="1">
                  <c:v>1842</c:v>
                </c:pt>
                <c:pt idx="2">
                  <c:v>1843</c:v>
                </c:pt>
                <c:pt idx="3">
                  <c:v>1844</c:v>
                </c:pt>
                <c:pt idx="4">
                  <c:v>1845</c:v>
                </c:pt>
                <c:pt idx="5">
                  <c:v>1846</c:v>
                </c:pt>
                <c:pt idx="6">
                  <c:v>1847</c:v>
                </c:pt>
                <c:pt idx="7">
                  <c:v>1848</c:v>
                </c:pt>
                <c:pt idx="8">
                  <c:v>1849</c:v>
                </c:pt>
                <c:pt idx="9">
                  <c:v>1850</c:v>
                </c:pt>
                <c:pt idx="10">
                  <c:v>1851</c:v>
                </c:pt>
                <c:pt idx="11">
                  <c:v>1852</c:v>
                </c:pt>
                <c:pt idx="12">
                  <c:v>1853</c:v>
                </c:pt>
                <c:pt idx="13">
                  <c:v>1854</c:v>
                </c:pt>
                <c:pt idx="14">
                  <c:v>1855</c:v>
                </c:pt>
                <c:pt idx="15">
                  <c:v>1856</c:v>
                </c:pt>
                <c:pt idx="16">
                  <c:v>1857</c:v>
                </c:pt>
                <c:pt idx="17">
                  <c:v>1858</c:v>
                </c:pt>
                <c:pt idx="18">
                  <c:v>1859</c:v>
                </c:pt>
                <c:pt idx="19">
                  <c:v>1860</c:v>
                </c:pt>
                <c:pt idx="20">
                  <c:v>1861</c:v>
                </c:pt>
                <c:pt idx="21">
                  <c:v>1862</c:v>
                </c:pt>
                <c:pt idx="22">
                  <c:v>1863</c:v>
                </c:pt>
                <c:pt idx="23">
                  <c:v>1864</c:v>
                </c:pt>
                <c:pt idx="24">
                  <c:v>1865</c:v>
                </c:pt>
                <c:pt idx="25">
                  <c:v>1866</c:v>
                </c:pt>
                <c:pt idx="26">
                  <c:v>1867</c:v>
                </c:pt>
                <c:pt idx="27">
                  <c:v>1868</c:v>
                </c:pt>
                <c:pt idx="28">
                  <c:v>1869</c:v>
                </c:pt>
                <c:pt idx="29">
                  <c:v>1870</c:v>
                </c:pt>
              </c:numCache>
            </c:numRef>
          </c:xVal>
          <c:yVal>
            <c:numRef>
              <c:f>'Liverpool Mercury (mid period)'!$H$4:$H$33</c:f>
              <c:numCache>
                <c:formatCode>General</c:formatCode>
                <c:ptCount val="30"/>
                <c:pt idx="0">
                  <c:v>11.85</c:v>
                </c:pt>
                <c:pt idx="1">
                  <c:v>13.13</c:v>
                </c:pt>
                <c:pt idx="2">
                  <c:v>14</c:v>
                </c:pt>
                <c:pt idx="3">
                  <c:v>12.97</c:v>
                </c:pt>
                <c:pt idx="4">
                  <c:v>16.41</c:v>
                </c:pt>
                <c:pt idx="5">
                  <c:v>28.68</c:v>
                </c:pt>
                <c:pt idx="6">
                  <c:v>118.77</c:v>
                </c:pt>
                <c:pt idx="7">
                  <c:v>33.07</c:v>
                </c:pt>
                <c:pt idx="8">
                  <c:v>20.39</c:v>
                </c:pt>
                <c:pt idx="9">
                  <c:v>17.38</c:v>
                </c:pt>
                <c:pt idx="10">
                  <c:v>14.68</c:v>
                </c:pt>
                <c:pt idx="11">
                  <c:v>23.13</c:v>
                </c:pt>
                <c:pt idx="12">
                  <c:v>34.28</c:v>
                </c:pt>
                <c:pt idx="13">
                  <c:v>13.81</c:v>
                </c:pt>
                <c:pt idx="14">
                  <c:v>19.79</c:v>
                </c:pt>
                <c:pt idx="15">
                  <c:v>16.350000000000001</c:v>
                </c:pt>
                <c:pt idx="16">
                  <c:v>17.84</c:v>
                </c:pt>
                <c:pt idx="17">
                  <c:v>18.04</c:v>
                </c:pt>
                <c:pt idx="18">
                  <c:v>12.38</c:v>
                </c:pt>
                <c:pt idx="19">
                  <c:v>8.4600000000000009</c:v>
                </c:pt>
                <c:pt idx="20">
                  <c:v>13.16</c:v>
                </c:pt>
                <c:pt idx="21">
                  <c:v>17.14</c:v>
                </c:pt>
                <c:pt idx="22">
                  <c:v>20.71</c:v>
                </c:pt>
                <c:pt idx="23">
                  <c:v>30.73</c:v>
                </c:pt>
                <c:pt idx="24">
                  <c:v>26.49</c:v>
                </c:pt>
                <c:pt idx="25">
                  <c:v>20.87</c:v>
                </c:pt>
                <c:pt idx="26">
                  <c:v>14.64</c:v>
                </c:pt>
                <c:pt idx="27">
                  <c:v>15.98</c:v>
                </c:pt>
                <c:pt idx="28">
                  <c:v>17.690000000000001</c:v>
                </c:pt>
                <c:pt idx="29">
                  <c:v>18.16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364-4E40-9236-248BABB4AF13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'Liverpool Mercury (mid period)'!$I$4:$I$33</c:f>
              <c:numCache>
                <c:formatCode>General</c:formatCode>
                <c:ptCount val="30"/>
                <c:pt idx="0">
                  <c:v>1841</c:v>
                </c:pt>
                <c:pt idx="1">
                  <c:v>1842</c:v>
                </c:pt>
                <c:pt idx="2">
                  <c:v>1843</c:v>
                </c:pt>
                <c:pt idx="3">
                  <c:v>1844</c:v>
                </c:pt>
                <c:pt idx="4">
                  <c:v>1845</c:v>
                </c:pt>
                <c:pt idx="5">
                  <c:v>1846</c:v>
                </c:pt>
                <c:pt idx="6">
                  <c:v>1847</c:v>
                </c:pt>
                <c:pt idx="7">
                  <c:v>1848</c:v>
                </c:pt>
                <c:pt idx="8">
                  <c:v>1849</c:v>
                </c:pt>
                <c:pt idx="9">
                  <c:v>1850</c:v>
                </c:pt>
                <c:pt idx="10">
                  <c:v>1851</c:v>
                </c:pt>
                <c:pt idx="11">
                  <c:v>1852</c:v>
                </c:pt>
                <c:pt idx="12">
                  <c:v>1853</c:v>
                </c:pt>
                <c:pt idx="13">
                  <c:v>1854</c:v>
                </c:pt>
                <c:pt idx="14">
                  <c:v>1855</c:v>
                </c:pt>
                <c:pt idx="15">
                  <c:v>1856</c:v>
                </c:pt>
                <c:pt idx="16">
                  <c:v>1857</c:v>
                </c:pt>
                <c:pt idx="17">
                  <c:v>1858</c:v>
                </c:pt>
                <c:pt idx="18">
                  <c:v>1859</c:v>
                </c:pt>
                <c:pt idx="19">
                  <c:v>1860</c:v>
                </c:pt>
                <c:pt idx="20">
                  <c:v>1861</c:v>
                </c:pt>
                <c:pt idx="21">
                  <c:v>1862</c:v>
                </c:pt>
                <c:pt idx="22">
                  <c:v>1863</c:v>
                </c:pt>
                <c:pt idx="23">
                  <c:v>1864</c:v>
                </c:pt>
                <c:pt idx="24">
                  <c:v>1865</c:v>
                </c:pt>
                <c:pt idx="25">
                  <c:v>1866</c:v>
                </c:pt>
                <c:pt idx="26">
                  <c:v>1867</c:v>
                </c:pt>
                <c:pt idx="27">
                  <c:v>1868</c:v>
                </c:pt>
                <c:pt idx="28">
                  <c:v>1869</c:v>
                </c:pt>
                <c:pt idx="29">
                  <c:v>1870</c:v>
                </c:pt>
              </c:numCache>
            </c:numRef>
          </c:xVal>
          <c:yVal>
            <c:numRef>
              <c:f>'Liverpool Mercury (mid period)'!$J$4:$J$33</c:f>
              <c:numCache>
                <c:formatCode>General</c:formatCode>
                <c:ptCount val="30"/>
                <c:pt idx="0">
                  <c:v>0.41</c:v>
                </c:pt>
                <c:pt idx="1">
                  <c:v>1.06</c:v>
                </c:pt>
                <c:pt idx="2">
                  <c:v>2.06</c:v>
                </c:pt>
                <c:pt idx="3">
                  <c:v>0.56000000000000005</c:v>
                </c:pt>
                <c:pt idx="4">
                  <c:v>2.21</c:v>
                </c:pt>
                <c:pt idx="5">
                  <c:v>2.63</c:v>
                </c:pt>
                <c:pt idx="6">
                  <c:v>4.72</c:v>
                </c:pt>
                <c:pt idx="7">
                  <c:v>7.55</c:v>
                </c:pt>
                <c:pt idx="8">
                  <c:v>9.27</c:v>
                </c:pt>
                <c:pt idx="9">
                  <c:v>2.11</c:v>
                </c:pt>
                <c:pt idx="10">
                  <c:v>2.04</c:v>
                </c:pt>
                <c:pt idx="11">
                  <c:v>3.2</c:v>
                </c:pt>
                <c:pt idx="12">
                  <c:v>6.87</c:v>
                </c:pt>
                <c:pt idx="13">
                  <c:v>7.23</c:v>
                </c:pt>
                <c:pt idx="14">
                  <c:v>3.67</c:v>
                </c:pt>
                <c:pt idx="15">
                  <c:v>2.3199999999999998</c:v>
                </c:pt>
                <c:pt idx="16">
                  <c:v>2.63</c:v>
                </c:pt>
                <c:pt idx="17">
                  <c:v>2.8</c:v>
                </c:pt>
                <c:pt idx="18">
                  <c:v>1.53</c:v>
                </c:pt>
                <c:pt idx="19">
                  <c:v>0.5</c:v>
                </c:pt>
                <c:pt idx="20">
                  <c:v>0.46</c:v>
                </c:pt>
                <c:pt idx="21">
                  <c:v>0.67</c:v>
                </c:pt>
                <c:pt idx="22">
                  <c:v>1.33</c:v>
                </c:pt>
                <c:pt idx="23">
                  <c:v>2.19</c:v>
                </c:pt>
                <c:pt idx="24">
                  <c:v>7.66</c:v>
                </c:pt>
                <c:pt idx="25">
                  <c:v>7.49</c:v>
                </c:pt>
                <c:pt idx="26">
                  <c:v>4.1100000000000003</c:v>
                </c:pt>
                <c:pt idx="27">
                  <c:v>2.84</c:v>
                </c:pt>
                <c:pt idx="28">
                  <c:v>2.71</c:v>
                </c:pt>
                <c:pt idx="29">
                  <c:v>1.84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364-4E40-9236-248BABB4A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027512"/>
        <c:axId val="452021240"/>
      </c:scatterChart>
      <c:valAx>
        <c:axId val="452027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21240"/>
        <c:crosses val="autoZero"/>
        <c:crossBetween val="midCat"/>
      </c:valAx>
      <c:valAx>
        <c:axId val="45202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27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'Pall Mall Gazette'!$A$4:$A$36</c:f>
              <c:numCache>
                <c:formatCode>General</c:formatCode>
                <c:ptCount val="33"/>
                <c:pt idx="0">
                  <c:v>1865</c:v>
                </c:pt>
                <c:pt idx="1">
                  <c:v>1866</c:v>
                </c:pt>
                <c:pt idx="2">
                  <c:v>1867</c:v>
                </c:pt>
                <c:pt idx="3">
                  <c:v>1868</c:v>
                </c:pt>
                <c:pt idx="4">
                  <c:v>1869</c:v>
                </c:pt>
                <c:pt idx="5">
                  <c:v>1870</c:v>
                </c:pt>
                <c:pt idx="6">
                  <c:v>1871</c:v>
                </c:pt>
                <c:pt idx="7">
                  <c:v>1874</c:v>
                </c:pt>
                <c:pt idx="8">
                  <c:v>1875</c:v>
                </c:pt>
                <c:pt idx="9">
                  <c:v>1876</c:v>
                </c:pt>
                <c:pt idx="10">
                  <c:v>1877</c:v>
                </c:pt>
                <c:pt idx="11">
                  <c:v>1879</c:v>
                </c:pt>
                <c:pt idx="12">
                  <c:v>1880</c:v>
                </c:pt>
                <c:pt idx="13">
                  <c:v>1881</c:v>
                </c:pt>
                <c:pt idx="14">
                  <c:v>1882</c:v>
                </c:pt>
                <c:pt idx="15">
                  <c:v>1883</c:v>
                </c:pt>
                <c:pt idx="16">
                  <c:v>1884</c:v>
                </c:pt>
                <c:pt idx="17">
                  <c:v>1885</c:v>
                </c:pt>
                <c:pt idx="18">
                  <c:v>1886</c:v>
                </c:pt>
                <c:pt idx="19">
                  <c:v>1887</c:v>
                </c:pt>
                <c:pt idx="20">
                  <c:v>1888</c:v>
                </c:pt>
                <c:pt idx="21">
                  <c:v>1889</c:v>
                </c:pt>
                <c:pt idx="22">
                  <c:v>1890</c:v>
                </c:pt>
                <c:pt idx="23">
                  <c:v>1891</c:v>
                </c:pt>
                <c:pt idx="24">
                  <c:v>1892</c:v>
                </c:pt>
                <c:pt idx="25">
                  <c:v>1893</c:v>
                </c:pt>
                <c:pt idx="26">
                  <c:v>1894</c:v>
                </c:pt>
                <c:pt idx="27">
                  <c:v>1895</c:v>
                </c:pt>
                <c:pt idx="28">
                  <c:v>1896</c:v>
                </c:pt>
                <c:pt idx="29">
                  <c:v>1897</c:v>
                </c:pt>
                <c:pt idx="30">
                  <c:v>1898</c:v>
                </c:pt>
                <c:pt idx="31">
                  <c:v>1899</c:v>
                </c:pt>
                <c:pt idx="32">
                  <c:v>1900</c:v>
                </c:pt>
              </c:numCache>
            </c:numRef>
          </c:xVal>
          <c:yVal>
            <c:numRef>
              <c:f>'Pall Mall Gazette'!$B$4:$B$36</c:f>
              <c:numCache>
                <c:formatCode>General</c:formatCode>
                <c:ptCount val="33"/>
                <c:pt idx="0">
                  <c:v>0.72</c:v>
                </c:pt>
                <c:pt idx="1">
                  <c:v>1.06</c:v>
                </c:pt>
                <c:pt idx="2">
                  <c:v>1.08</c:v>
                </c:pt>
                <c:pt idx="3">
                  <c:v>0.6</c:v>
                </c:pt>
                <c:pt idx="4">
                  <c:v>1.22</c:v>
                </c:pt>
                <c:pt idx="5">
                  <c:v>0.28999999999999998</c:v>
                </c:pt>
                <c:pt idx="6">
                  <c:v>0.72</c:v>
                </c:pt>
                <c:pt idx="7">
                  <c:v>0.21</c:v>
                </c:pt>
                <c:pt idx="8">
                  <c:v>0.21</c:v>
                </c:pt>
                <c:pt idx="9">
                  <c:v>0.47</c:v>
                </c:pt>
                <c:pt idx="10">
                  <c:v>0.45</c:v>
                </c:pt>
                <c:pt idx="11">
                  <c:v>0.17</c:v>
                </c:pt>
                <c:pt idx="12">
                  <c:v>0.23</c:v>
                </c:pt>
                <c:pt idx="13">
                  <c:v>0.15</c:v>
                </c:pt>
                <c:pt idx="14">
                  <c:v>0.88</c:v>
                </c:pt>
                <c:pt idx="15">
                  <c:v>0.94</c:v>
                </c:pt>
                <c:pt idx="16">
                  <c:v>7.0000000000000007E-2</c:v>
                </c:pt>
                <c:pt idx="17">
                  <c:v>0.31</c:v>
                </c:pt>
                <c:pt idx="18">
                  <c:v>0.49</c:v>
                </c:pt>
                <c:pt idx="19">
                  <c:v>0.16</c:v>
                </c:pt>
                <c:pt idx="20">
                  <c:v>7.0000000000000007E-2</c:v>
                </c:pt>
                <c:pt idx="21">
                  <c:v>8.52</c:v>
                </c:pt>
                <c:pt idx="22">
                  <c:v>38.76</c:v>
                </c:pt>
                <c:pt idx="23">
                  <c:v>37.159999999999997</c:v>
                </c:pt>
                <c:pt idx="24">
                  <c:v>36.29</c:v>
                </c:pt>
                <c:pt idx="25">
                  <c:v>4.99</c:v>
                </c:pt>
                <c:pt idx="26">
                  <c:v>4.2699999999999996</c:v>
                </c:pt>
                <c:pt idx="27">
                  <c:v>20.399999999999999</c:v>
                </c:pt>
                <c:pt idx="28">
                  <c:v>4.03</c:v>
                </c:pt>
                <c:pt idx="29">
                  <c:v>6.17</c:v>
                </c:pt>
                <c:pt idx="30">
                  <c:v>16.55</c:v>
                </c:pt>
                <c:pt idx="31">
                  <c:v>7.79</c:v>
                </c:pt>
                <c:pt idx="32">
                  <c:v>24.84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05F-4622-A857-C2C31E8EEB9D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'Pall Mall Gazette'!$C$4:$C$38</c:f>
              <c:numCache>
                <c:formatCode>General</c:formatCode>
                <c:ptCount val="35"/>
                <c:pt idx="0">
                  <c:v>1865</c:v>
                </c:pt>
                <c:pt idx="1">
                  <c:v>1866</c:v>
                </c:pt>
                <c:pt idx="2">
                  <c:v>1867</c:v>
                </c:pt>
                <c:pt idx="3">
                  <c:v>1868</c:v>
                </c:pt>
                <c:pt idx="4">
                  <c:v>1869</c:v>
                </c:pt>
                <c:pt idx="5">
                  <c:v>1870</c:v>
                </c:pt>
                <c:pt idx="6">
                  <c:v>1871</c:v>
                </c:pt>
                <c:pt idx="7">
                  <c:v>1873</c:v>
                </c:pt>
                <c:pt idx="8">
                  <c:v>1874</c:v>
                </c:pt>
                <c:pt idx="9">
                  <c:v>1875</c:v>
                </c:pt>
                <c:pt idx="10">
                  <c:v>1876</c:v>
                </c:pt>
                <c:pt idx="11">
                  <c:v>1877</c:v>
                </c:pt>
                <c:pt idx="12">
                  <c:v>1878</c:v>
                </c:pt>
                <c:pt idx="13">
                  <c:v>1879</c:v>
                </c:pt>
                <c:pt idx="14">
                  <c:v>1880</c:v>
                </c:pt>
                <c:pt idx="15">
                  <c:v>1881</c:v>
                </c:pt>
                <c:pt idx="16">
                  <c:v>1882</c:v>
                </c:pt>
                <c:pt idx="17">
                  <c:v>1883</c:v>
                </c:pt>
                <c:pt idx="18">
                  <c:v>1884</c:v>
                </c:pt>
                <c:pt idx="19">
                  <c:v>1885</c:v>
                </c:pt>
                <c:pt idx="20">
                  <c:v>1886</c:v>
                </c:pt>
                <c:pt idx="21">
                  <c:v>1887</c:v>
                </c:pt>
                <c:pt idx="22">
                  <c:v>1888</c:v>
                </c:pt>
                <c:pt idx="23">
                  <c:v>1889</c:v>
                </c:pt>
                <c:pt idx="24">
                  <c:v>1890</c:v>
                </c:pt>
                <c:pt idx="25">
                  <c:v>1891</c:v>
                </c:pt>
                <c:pt idx="26">
                  <c:v>1892</c:v>
                </c:pt>
                <c:pt idx="27">
                  <c:v>1893</c:v>
                </c:pt>
                <c:pt idx="28">
                  <c:v>1894</c:v>
                </c:pt>
                <c:pt idx="29">
                  <c:v>1895</c:v>
                </c:pt>
                <c:pt idx="30">
                  <c:v>1896</c:v>
                </c:pt>
                <c:pt idx="31">
                  <c:v>1897</c:v>
                </c:pt>
                <c:pt idx="32">
                  <c:v>1898</c:v>
                </c:pt>
                <c:pt idx="33">
                  <c:v>1899</c:v>
                </c:pt>
                <c:pt idx="34">
                  <c:v>1900</c:v>
                </c:pt>
              </c:numCache>
            </c:numRef>
          </c:xVal>
          <c:yVal>
            <c:numRef>
              <c:f>'Pall Mall Gazette'!$D$4:$D$38</c:f>
              <c:numCache>
                <c:formatCode>General</c:formatCode>
                <c:ptCount val="35"/>
                <c:pt idx="0">
                  <c:v>0.1</c:v>
                </c:pt>
                <c:pt idx="1">
                  <c:v>0.41</c:v>
                </c:pt>
                <c:pt idx="2">
                  <c:v>7.0000000000000007E-2</c:v>
                </c:pt>
                <c:pt idx="3">
                  <c:v>0.15</c:v>
                </c:pt>
                <c:pt idx="4">
                  <c:v>0.56999999999999995</c:v>
                </c:pt>
                <c:pt idx="5">
                  <c:v>0.23</c:v>
                </c:pt>
                <c:pt idx="6">
                  <c:v>1.8</c:v>
                </c:pt>
                <c:pt idx="7">
                  <c:v>0.97</c:v>
                </c:pt>
                <c:pt idx="8">
                  <c:v>2.39</c:v>
                </c:pt>
                <c:pt idx="9">
                  <c:v>1.52</c:v>
                </c:pt>
                <c:pt idx="10">
                  <c:v>1.94</c:v>
                </c:pt>
                <c:pt idx="11">
                  <c:v>0.76</c:v>
                </c:pt>
                <c:pt idx="12">
                  <c:v>2.46</c:v>
                </c:pt>
                <c:pt idx="13">
                  <c:v>0.91</c:v>
                </c:pt>
                <c:pt idx="14">
                  <c:v>0.83</c:v>
                </c:pt>
                <c:pt idx="15">
                  <c:v>0.15</c:v>
                </c:pt>
                <c:pt idx="16">
                  <c:v>0.48</c:v>
                </c:pt>
                <c:pt idx="17">
                  <c:v>0.19</c:v>
                </c:pt>
                <c:pt idx="18">
                  <c:v>0.15</c:v>
                </c:pt>
                <c:pt idx="19">
                  <c:v>0.15</c:v>
                </c:pt>
                <c:pt idx="20">
                  <c:v>0.73</c:v>
                </c:pt>
                <c:pt idx="21">
                  <c:v>1.18</c:v>
                </c:pt>
                <c:pt idx="22">
                  <c:v>0.44</c:v>
                </c:pt>
                <c:pt idx="23">
                  <c:v>1.1499999999999999</c:v>
                </c:pt>
                <c:pt idx="24">
                  <c:v>2.1</c:v>
                </c:pt>
                <c:pt idx="25">
                  <c:v>3.33</c:v>
                </c:pt>
                <c:pt idx="26">
                  <c:v>4.17</c:v>
                </c:pt>
                <c:pt idx="27">
                  <c:v>0.47</c:v>
                </c:pt>
                <c:pt idx="28">
                  <c:v>0.63</c:v>
                </c:pt>
                <c:pt idx="29">
                  <c:v>2.37</c:v>
                </c:pt>
                <c:pt idx="30">
                  <c:v>1.82</c:v>
                </c:pt>
                <c:pt idx="31">
                  <c:v>1.21</c:v>
                </c:pt>
                <c:pt idx="32">
                  <c:v>3.16</c:v>
                </c:pt>
                <c:pt idx="33">
                  <c:v>0.64</c:v>
                </c:pt>
                <c:pt idx="34">
                  <c:v>3.02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05F-4622-A857-C2C31E8EEB9D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'Pall Mall Gazette'!$E$4:$E$38</c:f>
              <c:numCache>
                <c:formatCode>General</c:formatCode>
                <c:ptCount val="35"/>
                <c:pt idx="0">
                  <c:v>1865</c:v>
                </c:pt>
                <c:pt idx="1">
                  <c:v>1866</c:v>
                </c:pt>
                <c:pt idx="2">
                  <c:v>1867</c:v>
                </c:pt>
                <c:pt idx="3">
                  <c:v>1868</c:v>
                </c:pt>
                <c:pt idx="4">
                  <c:v>1869</c:v>
                </c:pt>
                <c:pt idx="5">
                  <c:v>1870</c:v>
                </c:pt>
                <c:pt idx="6">
                  <c:v>1871</c:v>
                </c:pt>
                <c:pt idx="7">
                  <c:v>1873</c:v>
                </c:pt>
                <c:pt idx="8">
                  <c:v>1874</c:v>
                </c:pt>
                <c:pt idx="9">
                  <c:v>1875</c:v>
                </c:pt>
                <c:pt idx="10">
                  <c:v>1876</c:v>
                </c:pt>
                <c:pt idx="11">
                  <c:v>1877</c:v>
                </c:pt>
                <c:pt idx="12">
                  <c:v>1878</c:v>
                </c:pt>
                <c:pt idx="13">
                  <c:v>1879</c:v>
                </c:pt>
                <c:pt idx="14">
                  <c:v>1880</c:v>
                </c:pt>
                <c:pt idx="15">
                  <c:v>1881</c:v>
                </c:pt>
                <c:pt idx="16">
                  <c:v>1882</c:v>
                </c:pt>
                <c:pt idx="17">
                  <c:v>1883</c:v>
                </c:pt>
                <c:pt idx="18">
                  <c:v>1884</c:v>
                </c:pt>
                <c:pt idx="19">
                  <c:v>1885</c:v>
                </c:pt>
                <c:pt idx="20">
                  <c:v>1886</c:v>
                </c:pt>
                <c:pt idx="21">
                  <c:v>1887</c:v>
                </c:pt>
                <c:pt idx="22">
                  <c:v>1888</c:v>
                </c:pt>
                <c:pt idx="23">
                  <c:v>1889</c:v>
                </c:pt>
                <c:pt idx="24">
                  <c:v>1890</c:v>
                </c:pt>
                <c:pt idx="25">
                  <c:v>1891</c:v>
                </c:pt>
                <c:pt idx="26">
                  <c:v>1892</c:v>
                </c:pt>
                <c:pt idx="27">
                  <c:v>1893</c:v>
                </c:pt>
                <c:pt idx="28">
                  <c:v>1894</c:v>
                </c:pt>
                <c:pt idx="29">
                  <c:v>1895</c:v>
                </c:pt>
                <c:pt idx="30">
                  <c:v>1896</c:v>
                </c:pt>
                <c:pt idx="31">
                  <c:v>1897</c:v>
                </c:pt>
                <c:pt idx="32">
                  <c:v>1898</c:v>
                </c:pt>
                <c:pt idx="33">
                  <c:v>1899</c:v>
                </c:pt>
                <c:pt idx="34">
                  <c:v>1900</c:v>
                </c:pt>
              </c:numCache>
            </c:numRef>
          </c:xVal>
          <c:yVal>
            <c:numRef>
              <c:f>'Pall Mall Gazette'!$F$4:$F$38</c:f>
              <c:numCache>
                <c:formatCode>General</c:formatCode>
                <c:ptCount val="35"/>
                <c:pt idx="0">
                  <c:v>1.24</c:v>
                </c:pt>
                <c:pt idx="1">
                  <c:v>9.44</c:v>
                </c:pt>
                <c:pt idx="2">
                  <c:v>5.56</c:v>
                </c:pt>
                <c:pt idx="3">
                  <c:v>9.14</c:v>
                </c:pt>
                <c:pt idx="4">
                  <c:v>11.06</c:v>
                </c:pt>
                <c:pt idx="5">
                  <c:v>2.78</c:v>
                </c:pt>
                <c:pt idx="6">
                  <c:v>5.04</c:v>
                </c:pt>
                <c:pt idx="7">
                  <c:v>6.7</c:v>
                </c:pt>
                <c:pt idx="8">
                  <c:v>7.88</c:v>
                </c:pt>
                <c:pt idx="9">
                  <c:v>5.25</c:v>
                </c:pt>
                <c:pt idx="10">
                  <c:v>7.76</c:v>
                </c:pt>
                <c:pt idx="11">
                  <c:v>5.37</c:v>
                </c:pt>
                <c:pt idx="12">
                  <c:v>2.62</c:v>
                </c:pt>
                <c:pt idx="13">
                  <c:v>2.23</c:v>
                </c:pt>
                <c:pt idx="14">
                  <c:v>2.56</c:v>
                </c:pt>
                <c:pt idx="15">
                  <c:v>4.6900000000000004</c:v>
                </c:pt>
                <c:pt idx="16">
                  <c:v>11.76</c:v>
                </c:pt>
                <c:pt idx="17">
                  <c:v>5.84</c:v>
                </c:pt>
                <c:pt idx="18">
                  <c:v>6.25</c:v>
                </c:pt>
                <c:pt idx="19">
                  <c:v>28.38</c:v>
                </c:pt>
                <c:pt idx="20">
                  <c:v>73.430000000000007</c:v>
                </c:pt>
                <c:pt idx="21">
                  <c:v>76.2</c:v>
                </c:pt>
                <c:pt idx="22">
                  <c:v>37.159999999999997</c:v>
                </c:pt>
                <c:pt idx="23">
                  <c:v>58.67</c:v>
                </c:pt>
                <c:pt idx="24">
                  <c:v>61.36</c:v>
                </c:pt>
                <c:pt idx="25">
                  <c:v>51.29</c:v>
                </c:pt>
                <c:pt idx="26">
                  <c:v>45.82</c:v>
                </c:pt>
                <c:pt idx="27">
                  <c:v>9.31</c:v>
                </c:pt>
                <c:pt idx="28">
                  <c:v>19.170000000000002</c:v>
                </c:pt>
                <c:pt idx="29">
                  <c:v>32.61</c:v>
                </c:pt>
                <c:pt idx="30">
                  <c:v>25.4</c:v>
                </c:pt>
                <c:pt idx="31">
                  <c:v>14.4</c:v>
                </c:pt>
                <c:pt idx="32">
                  <c:v>12.33</c:v>
                </c:pt>
                <c:pt idx="33">
                  <c:v>7.93</c:v>
                </c:pt>
                <c:pt idx="34">
                  <c:v>13.18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05F-4622-A857-C2C31E8EEB9D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'Pall Mall Gazette'!$G$4:$G$38</c:f>
              <c:numCache>
                <c:formatCode>General</c:formatCode>
                <c:ptCount val="35"/>
                <c:pt idx="0">
                  <c:v>1865</c:v>
                </c:pt>
                <c:pt idx="1">
                  <c:v>1866</c:v>
                </c:pt>
                <c:pt idx="2">
                  <c:v>1867</c:v>
                </c:pt>
                <c:pt idx="3">
                  <c:v>1868</c:v>
                </c:pt>
                <c:pt idx="4">
                  <c:v>1869</c:v>
                </c:pt>
                <c:pt idx="5">
                  <c:v>1870</c:v>
                </c:pt>
                <c:pt idx="6">
                  <c:v>1871</c:v>
                </c:pt>
                <c:pt idx="7">
                  <c:v>1873</c:v>
                </c:pt>
                <c:pt idx="8">
                  <c:v>1874</c:v>
                </c:pt>
                <c:pt idx="9">
                  <c:v>1875</c:v>
                </c:pt>
                <c:pt idx="10">
                  <c:v>1876</c:v>
                </c:pt>
                <c:pt idx="11">
                  <c:v>1877</c:v>
                </c:pt>
                <c:pt idx="12">
                  <c:v>1878</c:v>
                </c:pt>
                <c:pt idx="13">
                  <c:v>1879</c:v>
                </c:pt>
                <c:pt idx="14">
                  <c:v>1880</c:v>
                </c:pt>
                <c:pt idx="15">
                  <c:v>1881</c:v>
                </c:pt>
                <c:pt idx="16">
                  <c:v>1882</c:v>
                </c:pt>
                <c:pt idx="17">
                  <c:v>1883</c:v>
                </c:pt>
                <c:pt idx="18">
                  <c:v>1884</c:v>
                </c:pt>
                <c:pt idx="19">
                  <c:v>1885</c:v>
                </c:pt>
                <c:pt idx="20">
                  <c:v>1886</c:v>
                </c:pt>
                <c:pt idx="21">
                  <c:v>1887</c:v>
                </c:pt>
                <c:pt idx="22">
                  <c:v>1888</c:v>
                </c:pt>
                <c:pt idx="23">
                  <c:v>1889</c:v>
                </c:pt>
                <c:pt idx="24">
                  <c:v>1890</c:v>
                </c:pt>
                <c:pt idx="25">
                  <c:v>1891</c:v>
                </c:pt>
                <c:pt idx="26">
                  <c:v>1892</c:v>
                </c:pt>
                <c:pt idx="27">
                  <c:v>1893</c:v>
                </c:pt>
                <c:pt idx="28">
                  <c:v>1894</c:v>
                </c:pt>
                <c:pt idx="29">
                  <c:v>1895</c:v>
                </c:pt>
                <c:pt idx="30">
                  <c:v>1896</c:v>
                </c:pt>
                <c:pt idx="31">
                  <c:v>1897</c:v>
                </c:pt>
                <c:pt idx="32">
                  <c:v>1898</c:v>
                </c:pt>
                <c:pt idx="33">
                  <c:v>1899</c:v>
                </c:pt>
                <c:pt idx="34">
                  <c:v>1900</c:v>
                </c:pt>
              </c:numCache>
            </c:numRef>
          </c:xVal>
          <c:yVal>
            <c:numRef>
              <c:f>'Pall Mall Gazette'!$H$4:$H$38</c:f>
              <c:numCache>
                <c:formatCode>General</c:formatCode>
                <c:ptCount val="35"/>
                <c:pt idx="0">
                  <c:v>30.11</c:v>
                </c:pt>
                <c:pt idx="1">
                  <c:v>23.1</c:v>
                </c:pt>
                <c:pt idx="2">
                  <c:v>20.14</c:v>
                </c:pt>
                <c:pt idx="3">
                  <c:v>16.920000000000002</c:v>
                </c:pt>
                <c:pt idx="4">
                  <c:v>30.66</c:v>
                </c:pt>
                <c:pt idx="5">
                  <c:v>35.19</c:v>
                </c:pt>
                <c:pt idx="6">
                  <c:v>38.5</c:v>
                </c:pt>
                <c:pt idx="7">
                  <c:v>43.9</c:v>
                </c:pt>
                <c:pt idx="8">
                  <c:v>43.47</c:v>
                </c:pt>
                <c:pt idx="9">
                  <c:v>38.36</c:v>
                </c:pt>
                <c:pt idx="10">
                  <c:v>42.19</c:v>
                </c:pt>
                <c:pt idx="11">
                  <c:v>36.86</c:v>
                </c:pt>
                <c:pt idx="12">
                  <c:v>50.53</c:v>
                </c:pt>
                <c:pt idx="13">
                  <c:v>38.06</c:v>
                </c:pt>
                <c:pt idx="14">
                  <c:v>29.95</c:v>
                </c:pt>
                <c:pt idx="15">
                  <c:v>20.02</c:v>
                </c:pt>
                <c:pt idx="16">
                  <c:v>22.71</c:v>
                </c:pt>
                <c:pt idx="17">
                  <c:v>28.09</c:v>
                </c:pt>
                <c:pt idx="18">
                  <c:v>22.25</c:v>
                </c:pt>
                <c:pt idx="19">
                  <c:v>21.88</c:v>
                </c:pt>
                <c:pt idx="20">
                  <c:v>23.45</c:v>
                </c:pt>
                <c:pt idx="21">
                  <c:v>36.450000000000003</c:v>
                </c:pt>
                <c:pt idx="22">
                  <c:v>25.88</c:v>
                </c:pt>
                <c:pt idx="23">
                  <c:v>23.19</c:v>
                </c:pt>
                <c:pt idx="24">
                  <c:v>25.82</c:v>
                </c:pt>
                <c:pt idx="25">
                  <c:v>22.72</c:v>
                </c:pt>
                <c:pt idx="26">
                  <c:v>31.89</c:v>
                </c:pt>
                <c:pt idx="27">
                  <c:v>8.0399999999999991</c:v>
                </c:pt>
                <c:pt idx="28">
                  <c:v>8.23</c:v>
                </c:pt>
                <c:pt idx="29">
                  <c:v>21.1</c:v>
                </c:pt>
                <c:pt idx="30">
                  <c:v>16.239999999999998</c:v>
                </c:pt>
                <c:pt idx="31">
                  <c:v>19.54</c:v>
                </c:pt>
                <c:pt idx="32">
                  <c:v>23.53</c:v>
                </c:pt>
                <c:pt idx="33">
                  <c:v>11.79</c:v>
                </c:pt>
                <c:pt idx="34">
                  <c:v>20.09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05F-4622-A857-C2C31E8EEB9D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'Pall Mall Gazette'!$I$4:$I$38</c:f>
              <c:numCache>
                <c:formatCode>General</c:formatCode>
                <c:ptCount val="35"/>
                <c:pt idx="0">
                  <c:v>1865</c:v>
                </c:pt>
                <c:pt idx="1">
                  <c:v>1866</c:v>
                </c:pt>
                <c:pt idx="2">
                  <c:v>1867</c:v>
                </c:pt>
                <c:pt idx="3">
                  <c:v>1868</c:v>
                </c:pt>
                <c:pt idx="4">
                  <c:v>1869</c:v>
                </c:pt>
                <c:pt idx="5">
                  <c:v>1870</c:v>
                </c:pt>
                <c:pt idx="6">
                  <c:v>1871</c:v>
                </c:pt>
                <c:pt idx="7">
                  <c:v>1873</c:v>
                </c:pt>
                <c:pt idx="8">
                  <c:v>1874</c:v>
                </c:pt>
                <c:pt idx="9">
                  <c:v>1875</c:v>
                </c:pt>
                <c:pt idx="10">
                  <c:v>1876</c:v>
                </c:pt>
                <c:pt idx="11">
                  <c:v>1877</c:v>
                </c:pt>
                <c:pt idx="12">
                  <c:v>1878</c:v>
                </c:pt>
                <c:pt idx="13">
                  <c:v>1879</c:v>
                </c:pt>
                <c:pt idx="14">
                  <c:v>1880</c:v>
                </c:pt>
                <c:pt idx="15">
                  <c:v>1881</c:v>
                </c:pt>
                <c:pt idx="16">
                  <c:v>1882</c:v>
                </c:pt>
                <c:pt idx="17">
                  <c:v>1883</c:v>
                </c:pt>
                <c:pt idx="18">
                  <c:v>1884</c:v>
                </c:pt>
                <c:pt idx="19">
                  <c:v>1885</c:v>
                </c:pt>
                <c:pt idx="20">
                  <c:v>1886</c:v>
                </c:pt>
                <c:pt idx="21">
                  <c:v>1887</c:v>
                </c:pt>
                <c:pt idx="22">
                  <c:v>1888</c:v>
                </c:pt>
                <c:pt idx="23">
                  <c:v>1889</c:v>
                </c:pt>
                <c:pt idx="24">
                  <c:v>1890</c:v>
                </c:pt>
                <c:pt idx="25">
                  <c:v>1891</c:v>
                </c:pt>
                <c:pt idx="26">
                  <c:v>1892</c:v>
                </c:pt>
                <c:pt idx="27">
                  <c:v>1893</c:v>
                </c:pt>
                <c:pt idx="28">
                  <c:v>1894</c:v>
                </c:pt>
                <c:pt idx="29">
                  <c:v>1895</c:v>
                </c:pt>
                <c:pt idx="30">
                  <c:v>1896</c:v>
                </c:pt>
                <c:pt idx="31">
                  <c:v>1897</c:v>
                </c:pt>
                <c:pt idx="32">
                  <c:v>1898</c:v>
                </c:pt>
                <c:pt idx="33">
                  <c:v>1899</c:v>
                </c:pt>
                <c:pt idx="34">
                  <c:v>1900</c:v>
                </c:pt>
              </c:numCache>
            </c:numRef>
          </c:xVal>
          <c:yVal>
            <c:numRef>
              <c:f>'Pall Mall Gazette'!$J$4:$J$38</c:f>
              <c:numCache>
                <c:formatCode>General</c:formatCode>
                <c:ptCount val="35"/>
                <c:pt idx="0">
                  <c:v>22.06</c:v>
                </c:pt>
                <c:pt idx="1">
                  <c:v>22.94</c:v>
                </c:pt>
                <c:pt idx="2">
                  <c:v>5.85</c:v>
                </c:pt>
                <c:pt idx="3">
                  <c:v>4.46</c:v>
                </c:pt>
                <c:pt idx="4">
                  <c:v>4.5999999999999996</c:v>
                </c:pt>
                <c:pt idx="5">
                  <c:v>5.68</c:v>
                </c:pt>
                <c:pt idx="6">
                  <c:v>15.54</c:v>
                </c:pt>
                <c:pt idx="7">
                  <c:v>7.48</c:v>
                </c:pt>
                <c:pt idx="8">
                  <c:v>7.1</c:v>
                </c:pt>
                <c:pt idx="9">
                  <c:v>4.28</c:v>
                </c:pt>
                <c:pt idx="10">
                  <c:v>8.07</c:v>
                </c:pt>
                <c:pt idx="11">
                  <c:v>7.19</c:v>
                </c:pt>
                <c:pt idx="12">
                  <c:v>11.94</c:v>
                </c:pt>
                <c:pt idx="13">
                  <c:v>17.59</c:v>
                </c:pt>
                <c:pt idx="14">
                  <c:v>4.45</c:v>
                </c:pt>
                <c:pt idx="15">
                  <c:v>3.01</c:v>
                </c:pt>
                <c:pt idx="16">
                  <c:v>6</c:v>
                </c:pt>
                <c:pt idx="17">
                  <c:v>5.28</c:v>
                </c:pt>
                <c:pt idx="18">
                  <c:v>9.9</c:v>
                </c:pt>
                <c:pt idx="19">
                  <c:v>6.04</c:v>
                </c:pt>
                <c:pt idx="20">
                  <c:v>4.1399999999999997</c:v>
                </c:pt>
                <c:pt idx="21">
                  <c:v>10.92</c:v>
                </c:pt>
                <c:pt idx="22">
                  <c:v>6.12</c:v>
                </c:pt>
                <c:pt idx="23">
                  <c:v>10.14</c:v>
                </c:pt>
                <c:pt idx="24">
                  <c:v>28.36</c:v>
                </c:pt>
                <c:pt idx="25">
                  <c:v>15.4</c:v>
                </c:pt>
                <c:pt idx="26">
                  <c:v>27.4</c:v>
                </c:pt>
                <c:pt idx="27">
                  <c:v>3.59</c:v>
                </c:pt>
                <c:pt idx="28">
                  <c:v>4.53</c:v>
                </c:pt>
                <c:pt idx="29">
                  <c:v>7.74</c:v>
                </c:pt>
                <c:pt idx="30">
                  <c:v>8.3800000000000008</c:v>
                </c:pt>
                <c:pt idx="31">
                  <c:v>7.75</c:v>
                </c:pt>
                <c:pt idx="32">
                  <c:v>6.79</c:v>
                </c:pt>
                <c:pt idx="33">
                  <c:v>3.93</c:v>
                </c:pt>
                <c:pt idx="34">
                  <c:v>5.33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05F-4622-A857-C2C31E8EE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022416"/>
        <c:axId val="240059096"/>
      </c:scatterChart>
      <c:valAx>
        <c:axId val="452022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059096"/>
        <c:crosses val="autoZero"/>
        <c:crossBetween val="midCat"/>
      </c:valAx>
      <c:valAx>
        <c:axId val="240059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22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'The Era'!$B$4:$B$57</c:f>
              <c:numCache>
                <c:formatCode>General</c:formatCode>
                <c:ptCount val="54"/>
                <c:pt idx="0">
                  <c:v>1838</c:v>
                </c:pt>
                <c:pt idx="1">
                  <c:v>1839</c:v>
                </c:pt>
                <c:pt idx="2">
                  <c:v>1840</c:v>
                </c:pt>
                <c:pt idx="3">
                  <c:v>1841</c:v>
                </c:pt>
                <c:pt idx="4">
                  <c:v>1842</c:v>
                </c:pt>
                <c:pt idx="5">
                  <c:v>1843</c:v>
                </c:pt>
                <c:pt idx="6">
                  <c:v>1844</c:v>
                </c:pt>
                <c:pt idx="7">
                  <c:v>1845</c:v>
                </c:pt>
                <c:pt idx="8">
                  <c:v>1847</c:v>
                </c:pt>
                <c:pt idx="9">
                  <c:v>1851</c:v>
                </c:pt>
                <c:pt idx="10">
                  <c:v>1852</c:v>
                </c:pt>
                <c:pt idx="11">
                  <c:v>1853</c:v>
                </c:pt>
                <c:pt idx="12">
                  <c:v>1854</c:v>
                </c:pt>
                <c:pt idx="13">
                  <c:v>1855</c:v>
                </c:pt>
                <c:pt idx="14">
                  <c:v>1856</c:v>
                </c:pt>
                <c:pt idx="15">
                  <c:v>1857</c:v>
                </c:pt>
                <c:pt idx="16">
                  <c:v>1858</c:v>
                </c:pt>
                <c:pt idx="17">
                  <c:v>1859</c:v>
                </c:pt>
                <c:pt idx="18">
                  <c:v>1860</c:v>
                </c:pt>
                <c:pt idx="19">
                  <c:v>1861</c:v>
                </c:pt>
                <c:pt idx="20">
                  <c:v>1862</c:v>
                </c:pt>
                <c:pt idx="21">
                  <c:v>1863</c:v>
                </c:pt>
                <c:pt idx="22">
                  <c:v>1864</c:v>
                </c:pt>
                <c:pt idx="23">
                  <c:v>1865</c:v>
                </c:pt>
                <c:pt idx="24">
                  <c:v>1866</c:v>
                </c:pt>
                <c:pt idx="25">
                  <c:v>1868</c:v>
                </c:pt>
                <c:pt idx="26">
                  <c:v>1869</c:v>
                </c:pt>
                <c:pt idx="27">
                  <c:v>1870</c:v>
                </c:pt>
                <c:pt idx="28">
                  <c:v>1871</c:v>
                </c:pt>
                <c:pt idx="29">
                  <c:v>1872</c:v>
                </c:pt>
                <c:pt idx="30">
                  <c:v>1873</c:v>
                </c:pt>
                <c:pt idx="31">
                  <c:v>1874</c:v>
                </c:pt>
                <c:pt idx="32">
                  <c:v>1875</c:v>
                </c:pt>
                <c:pt idx="33">
                  <c:v>1876</c:v>
                </c:pt>
                <c:pt idx="34">
                  <c:v>1877</c:v>
                </c:pt>
                <c:pt idx="35">
                  <c:v>1878</c:v>
                </c:pt>
                <c:pt idx="36">
                  <c:v>1881</c:v>
                </c:pt>
                <c:pt idx="37">
                  <c:v>1882</c:v>
                </c:pt>
                <c:pt idx="38">
                  <c:v>1885</c:v>
                </c:pt>
                <c:pt idx="39">
                  <c:v>1886</c:v>
                </c:pt>
                <c:pt idx="40">
                  <c:v>1887</c:v>
                </c:pt>
                <c:pt idx="41">
                  <c:v>1888</c:v>
                </c:pt>
                <c:pt idx="42">
                  <c:v>1889</c:v>
                </c:pt>
                <c:pt idx="43">
                  <c:v>1890</c:v>
                </c:pt>
                <c:pt idx="44">
                  <c:v>1891</c:v>
                </c:pt>
                <c:pt idx="45">
                  <c:v>1892</c:v>
                </c:pt>
                <c:pt idx="46">
                  <c:v>1893</c:v>
                </c:pt>
                <c:pt idx="47">
                  <c:v>1894</c:v>
                </c:pt>
                <c:pt idx="48">
                  <c:v>1895</c:v>
                </c:pt>
                <c:pt idx="49">
                  <c:v>1896</c:v>
                </c:pt>
                <c:pt idx="50">
                  <c:v>1897</c:v>
                </c:pt>
                <c:pt idx="51">
                  <c:v>1898</c:v>
                </c:pt>
                <c:pt idx="52">
                  <c:v>1899</c:v>
                </c:pt>
                <c:pt idx="53">
                  <c:v>1900</c:v>
                </c:pt>
              </c:numCache>
            </c:numRef>
          </c:xVal>
          <c:yVal>
            <c:numRef>
              <c:f>'The Era'!$C$4:$C$57</c:f>
              <c:numCache>
                <c:formatCode>General</c:formatCode>
                <c:ptCount val="54"/>
                <c:pt idx="0">
                  <c:v>7.52</c:v>
                </c:pt>
                <c:pt idx="1">
                  <c:v>1.06</c:v>
                </c:pt>
                <c:pt idx="2">
                  <c:v>0.79</c:v>
                </c:pt>
                <c:pt idx="3">
                  <c:v>2</c:v>
                </c:pt>
                <c:pt idx="4">
                  <c:v>3.59</c:v>
                </c:pt>
                <c:pt idx="5">
                  <c:v>1.55</c:v>
                </c:pt>
                <c:pt idx="6">
                  <c:v>0.78</c:v>
                </c:pt>
                <c:pt idx="7">
                  <c:v>1.9</c:v>
                </c:pt>
                <c:pt idx="8">
                  <c:v>3.63</c:v>
                </c:pt>
                <c:pt idx="9">
                  <c:v>2.88</c:v>
                </c:pt>
                <c:pt idx="10">
                  <c:v>2.8</c:v>
                </c:pt>
                <c:pt idx="11">
                  <c:v>2.0499999999999998</c:v>
                </c:pt>
                <c:pt idx="12">
                  <c:v>2.39</c:v>
                </c:pt>
                <c:pt idx="13">
                  <c:v>3.77</c:v>
                </c:pt>
                <c:pt idx="14">
                  <c:v>6.72</c:v>
                </c:pt>
                <c:pt idx="15">
                  <c:v>3.06</c:v>
                </c:pt>
                <c:pt idx="16">
                  <c:v>5.74</c:v>
                </c:pt>
                <c:pt idx="17">
                  <c:v>2.36</c:v>
                </c:pt>
                <c:pt idx="18">
                  <c:v>0.28999999999999998</c:v>
                </c:pt>
                <c:pt idx="19">
                  <c:v>0.88</c:v>
                </c:pt>
                <c:pt idx="20">
                  <c:v>0.6</c:v>
                </c:pt>
                <c:pt idx="21">
                  <c:v>1.04</c:v>
                </c:pt>
                <c:pt idx="22">
                  <c:v>1.03</c:v>
                </c:pt>
                <c:pt idx="23">
                  <c:v>1.3</c:v>
                </c:pt>
                <c:pt idx="24">
                  <c:v>0.57999999999999996</c:v>
                </c:pt>
                <c:pt idx="25">
                  <c:v>0.28999999999999998</c:v>
                </c:pt>
                <c:pt idx="26">
                  <c:v>0.88</c:v>
                </c:pt>
                <c:pt idx="27">
                  <c:v>0.3</c:v>
                </c:pt>
                <c:pt idx="28">
                  <c:v>0.88</c:v>
                </c:pt>
                <c:pt idx="29">
                  <c:v>0.91</c:v>
                </c:pt>
                <c:pt idx="30">
                  <c:v>0.94</c:v>
                </c:pt>
                <c:pt idx="31">
                  <c:v>0.47</c:v>
                </c:pt>
                <c:pt idx="32">
                  <c:v>1.22</c:v>
                </c:pt>
                <c:pt idx="33">
                  <c:v>0.62</c:v>
                </c:pt>
                <c:pt idx="34">
                  <c:v>1.1499999999999999</c:v>
                </c:pt>
                <c:pt idx="35">
                  <c:v>1.83</c:v>
                </c:pt>
                <c:pt idx="36">
                  <c:v>0.24</c:v>
                </c:pt>
                <c:pt idx="37">
                  <c:v>0.94</c:v>
                </c:pt>
                <c:pt idx="38">
                  <c:v>0.35</c:v>
                </c:pt>
                <c:pt idx="39">
                  <c:v>0.45</c:v>
                </c:pt>
                <c:pt idx="40">
                  <c:v>0.22</c:v>
                </c:pt>
                <c:pt idx="41">
                  <c:v>0.93</c:v>
                </c:pt>
                <c:pt idx="42">
                  <c:v>0.77</c:v>
                </c:pt>
                <c:pt idx="43">
                  <c:v>18.79</c:v>
                </c:pt>
                <c:pt idx="44">
                  <c:v>7.87</c:v>
                </c:pt>
                <c:pt idx="45">
                  <c:v>13.41</c:v>
                </c:pt>
                <c:pt idx="46">
                  <c:v>8.1199999999999992</c:v>
                </c:pt>
                <c:pt idx="47">
                  <c:v>3.03</c:v>
                </c:pt>
                <c:pt idx="48">
                  <c:v>6.47</c:v>
                </c:pt>
                <c:pt idx="49">
                  <c:v>2.78</c:v>
                </c:pt>
                <c:pt idx="50">
                  <c:v>3.61</c:v>
                </c:pt>
                <c:pt idx="51">
                  <c:v>2.97</c:v>
                </c:pt>
                <c:pt idx="52">
                  <c:v>3.87</c:v>
                </c:pt>
                <c:pt idx="53">
                  <c:v>3.78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051-4B23-83AB-68C49A6F4C3E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'The Era'!$D$4:$D$54</c:f>
              <c:numCache>
                <c:formatCode>General</c:formatCode>
                <c:ptCount val="51"/>
                <c:pt idx="0">
                  <c:v>1839</c:v>
                </c:pt>
                <c:pt idx="1">
                  <c:v>1844</c:v>
                </c:pt>
                <c:pt idx="2">
                  <c:v>1846</c:v>
                </c:pt>
                <c:pt idx="3">
                  <c:v>1847</c:v>
                </c:pt>
                <c:pt idx="4">
                  <c:v>1851</c:v>
                </c:pt>
                <c:pt idx="5">
                  <c:v>1852</c:v>
                </c:pt>
                <c:pt idx="6">
                  <c:v>1853</c:v>
                </c:pt>
                <c:pt idx="7">
                  <c:v>1854</c:v>
                </c:pt>
                <c:pt idx="8">
                  <c:v>1855</c:v>
                </c:pt>
                <c:pt idx="9">
                  <c:v>1856</c:v>
                </c:pt>
                <c:pt idx="10">
                  <c:v>1857</c:v>
                </c:pt>
                <c:pt idx="11">
                  <c:v>1858</c:v>
                </c:pt>
                <c:pt idx="12">
                  <c:v>1859</c:v>
                </c:pt>
                <c:pt idx="13">
                  <c:v>1860</c:v>
                </c:pt>
                <c:pt idx="14">
                  <c:v>1861</c:v>
                </c:pt>
                <c:pt idx="15">
                  <c:v>1862</c:v>
                </c:pt>
                <c:pt idx="16">
                  <c:v>1863</c:v>
                </c:pt>
                <c:pt idx="17">
                  <c:v>1864</c:v>
                </c:pt>
                <c:pt idx="18">
                  <c:v>1865</c:v>
                </c:pt>
                <c:pt idx="19">
                  <c:v>1866</c:v>
                </c:pt>
                <c:pt idx="20">
                  <c:v>1867</c:v>
                </c:pt>
                <c:pt idx="21">
                  <c:v>1868</c:v>
                </c:pt>
                <c:pt idx="22">
                  <c:v>1869</c:v>
                </c:pt>
                <c:pt idx="23">
                  <c:v>1870</c:v>
                </c:pt>
                <c:pt idx="24">
                  <c:v>1871</c:v>
                </c:pt>
                <c:pt idx="25">
                  <c:v>1872</c:v>
                </c:pt>
                <c:pt idx="26">
                  <c:v>1873</c:v>
                </c:pt>
                <c:pt idx="27">
                  <c:v>1875</c:v>
                </c:pt>
                <c:pt idx="28">
                  <c:v>1876</c:v>
                </c:pt>
                <c:pt idx="29">
                  <c:v>1877</c:v>
                </c:pt>
                <c:pt idx="30">
                  <c:v>1878</c:v>
                </c:pt>
                <c:pt idx="31">
                  <c:v>1879</c:v>
                </c:pt>
                <c:pt idx="32">
                  <c:v>1880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</c:numCache>
            </c:numRef>
          </c:xVal>
          <c:yVal>
            <c:numRef>
              <c:f>'The Era'!$E$4:$E$54</c:f>
              <c:numCache>
                <c:formatCode>General</c:formatCode>
                <c:ptCount val="51"/>
                <c:pt idx="0">
                  <c:v>0.21</c:v>
                </c:pt>
                <c:pt idx="1">
                  <c:v>0.59</c:v>
                </c:pt>
                <c:pt idx="2">
                  <c:v>2.38</c:v>
                </c:pt>
                <c:pt idx="3">
                  <c:v>0.54</c:v>
                </c:pt>
                <c:pt idx="4">
                  <c:v>1.44</c:v>
                </c:pt>
                <c:pt idx="5">
                  <c:v>2.97</c:v>
                </c:pt>
                <c:pt idx="6">
                  <c:v>0.79</c:v>
                </c:pt>
                <c:pt idx="7">
                  <c:v>0.75</c:v>
                </c:pt>
                <c:pt idx="8">
                  <c:v>1.57</c:v>
                </c:pt>
                <c:pt idx="9">
                  <c:v>1.79</c:v>
                </c:pt>
                <c:pt idx="10">
                  <c:v>1.31</c:v>
                </c:pt>
                <c:pt idx="11">
                  <c:v>2.0099999999999998</c:v>
                </c:pt>
                <c:pt idx="12">
                  <c:v>0.88</c:v>
                </c:pt>
                <c:pt idx="13">
                  <c:v>2.72</c:v>
                </c:pt>
                <c:pt idx="14">
                  <c:v>2.21</c:v>
                </c:pt>
                <c:pt idx="15">
                  <c:v>0.89</c:v>
                </c:pt>
                <c:pt idx="16">
                  <c:v>0.89</c:v>
                </c:pt>
                <c:pt idx="17">
                  <c:v>1.92</c:v>
                </c:pt>
                <c:pt idx="18">
                  <c:v>0.87</c:v>
                </c:pt>
                <c:pt idx="19">
                  <c:v>0.73</c:v>
                </c:pt>
                <c:pt idx="20">
                  <c:v>0.44</c:v>
                </c:pt>
                <c:pt idx="21">
                  <c:v>1.47</c:v>
                </c:pt>
                <c:pt idx="22">
                  <c:v>1.47</c:v>
                </c:pt>
                <c:pt idx="23">
                  <c:v>0.44</c:v>
                </c:pt>
                <c:pt idx="24">
                  <c:v>0.28999999999999998</c:v>
                </c:pt>
                <c:pt idx="25">
                  <c:v>0.15</c:v>
                </c:pt>
                <c:pt idx="26">
                  <c:v>0.16</c:v>
                </c:pt>
                <c:pt idx="27">
                  <c:v>0.31</c:v>
                </c:pt>
                <c:pt idx="28">
                  <c:v>1.08</c:v>
                </c:pt>
                <c:pt idx="29">
                  <c:v>0.56999999999999995</c:v>
                </c:pt>
                <c:pt idx="30">
                  <c:v>0.14000000000000001</c:v>
                </c:pt>
                <c:pt idx="31">
                  <c:v>0.28999999999999998</c:v>
                </c:pt>
                <c:pt idx="32">
                  <c:v>0.27</c:v>
                </c:pt>
                <c:pt idx="33">
                  <c:v>0.12</c:v>
                </c:pt>
                <c:pt idx="34">
                  <c:v>0.12</c:v>
                </c:pt>
                <c:pt idx="35">
                  <c:v>0.47</c:v>
                </c:pt>
                <c:pt idx="36">
                  <c:v>0.45</c:v>
                </c:pt>
                <c:pt idx="37">
                  <c:v>0.32</c:v>
                </c:pt>
                <c:pt idx="38">
                  <c:v>0.41</c:v>
                </c:pt>
                <c:pt idx="39">
                  <c:v>0.28999999999999998</c:v>
                </c:pt>
                <c:pt idx="40">
                  <c:v>0.48</c:v>
                </c:pt>
                <c:pt idx="41">
                  <c:v>1.48</c:v>
                </c:pt>
                <c:pt idx="42">
                  <c:v>0.91</c:v>
                </c:pt>
                <c:pt idx="43">
                  <c:v>0.75</c:v>
                </c:pt>
                <c:pt idx="44">
                  <c:v>0.38</c:v>
                </c:pt>
                <c:pt idx="45">
                  <c:v>1.41</c:v>
                </c:pt>
                <c:pt idx="46">
                  <c:v>1.53</c:v>
                </c:pt>
                <c:pt idx="47">
                  <c:v>1.81</c:v>
                </c:pt>
                <c:pt idx="48">
                  <c:v>1.44</c:v>
                </c:pt>
                <c:pt idx="49">
                  <c:v>3.71</c:v>
                </c:pt>
                <c:pt idx="50">
                  <c:v>3.52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051-4B23-83AB-68C49A6F4C3E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'The Era'!$F$4:$F$63</c:f>
              <c:numCache>
                <c:formatCode>General</c:formatCode>
                <c:ptCount val="60"/>
                <c:pt idx="0">
                  <c:v>1838</c:v>
                </c:pt>
                <c:pt idx="1">
                  <c:v>1839</c:v>
                </c:pt>
                <c:pt idx="2">
                  <c:v>1840</c:v>
                </c:pt>
                <c:pt idx="3">
                  <c:v>1841</c:v>
                </c:pt>
                <c:pt idx="4">
                  <c:v>1842</c:v>
                </c:pt>
                <c:pt idx="5">
                  <c:v>1843</c:v>
                </c:pt>
                <c:pt idx="6">
                  <c:v>1844</c:v>
                </c:pt>
                <c:pt idx="7">
                  <c:v>1845</c:v>
                </c:pt>
                <c:pt idx="8">
                  <c:v>1846</c:v>
                </c:pt>
                <c:pt idx="9">
                  <c:v>1847</c:v>
                </c:pt>
                <c:pt idx="10">
                  <c:v>1851</c:v>
                </c:pt>
                <c:pt idx="11">
                  <c:v>1852</c:v>
                </c:pt>
                <c:pt idx="12">
                  <c:v>1853</c:v>
                </c:pt>
                <c:pt idx="13">
                  <c:v>1854</c:v>
                </c:pt>
                <c:pt idx="14">
                  <c:v>1855</c:v>
                </c:pt>
                <c:pt idx="15">
                  <c:v>1856</c:v>
                </c:pt>
                <c:pt idx="16">
                  <c:v>1857</c:v>
                </c:pt>
                <c:pt idx="17">
                  <c:v>1858</c:v>
                </c:pt>
                <c:pt idx="18">
                  <c:v>1859</c:v>
                </c:pt>
                <c:pt idx="19">
                  <c:v>1860</c:v>
                </c:pt>
                <c:pt idx="20">
                  <c:v>1861</c:v>
                </c:pt>
                <c:pt idx="21">
                  <c:v>1862</c:v>
                </c:pt>
                <c:pt idx="22">
                  <c:v>1863</c:v>
                </c:pt>
                <c:pt idx="23">
                  <c:v>1864</c:v>
                </c:pt>
                <c:pt idx="24">
                  <c:v>1865</c:v>
                </c:pt>
                <c:pt idx="25">
                  <c:v>1866</c:v>
                </c:pt>
                <c:pt idx="26">
                  <c:v>1867</c:v>
                </c:pt>
                <c:pt idx="27">
                  <c:v>1868</c:v>
                </c:pt>
                <c:pt idx="28">
                  <c:v>1869</c:v>
                </c:pt>
                <c:pt idx="29">
                  <c:v>1870</c:v>
                </c:pt>
                <c:pt idx="30">
                  <c:v>1871</c:v>
                </c:pt>
                <c:pt idx="31">
                  <c:v>1872</c:v>
                </c:pt>
                <c:pt idx="32">
                  <c:v>1873</c:v>
                </c:pt>
                <c:pt idx="33">
                  <c:v>1874</c:v>
                </c:pt>
                <c:pt idx="34">
                  <c:v>1875</c:v>
                </c:pt>
                <c:pt idx="35">
                  <c:v>1876</c:v>
                </c:pt>
                <c:pt idx="36">
                  <c:v>1877</c:v>
                </c:pt>
                <c:pt idx="37">
                  <c:v>1878</c:v>
                </c:pt>
                <c:pt idx="38">
                  <c:v>1879</c:v>
                </c:pt>
                <c:pt idx="39">
                  <c:v>1880</c:v>
                </c:pt>
                <c:pt idx="40">
                  <c:v>1881</c:v>
                </c:pt>
                <c:pt idx="41">
                  <c:v>1882</c:v>
                </c:pt>
                <c:pt idx="42">
                  <c:v>1883</c:v>
                </c:pt>
                <c:pt idx="43">
                  <c:v>1884</c:v>
                </c:pt>
                <c:pt idx="44">
                  <c:v>1885</c:v>
                </c:pt>
                <c:pt idx="45">
                  <c:v>1886</c:v>
                </c:pt>
                <c:pt idx="46">
                  <c:v>1887</c:v>
                </c:pt>
                <c:pt idx="47">
                  <c:v>1888</c:v>
                </c:pt>
                <c:pt idx="48">
                  <c:v>1889</c:v>
                </c:pt>
                <c:pt idx="49">
                  <c:v>1890</c:v>
                </c:pt>
                <c:pt idx="50">
                  <c:v>1891</c:v>
                </c:pt>
                <c:pt idx="51">
                  <c:v>1892</c:v>
                </c:pt>
                <c:pt idx="52">
                  <c:v>1893</c:v>
                </c:pt>
                <c:pt idx="53">
                  <c:v>1894</c:v>
                </c:pt>
                <c:pt idx="54">
                  <c:v>1895</c:v>
                </c:pt>
                <c:pt idx="55">
                  <c:v>1896</c:v>
                </c:pt>
                <c:pt idx="56">
                  <c:v>1897</c:v>
                </c:pt>
                <c:pt idx="57">
                  <c:v>1898</c:v>
                </c:pt>
                <c:pt idx="58">
                  <c:v>1899</c:v>
                </c:pt>
                <c:pt idx="59">
                  <c:v>1900</c:v>
                </c:pt>
              </c:numCache>
            </c:numRef>
          </c:xVal>
          <c:yVal>
            <c:numRef>
              <c:f>'The Era'!$G$4:$G$63</c:f>
              <c:numCache>
                <c:formatCode>General</c:formatCode>
                <c:ptCount val="60"/>
                <c:pt idx="0">
                  <c:v>12.78</c:v>
                </c:pt>
                <c:pt idx="1">
                  <c:v>3.4</c:v>
                </c:pt>
                <c:pt idx="2">
                  <c:v>4.33</c:v>
                </c:pt>
                <c:pt idx="3">
                  <c:v>6.21</c:v>
                </c:pt>
                <c:pt idx="4">
                  <c:v>8.39</c:v>
                </c:pt>
                <c:pt idx="5">
                  <c:v>5.82</c:v>
                </c:pt>
                <c:pt idx="6">
                  <c:v>12.9</c:v>
                </c:pt>
                <c:pt idx="7">
                  <c:v>16.760000000000002</c:v>
                </c:pt>
                <c:pt idx="8">
                  <c:v>24.58</c:v>
                </c:pt>
                <c:pt idx="9">
                  <c:v>25.77</c:v>
                </c:pt>
                <c:pt idx="10">
                  <c:v>10.81</c:v>
                </c:pt>
                <c:pt idx="11">
                  <c:v>10.5</c:v>
                </c:pt>
                <c:pt idx="12">
                  <c:v>12.13</c:v>
                </c:pt>
                <c:pt idx="13">
                  <c:v>13.9</c:v>
                </c:pt>
                <c:pt idx="14">
                  <c:v>19.920000000000002</c:v>
                </c:pt>
                <c:pt idx="15">
                  <c:v>13.3</c:v>
                </c:pt>
                <c:pt idx="16">
                  <c:v>15.73</c:v>
                </c:pt>
                <c:pt idx="17">
                  <c:v>10.77</c:v>
                </c:pt>
                <c:pt idx="18">
                  <c:v>9.1300000000000008</c:v>
                </c:pt>
                <c:pt idx="19">
                  <c:v>9.0299999999999994</c:v>
                </c:pt>
                <c:pt idx="20">
                  <c:v>8.83</c:v>
                </c:pt>
                <c:pt idx="21">
                  <c:v>9.5399999999999991</c:v>
                </c:pt>
                <c:pt idx="22">
                  <c:v>9.83</c:v>
                </c:pt>
                <c:pt idx="23">
                  <c:v>16.850000000000001</c:v>
                </c:pt>
                <c:pt idx="24">
                  <c:v>6.81</c:v>
                </c:pt>
                <c:pt idx="25">
                  <c:v>20.89</c:v>
                </c:pt>
                <c:pt idx="26">
                  <c:v>3.49</c:v>
                </c:pt>
                <c:pt idx="27">
                  <c:v>6.03</c:v>
                </c:pt>
                <c:pt idx="28">
                  <c:v>5.14</c:v>
                </c:pt>
                <c:pt idx="29">
                  <c:v>5.04</c:v>
                </c:pt>
                <c:pt idx="30">
                  <c:v>3.96</c:v>
                </c:pt>
                <c:pt idx="31">
                  <c:v>4.42</c:v>
                </c:pt>
                <c:pt idx="32">
                  <c:v>2.82</c:v>
                </c:pt>
                <c:pt idx="33">
                  <c:v>2.4900000000000002</c:v>
                </c:pt>
                <c:pt idx="34">
                  <c:v>4.13</c:v>
                </c:pt>
                <c:pt idx="35">
                  <c:v>7.54</c:v>
                </c:pt>
                <c:pt idx="36">
                  <c:v>11.35</c:v>
                </c:pt>
                <c:pt idx="37">
                  <c:v>9.1300000000000008</c:v>
                </c:pt>
                <c:pt idx="38">
                  <c:v>4.71</c:v>
                </c:pt>
                <c:pt idx="39">
                  <c:v>3.45</c:v>
                </c:pt>
                <c:pt idx="40">
                  <c:v>4.59</c:v>
                </c:pt>
                <c:pt idx="41">
                  <c:v>5.54</c:v>
                </c:pt>
                <c:pt idx="42">
                  <c:v>4.45</c:v>
                </c:pt>
                <c:pt idx="43">
                  <c:v>9.7200000000000006</c:v>
                </c:pt>
                <c:pt idx="44">
                  <c:v>9.36</c:v>
                </c:pt>
                <c:pt idx="45">
                  <c:v>3.48</c:v>
                </c:pt>
                <c:pt idx="46">
                  <c:v>11.47</c:v>
                </c:pt>
                <c:pt idx="47">
                  <c:v>8.08</c:v>
                </c:pt>
                <c:pt idx="48">
                  <c:v>6.8</c:v>
                </c:pt>
                <c:pt idx="49">
                  <c:v>9.1999999999999993</c:v>
                </c:pt>
                <c:pt idx="50">
                  <c:v>10.46</c:v>
                </c:pt>
                <c:pt idx="51">
                  <c:v>17.510000000000002</c:v>
                </c:pt>
                <c:pt idx="52">
                  <c:v>10.82</c:v>
                </c:pt>
                <c:pt idx="53">
                  <c:v>2.84</c:v>
                </c:pt>
                <c:pt idx="54">
                  <c:v>6.18</c:v>
                </c:pt>
                <c:pt idx="55">
                  <c:v>6.01</c:v>
                </c:pt>
                <c:pt idx="56">
                  <c:v>9.1999999999999993</c:v>
                </c:pt>
                <c:pt idx="57">
                  <c:v>8.11</c:v>
                </c:pt>
                <c:pt idx="58">
                  <c:v>7.16</c:v>
                </c:pt>
                <c:pt idx="59">
                  <c:v>4.04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051-4B23-83AB-68C49A6F4C3E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'The Era'!$H$4:$H$63</c:f>
              <c:numCache>
                <c:formatCode>General</c:formatCode>
                <c:ptCount val="60"/>
                <c:pt idx="0">
                  <c:v>1838</c:v>
                </c:pt>
                <c:pt idx="1">
                  <c:v>1839</c:v>
                </c:pt>
                <c:pt idx="2">
                  <c:v>1840</c:v>
                </c:pt>
                <c:pt idx="3">
                  <c:v>1841</c:v>
                </c:pt>
                <c:pt idx="4">
                  <c:v>1842</c:v>
                </c:pt>
                <c:pt idx="5">
                  <c:v>1843</c:v>
                </c:pt>
                <c:pt idx="6">
                  <c:v>1844</c:v>
                </c:pt>
                <c:pt idx="7">
                  <c:v>1845</c:v>
                </c:pt>
                <c:pt idx="8">
                  <c:v>1846</c:v>
                </c:pt>
                <c:pt idx="9">
                  <c:v>1847</c:v>
                </c:pt>
                <c:pt idx="10">
                  <c:v>1851</c:v>
                </c:pt>
                <c:pt idx="11">
                  <c:v>1852</c:v>
                </c:pt>
                <c:pt idx="12">
                  <c:v>1853</c:v>
                </c:pt>
                <c:pt idx="13">
                  <c:v>1854</c:v>
                </c:pt>
                <c:pt idx="14">
                  <c:v>1855</c:v>
                </c:pt>
                <c:pt idx="15">
                  <c:v>1856</c:v>
                </c:pt>
                <c:pt idx="16">
                  <c:v>1857</c:v>
                </c:pt>
                <c:pt idx="17">
                  <c:v>1858</c:v>
                </c:pt>
                <c:pt idx="18">
                  <c:v>1859</c:v>
                </c:pt>
                <c:pt idx="19">
                  <c:v>1860</c:v>
                </c:pt>
                <c:pt idx="20">
                  <c:v>1861</c:v>
                </c:pt>
                <c:pt idx="21">
                  <c:v>1862</c:v>
                </c:pt>
                <c:pt idx="22">
                  <c:v>1863</c:v>
                </c:pt>
                <c:pt idx="23">
                  <c:v>1864</c:v>
                </c:pt>
                <c:pt idx="24">
                  <c:v>1865</c:v>
                </c:pt>
                <c:pt idx="25">
                  <c:v>1866</c:v>
                </c:pt>
                <c:pt idx="26">
                  <c:v>1867</c:v>
                </c:pt>
                <c:pt idx="27">
                  <c:v>1868</c:v>
                </c:pt>
                <c:pt idx="28">
                  <c:v>1869</c:v>
                </c:pt>
                <c:pt idx="29">
                  <c:v>1870</c:v>
                </c:pt>
                <c:pt idx="30">
                  <c:v>1871</c:v>
                </c:pt>
                <c:pt idx="31">
                  <c:v>1872</c:v>
                </c:pt>
                <c:pt idx="32">
                  <c:v>1873</c:v>
                </c:pt>
                <c:pt idx="33">
                  <c:v>1874</c:v>
                </c:pt>
                <c:pt idx="34">
                  <c:v>1875</c:v>
                </c:pt>
                <c:pt idx="35">
                  <c:v>1876</c:v>
                </c:pt>
                <c:pt idx="36">
                  <c:v>1877</c:v>
                </c:pt>
                <c:pt idx="37">
                  <c:v>1878</c:v>
                </c:pt>
                <c:pt idx="38">
                  <c:v>1879</c:v>
                </c:pt>
                <c:pt idx="39">
                  <c:v>1880</c:v>
                </c:pt>
                <c:pt idx="40">
                  <c:v>1881</c:v>
                </c:pt>
                <c:pt idx="41">
                  <c:v>1882</c:v>
                </c:pt>
                <c:pt idx="42">
                  <c:v>1883</c:v>
                </c:pt>
                <c:pt idx="43">
                  <c:v>1884</c:v>
                </c:pt>
                <c:pt idx="44">
                  <c:v>1885</c:v>
                </c:pt>
                <c:pt idx="45">
                  <c:v>1886</c:v>
                </c:pt>
                <c:pt idx="46">
                  <c:v>1887</c:v>
                </c:pt>
                <c:pt idx="47">
                  <c:v>1888</c:v>
                </c:pt>
                <c:pt idx="48">
                  <c:v>1889</c:v>
                </c:pt>
                <c:pt idx="49">
                  <c:v>1890</c:v>
                </c:pt>
                <c:pt idx="50">
                  <c:v>1891</c:v>
                </c:pt>
                <c:pt idx="51">
                  <c:v>1892</c:v>
                </c:pt>
                <c:pt idx="52">
                  <c:v>1893</c:v>
                </c:pt>
                <c:pt idx="53">
                  <c:v>1894</c:v>
                </c:pt>
                <c:pt idx="54">
                  <c:v>1895</c:v>
                </c:pt>
                <c:pt idx="55">
                  <c:v>1896</c:v>
                </c:pt>
                <c:pt idx="56">
                  <c:v>1897</c:v>
                </c:pt>
                <c:pt idx="57">
                  <c:v>1898</c:v>
                </c:pt>
                <c:pt idx="58">
                  <c:v>1899</c:v>
                </c:pt>
                <c:pt idx="59">
                  <c:v>1900</c:v>
                </c:pt>
              </c:numCache>
            </c:numRef>
          </c:xVal>
          <c:yVal>
            <c:numRef>
              <c:f>'The Era'!$I$4:$I$63</c:f>
              <c:numCache>
                <c:formatCode>General</c:formatCode>
                <c:ptCount val="60"/>
                <c:pt idx="0">
                  <c:v>17.3</c:v>
                </c:pt>
                <c:pt idx="1">
                  <c:v>15.1</c:v>
                </c:pt>
                <c:pt idx="2">
                  <c:v>16.12</c:v>
                </c:pt>
                <c:pt idx="3">
                  <c:v>14.23</c:v>
                </c:pt>
                <c:pt idx="4">
                  <c:v>17.57</c:v>
                </c:pt>
                <c:pt idx="5">
                  <c:v>12.02</c:v>
                </c:pt>
                <c:pt idx="6">
                  <c:v>20.12</c:v>
                </c:pt>
                <c:pt idx="7">
                  <c:v>8.19</c:v>
                </c:pt>
                <c:pt idx="8">
                  <c:v>11.37</c:v>
                </c:pt>
                <c:pt idx="9">
                  <c:v>17.61</c:v>
                </c:pt>
                <c:pt idx="10">
                  <c:v>14.41</c:v>
                </c:pt>
                <c:pt idx="11">
                  <c:v>23.1</c:v>
                </c:pt>
                <c:pt idx="12">
                  <c:v>21.43</c:v>
                </c:pt>
                <c:pt idx="13">
                  <c:v>8.82</c:v>
                </c:pt>
                <c:pt idx="14">
                  <c:v>11.92</c:v>
                </c:pt>
                <c:pt idx="15">
                  <c:v>15.84</c:v>
                </c:pt>
                <c:pt idx="16">
                  <c:v>12.23</c:v>
                </c:pt>
                <c:pt idx="17">
                  <c:v>10.199999999999999</c:v>
                </c:pt>
                <c:pt idx="18">
                  <c:v>9.7200000000000006</c:v>
                </c:pt>
                <c:pt idx="19">
                  <c:v>8.02</c:v>
                </c:pt>
                <c:pt idx="20">
                  <c:v>12.21</c:v>
                </c:pt>
                <c:pt idx="21">
                  <c:v>11.03</c:v>
                </c:pt>
                <c:pt idx="22">
                  <c:v>10.42</c:v>
                </c:pt>
                <c:pt idx="23">
                  <c:v>8.7200000000000006</c:v>
                </c:pt>
                <c:pt idx="24">
                  <c:v>8.1199999999999992</c:v>
                </c:pt>
                <c:pt idx="25">
                  <c:v>4.82</c:v>
                </c:pt>
                <c:pt idx="26">
                  <c:v>6.53</c:v>
                </c:pt>
                <c:pt idx="27">
                  <c:v>8.09</c:v>
                </c:pt>
                <c:pt idx="28">
                  <c:v>18.21</c:v>
                </c:pt>
                <c:pt idx="29">
                  <c:v>13.2</c:v>
                </c:pt>
                <c:pt idx="30">
                  <c:v>11.14</c:v>
                </c:pt>
                <c:pt idx="31">
                  <c:v>8.99</c:v>
                </c:pt>
                <c:pt idx="32">
                  <c:v>11.91</c:v>
                </c:pt>
                <c:pt idx="33">
                  <c:v>7.77</c:v>
                </c:pt>
                <c:pt idx="34">
                  <c:v>4.59</c:v>
                </c:pt>
                <c:pt idx="35">
                  <c:v>4.92</c:v>
                </c:pt>
                <c:pt idx="36">
                  <c:v>10.06</c:v>
                </c:pt>
                <c:pt idx="37">
                  <c:v>7.17</c:v>
                </c:pt>
                <c:pt idx="38">
                  <c:v>4.99</c:v>
                </c:pt>
                <c:pt idx="39">
                  <c:v>4.51</c:v>
                </c:pt>
                <c:pt idx="40">
                  <c:v>6.36</c:v>
                </c:pt>
                <c:pt idx="41">
                  <c:v>3.65</c:v>
                </c:pt>
                <c:pt idx="42">
                  <c:v>6.02</c:v>
                </c:pt>
                <c:pt idx="43">
                  <c:v>5.57</c:v>
                </c:pt>
                <c:pt idx="44">
                  <c:v>7.37</c:v>
                </c:pt>
                <c:pt idx="45">
                  <c:v>7.52</c:v>
                </c:pt>
                <c:pt idx="46">
                  <c:v>4.9800000000000004</c:v>
                </c:pt>
                <c:pt idx="47">
                  <c:v>3.83</c:v>
                </c:pt>
                <c:pt idx="48">
                  <c:v>6.8</c:v>
                </c:pt>
                <c:pt idx="49">
                  <c:v>6.1</c:v>
                </c:pt>
                <c:pt idx="50">
                  <c:v>5.37</c:v>
                </c:pt>
                <c:pt idx="51">
                  <c:v>10.4</c:v>
                </c:pt>
                <c:pt idx="52">
                  <c:v>8.4</c:v>
                </c:pt>
                <c:pt idx="53">
                  <c:v>4.74</c:v>
                </c:pt>
                <c:pt idx="54">
                  <c:v>12.18</c:v>
                </c:pt>
                <c:pt idx="55">
                  <c:v>9.24</c:v>
                </c:pt>
                <c:pt idx="56">
                  <c:v>6.97</c:v>
                </c:pt>
                <c:pt idx="57">
                  <c:v>5.14</c:v>
                </c:pt>
                <c:pt idx="58">
                  <c:v>4.55</c:v>
                </c:pt>
                <c:pt idx="59">
                  <c:v>5.5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051-4B23-83AB-68C49A6F4C3E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'The Era'!$J$4:$J$60</c:f>
              <c:numCache>
                <c:formatCode>General</c:formatCode>
                <c:ptCount val="57"/>
                <c:pt idx="0">
                  <c:v>1838</c:v>
                </c:pt>
                <c:pt idx="1">
                  <c:v>1839</c:v>
                </c:pt>
                <c:pt idx="2">
                  <c:v>1840</c:v>
                </c:pt>
                <c:pt idx="3">
                  <c:v>1841</c:v>
                </c:pt>
                <c:pt idx="4">
                  <c:v>1842</c:v>
                </c:pt>
                <c:pt idx="5">
                  <c:v>1843</c:v>
                </c:pt>
                <c:pt idx="6">
                  <c:v>1844</c:v>
                </c:pt>
                <c:pt idx="7">
                  <c:v>1845</c:v>
                </c:pt>
                <c:pt idx="8">
                  <c:v>1846</c:v>
                </c:pt>
                <c:pt idx="9">
                  <c:v>1847</c:v>
                </c:pt>
                <c:pt idx="10">
                  <c:v>1851</c:v>
                </c:pt>
                <c:pt idx="11">
                  <c:v>1852</c:v>
                </c:pt>
                <c:pt idx="12">
                  <c:v>1853</c:v>
                </c:pt>
                <c:pt idx="13">
                  <c:v>1854</c:v>
                </c:pt>
                <c:pt idx="14">
                  <c:v>1855</c:v>
                </c:pt>
                <c:pt idx="15">
                  <c:v>1856</c:v>
                </c:pt>
                <c:pt idx="16">
                  <c:v>1857</c:v>
                </c:pt>
                <c:pt idx="17">
                  <c:v>1858</c:v>
                </c:pt>
                <c:pt idx="18">
                  <c:v>1859</c:v>
                </c:pt>
                <c:pt idx="19">
                  <c:v>1860</c:v>
                </c:pt>
                <c:pt idx="20">
                  <c:v>1861</c:v>
                </c:pt>
                <c:pt idx="21">
                  <c:v>1862</c:v>
                </c:pt>
                <c:pt idx="22">
                  <c:v>1863</c:v>
                </c:pt>
                <c:pt idx="23">
                  <c:v>1864</c:v>
                </c:pt>
                <c:pt idx="24">
                  <c:v>1865</c:v>
                </c:pt>
                <c:pt idx="25">
                  <c:v>1866</c:v>
                </c:pt>
                <c:pt idx="26">
                  <c:v>1867</c:v>
                </c:pt>
                <c:pt idx="27">
                  <c:v>1868</c:v>
                </c:pt>
                <c:pt idx="28">
                  <c:v>1869</c:v>
                </c:pt>
                <c:pt idx="29">
                  <c:v>1870</c:v>
                </c:pt>
                <c:pt idx="30">
                  <c:v>1871</c:v>
                </c:pt>
                <c:pt idx="31">
                  <c:v>1872</c:v>
                </c:pt>
                <c:pt idx="32">
                  <c:v>1873</c:v>
                </c:pt>
                <c:pt idx="33">
                  <c:v>1874</c:v>
                </c:pt>
                <c:pt idx="34">
                  <c:v>1875</c:v>
                </c:pt>
                <c:pt idx="35">
                  <c:v>1876</c:v>
                </c:pt>
                <c:pt idx="36">
                  <c:v>1877</c:v>
                </c:pt>
                <c:pt idx="37">
                  <c:v>1879</c:v>
                </c:pt>
                <c:pt idx="38">
                  <c:v>1880</c:v>
                </c:pt>
                <c:pt idx="39">
                  <c:v>1881</c:v>
                </c:pt>
                <c:pt idx="40">
                  <c:v>1882</c:v>
                </c:pt>
                <c:pt idx="41">
                  <c:v>1884</c:v>
                </c:pt>
                <c:pt idx="42">
                  <c:v>1885</c:v>
                </c:pt>
                <c:pt idx="43">
                  <c:v>1886</c:v>
                </c:pt>
                <c:pt idx="44">
                  <c:v>1887</c:v>
                </c:pt>
                <c:pt idx="45">
                  <c:v>1888</c:v>
                </c:pt>
                <c:pt idx="46">
                  <c:v>1889</c:v>
                </c:pt>
                <c:pt idx="47">
                  <c:v>1890</c:v>
                </c:pt>
                <c:pt idx="48">
                  <c:v>1891</c:v>
                </c:pt>
                <c:pt idx="49">
                  <c:v>1892</c:v>
                </c:pt>
                <c:pt idx="50">
                  <c:v>1893</c:v>
                </c:pt>
                <c:pt idx="51">
                  <c:v>1895</c:v>
                </c:pt>
                <c:pt idx="52">
                  <c:v>1896</c:v>
                </c:pt>
                <c:pt idx="53">
                  <c:v>1897</c:v>
                </c:pt>
                <c:pt idx="54">
                  <c:v>1898</c:v>
                </c:pt>
                <c:pt idx="55">
                  <c:v>1899</c:v>
                </c:pt>
                <c:pt idx="56">
                  <c:v>1900</c:v>
                </c:pt>
              </c:numCache>
            </c:numRef>
          </c:xVal>
          <c:yVal>
            <c:numRef>
              <c:f>'The Era'!$K$4:$K$60</c:f>
              <c:numCache>
                <c:formatCode>General</c:formatCode>
                <c:ptCount val="57"/>
                <c:pt idx="0">
                  <c:v>4.51</c:v>
                </c:pt>
                <c:pt idx="1">
                  <c:v>0.21</c:v>
                </c:pt>
                <c:pt idx="2">
                  <c:v>1.38</c:v>
                </c:pt>
                <c:pt idx="3">
                  <c:v>1.6</c:v>
                </c:pt>
                <c:pt idx="4">
                  <c:v>1.4</c:v>
                </c:pt>
                <c:pt idx="5">
                  <c:v>0.39</c:v>
                </c:pt>
                <c:pt idx="6">
                  <c:v>1.17</c:v>
                </c:pt>
                <c:pt idx="7">
                  <c:v>0.76</c:v>
                </c:pt>
                <c:pt idx="8">
                  <c:v>3.12</c:v>
                </c:pt>
                <c:pt idx="9">
                  <c:v>5.08</c:v>
                </c:pt>
                <c:pt idx="10">
                  <c:v>2.16</c:v>
                </c:pt>
                <c:pt idx="11">
                  <c:v>3.5</c:v>
                </c:pt>
                <c:pt idx="12">
                  <c:v>6.62</c:v>
                </c:pt>
                <c:pt idx="13">
                  <c:v>8.9700000000000006</c:v>
                </c:pt>
                <c:pt idx="14">
                  <c:v>3.29</c:v>
                </c:pt>
                <c:pt idx="15">
                  <c:v>2.84</c:v>
                </c:pt>
                <c:pt idx="16">
                  <c:v>1.31</c:v>
                </c:pt>
                <c:pt idx="17">
                  <c:v>2.15</c:v>
                </c:pt>
                <c:pt idx="18">
                  <c:v>1.47</c:v>
                </c:pt>
                <c:pt idx="19">
                  <c:v>1.72</c:v>
                </c:pt>
                <c:pt idx="20">
                  <c:v>1.77</c:v>
                </c:pt>
                <c:pt idx="21">
                  <c:v>0.89</c:v>
                </c:pt>
                <c:pt idx="22">
                  <c:v>0.89</c:v>
                </c:pt>
                <c:pt idx="23">
                  <c:v>1.18</c:v>
                </c:pt>
                <c:pt idx="24">
                  <c:v>3.62</c:v>
                </c:pt>
                <c:pt idx="25">
                  <c:v>6.14</c:v>
                </c:pt>
                <c:pt idx="26">
                  <c:v>1.31</c:v>
                </c:pt>
                <c:pt idx="27">
                  <c:v>1.62</c:v>
                </c:pt>
                <c:pt idx="28">
                  <c:v>0.15</c:v>
                </c:pt>
                <c:pt idx="29">
                  <c:v>0.74</c:v>
                </c:pt>
                <c:pt idx="30">
                  <c:v>1.17</c:v>
                </c:pt>
                <c:pt idx="31">
                  <c:v>0.91</c:v>
                </c:pt>
                <c:pt idx="32">
                  <c:v>0.47</c:v>
                </c:pt>
                <c:pt idx="33">
                  <c:v>0.31</c:v>
                </c:pt>
                <c:pt idx="34">
                  <c:v>1.07</c:v>
                </c:pt>
                <c:pt idx="35">
                  <c:v>1.38</c:v>
                </c:pt>
                <c:pt idx="36">
                  <c:v>1.01</c:v>
                </c:pt>
                <c:pt idx="37">
                  <c:v>0.28999999999999998</c:v>
                </c:pt>
                <c:pt idx="38">
                  <c:v>0.27</c:v>
                </c:pt>
                <c:pt idx="39">
                  <c:v>0.59</c:v>
                </c:pt>
                <c:pt idx="40">
                  <c:v>0.59</c:v>
                </c:pt>
                <c:pt idx="41">
                  <c:v>0.83</c:v>
                </c:pt>
                <c:pt idx="42">
                  <c:v>1.05</c:v>
                </c:pt>
                <c:pt idx="43">
                  <c:v>0.56000000000000005</c:v>
                </c:pt>
                <c:pt idx="44">
                  <c:v>0.65</c:v>
                </c:pt>
                <c:pt idx="45">
                  <c:v>0.1</c:v>
                </c:pt>
                <c:pt idx="46">
                  <c:v>0.38</c:v>
                </c:pt>
                <c:pt idx="47">
                  <c:v>20.34</c:v>
                </c:pt>
                <c:pt idx="48">
                  <c:v>1.3</c:v>
                </c:pt>
                <c:pt idx="49">
                  <c:v>2.1</c:v>
                </c:pt>
                <c:pt idx="50">
                  <c:v>0.28000000000000003</c:v>
                </c:pt>
                <c:pt idx="51">
                  <c:v>1.87</c:v>
                </c:pt>
                <c:pt idx="52">
                  <c:v>1.7</c:v>
                </c:pt>
                <c:pt idx="53">
                  <c:v>0.69</c:v>
                </c:pt>
                <c:pt idx="54">
                  <c:v>0.8</c:v>
                </c:pt>
                <c:pt idx="55">
                  <c:v>0.17</c:v>
                </c:pt>
                <c:pt idx="56">
                  <c:v>0.6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051-4B23-83AB-68C49A6F4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058312"/>
        <c:axId val="240061056"/>
      </c:scatterChart>
      <c:valAx>
        <c:axId val="240058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061056"/>
        <c:crosses val="autoZero"/>
        <c:crossBetween val="midCat"/>
      </c:valAx>
      <c:valAx>
        <c:axId val="2400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058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'Ipswich Journal'!$A$4:$A$70</c:f>
              <c:numCache>
                <c:formatCode>General</c:formatCode>
                <c:ptCount val="67"/>
                <c:pt idx="0">
                  <c:v>1803</c:v>
                </c:pt>
                <c:pt idx="1">
                  <c:v>1810</c:v>
                </c:pt>
                <c:pt idx="2">
                  <c:v>1833</c:v>
                </c:pt>
                <c:pt idx="3">
                  <c:v>1834</c:v>
                </c:pt>
                <c:pt idx="4">
                  <c:v>1835</c:v>
                </c:pt>
                <c:pt idx="5">
                  <c:v>1836</c:v>
                </c:pt>
                <c:pt idx="6">
                  <c:v>1837</c:v>
                </c:pt>
                <c:pt idx="7">
                  <c:v>1838</c:v>
                </c:pt>
                <c:pt idx="8">
                  <c:v>1839</c:v>
                </c:pt>
                <c:pt idx="9">
                  <c:v>1841</c:v>
                </c:pt>
                <c:pt idx="10">
                  <c:v>1842</c:v>
                </c:pt>
                <c:pt idx="11">
                  <c:v>1843</c:v>
                </c:pt>
                <c:pt idx="12">
                  <c:v>1844</c:v>
                </c:pt>
                <c:pt idx="13">
                  <c:v>1845</c:v>
                </c:pt>
                <c:pt idx="14">
                  <c:v>1846</c:v>
                </c:pt>
                <c:pt idx="15">
                  <c:v>1847</c:v>
                </c:pt>
                <c:pt idx="16">
                  <c:v>1848</c:v>
                </c:pt>
                <c:pt idx="17">
                  <c:v>1849</c:v>
                </c:pt>
                <c:pt idx="18">
                  <c:v>1850</c:v>
                </c:pt>
                <c:pt idx="19">
                  <c:v>1851</c:v>
                </c:pt>
                <c:pt idx="20">
                  <c:v>1852</c:v>
                </c:pt>
                <c:pt idx="21">
                  <c:v>1853</c:v>
                </c:pt>
                <c:pt idx="22">
                  <c:v>1854</c:v>
                </c:pt>
                <c:pt idx="23">
                  <c:v>1855</c:v>
                </c:pt>
                <c:pt idx="24">
                  <c:v>1856</c:v>
                </c:pt>
                <c:pt idx="25">
                  <c:v>1857</c:v>
                </c:pt>
                <c:pt idx="26">
                  <c:v>1858</c:v>
                </c:pt>
                <c:pt idx="27">
                  <c:v>1859</c:v>
                </c:pt>
                <c:pt idx="28">
                  <c:v>1860</c:v>
                </c:pt>
                <c:pt idx="29">
                  <c:v>1861</c:v>
                </c:pt>
                <c:pt idx="30">
                  <c:v>1862</c:v>
                </c:pt>
                <c:pt idx="31">
                  <c:v>1863</c:v>
                </c:pt>
                <c:pt idx="32">
                  <c:v>1864</c:v>
                </c:pt>
                <c:pt idx="33">
                  <c:v>1865</c:v>
                </c:pt>
                <c:pt idx="34">
                  <c:v>1866</c:v>
                </c:pt>
                <c:pt idx="35">
                  <c:v>1867</c:v>
                </c:pt>
                <c:pt idx="36">
                  <c:v>1868</c:v>
                </c:pt>
                <c:pt idx="37">
                  <c:v>1869</c:v>
                </c:pt>
                <c:pt idx="38">
                  <c:v>1870</c:v>
                </c:pt>
                <c:pt idx="39">
                  <c:v>1871</c:v>
                </c:pt>
                <c:pt idx="40">
                  <c:v>1872</c:v>
                </c:pt>
                <c:pt idx="41">
                  <c:v>1873</c:v>
                </c:pt>
                <c:pt idx="42">
                  <c:v>1874</c:v>
                </c:pt>
                <c:pt idx="43">
                  <c:v>1875</c:v>
                </c:pt>
                <c:pt idx="44">
                  <c:v>1876</c:v>
                </c:pt>
                <c:pt idx="45">
                  <c:v>1877</c:v>
                </c:pt>
                <c:pt idx="46">
                  <c:v>1878</c:v>
                </c:pt>
                <c:pt idx="47">
                  <c:v>1879</c:v>
                </c:pt>
                <c:pt idx="48">
                  <c:v>1880</c:v>
                </c:pt>
                <c:pt idx="49">
                  <c:v>1881</c:v>
                </c:pt>
                <c:pt idx="50">
                  <c:v>1882</c:v>
                </c:pt>
                <c:pt idx="51">
                  <c:v>1883</c:v>
                </c:pt>
                <c:pt idx="52">
                  <c:v>1884</c:v>
                </c:pt>
                <c:pt idx="53">
                  <c:v>1885</c:v>
                </c:pt>
                <c:pt idx="54">
                  <c:v>1886</c:v>
                </c:pt>
                <c:pt idx="55">
                  <c:v>1887</c:v>
                </c:pt>
                <c:pt idx="56">
                  <c:v>1888</c:v>
                </c:pt>
                <c:pt idx="57">
                  <c:v>1889</c:v>
                </c:pt>
                <c:pt idx="58">
                  <c:v>1890</c:v>
                </c:pt>
                <c:pt idx="59">
                  <c:v>1891</c:v>
                </c:pt>
                <c:pt idx="60">
                  <c:v>1892</c:v>
                </c:pt>
                <c:pt idx="61">
                  <c:v>1893</c:v>
                </c:pt>
                <c:pt idx="62">
                  <c:v>1894</c:v>
                </c:pt>
                <c:pt idx="63">
                  <c:v>1895</c:v>
                </c:pt>
                <c:pt idx="64">
                  <c:v>1896</c:v>
                </c:pt>
                <c:pt idx="65">
                  <c:v>1898</c:v>
                </c:pt>
                <c:pt idx="66">
                  <c:v>1900</c:v>
                </c:pt>
              </c:numCache>
            </c:numRef>
          </c:xVal>
          <c:yVal>
            <c:numRef>
              <c:f>'Ipswich Journal'!$B$4:$B$70</c:f>
              <c:numCache>
                <c:formatCode>General</c:formatCode>
                <c:ptCount val="67"/>
                <c:pt idx="0">
                  <c:v>3.53</c:v>
                </c:pt>
                <c:pt idx="1">
                  <c:v>1.17</c:v>
                </c:pt>
                <c:pt idx="2">
                  <c:v>3.79</c:v>
                </c:pt>
                <c:pt idx="3">
                  <c:v>1.22</c:v>
                </c:pt>
                <c:pt idx="4">
                  <c:v>0.39</c:v>
                </c:pt>
                <c:pt idx="5">
                  <c:v>0.36</c:v>
                </c:pt>
                <c:pt idx="6">
                  <c:v>5.87</c:v>
                </c:pt>
                <c:pt idx="7">
                  <c:v>1.98</c:v>
                </c:pt>
                <c:pt idx="8">
                  <c:v>0.85</c:v>
                </c:pt>
                <c:pt idx="9">
                  <c:v>1.76</c:v>
                </c:pt>
                <c:pt idx="10">
                  <c:v>2.46</c:v>
                </c:pt>
                <c:pt idx="11">
                  <c:v>2.85</c:v>
                </c:pt>
                <c:pt idx="12">
                  <c:v>5.3</c:v>
                </c:pt>
                <c:pt idx="13">
                  <c:v>5.08</c:v>
                </c:pt>
                <c:pt idx="14">
                  <c:v>6.07</c:v>
                </c:pt>
                <c:pt idx="15">
                  <c:v>6.98</c:v>
                </c:pt>
                <c:pt idx="16">
                  <c:v>5.61</c:v>
                </c:pt>
                <c:pt idx="17">
                  <c:v>3.57</c:v>
                </c:pt>
                <c:pt idx="18">
                  <c:v>4.09</c:v>
                </c:pt>
                <c:pt idx="19">
                  <c:v>1.57</c:v>
                </c:pt>
                <c:pt idx="20">
                  <c:v>2.2599999999999998</c:v>
                </c:pt>
                <c:pt idx="21">
                  <c:v>5.88</c:v>
                </c:pt>
                <c:pt idx="22">
                  <c:v>4.5599999999999996</c:v>
                </c:pt>
                <c:pt idx="23">
                  <c:v>0.86</c:v>
                </c:pt>
                <c:pt idx="24">
                  <c:v>0.66</c:v>
                </c:pt>
                <c:pt idx="25">
                  <c:v>4.9000000000000004</c:v>
                </c:pt>
                <c:pt idx="26">
                  <c:v>6.37</c:v>
                </c:pt>
                <c:pt idx="27">
                  <c:v>7.26</c:v>
                </c:pt>
                <c:pt idx="28">
                  <c:v>4.72</c:v>
                </c:pt>
                <c:pt idx="29">
                  <c:v>1.9</c:v>
                </c:pt>
                <c:pt idx="30">
                  <c:v>15.1</c:v>
                </c:pt>
                <c:pt idx="31">
                  <c:v>3.43</c:v>
                </c:pt>
                <c:pt idx="32">
                  <c:v>3.05</c:v>
                </c:pt>
                <c:pt idx="33">
                  <c:v>5.22</c:v>
                </c:pt>
                <c:pt idx="34">
                  <c:v>14.95</c:v>
                </c:pt>
                <c:pt idx="35">
                  <c:v>7.82</c:v>
                </c:pt>
                <c:pt idx="36">
                  <c:v>9.75</c:v>
                </c:pt>
                <c:pt idx="37">
                  <c:v>13.5</c:v>
                </c:pt>
                <c:pt idx="38">
                  <c:v>6.17</c:v>
                </c:pt>
                <c:pt idx="39">
                  <c:v>5.87</c:v>
                </c:pt>
                <c:pt idx="40">
                  <c:v>3.42</c:v>
                </c:pt>
                <c:pt idx="41">
                  <c:v>5.61</c:v>
                </c:pt>
                <c:pt idx="42">
                  <c:v>5.0999999999999996</c:v>
                </c:pt>
                <c:pt idx="43">
                  <c:v>7.29</c:v>
                </c:pt>
                <c:pt idx="44">
                  <c:v>5.94</c:v>
                </c:pt>
                <c:pt idx="45">
                  <c:v>12.72</c:v>
                </c:pt>
                <c:pt idx="46">
                  <c:v>5.01</c:v>
                </c:pt>
                <c:pt idx="47">
                  <c:v>3.38</c:v>
                </c:pt>
                <c:pt idx="48">
                  <c:v>7.93</c:v>
                </c:pt>
                <c:pt idx="49">
                  <c:v>2.97</c:v>
                </c:pt>
                <c:pt idx="50">
                  <c:v>2.2200000000000002</c:v>
                </c:pt>
                <c:pt idx="51">
                  <c:v>3.46</c:v>
                </c:pt>
                <c:pt idx="52">
                  <c:v>2.67</c:v>
                </c:pt>
                <c:pt idx="53">
                  <c:v>1.36</c:v>
                </c:pt>
                <c:pt idx="54">
                  <c:v>0.69</c:v>
                </c:pt>
                <c:pt idx="55">
                  <c:v>2.16</c:v>
                </c:pt>
                <c:pt idx="56">
                  <c:v>2.33</c:v>
                </c:pt>
                <c:pt idx="57">
                  <c:v>9.01</c:v>
                </c:pt>
                <c:pt idx="58">
                  <c:v>11.83</c:v>
                </c:pt>
                <c:pt idx="59">
                  <c:v>11.35</c:v>
                </c:pt>
                <c:pt idx="60">
                  <c:v>26.42</c:v>
                </c:pt>
                <c:pt idx="61">
                  <c:v>25.97</c:v>
                </c:pt>
                <c:pt idx="62">
                  <c:v>15.86</c:v>
                </c:pt>
                <c:pt idx="63">
                  <c:v>11.71</c:v>
                </c:pt>
                <c:pt idx="64">
                  <c:v>7.79</c:v>
                </c:pt>
                <c:pt idx="65">
                  <c:v>7.51</c:v>
                </c:pt>
                <c:pt idx="66">
                  <c:v>17.93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00E-42C4-B7C5-B8EF2FD742DC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'Ipswich Journal'!$C$4:$C$54</c:f>
              <c:numCache>
                <c:formatCode>General</c:formatCode>
                <c:ptCount val="51"/>
                <c:pt idx="0">
                  <c:v>1844</c:v>
                </c:pt>
                <c:pt idx="1">
                  <c:v>1845</c:v>
                </c:pt>
                <c:pt idx="2">
                  <c:v>1846</c:v>
                </c:pt>
                <c:pt idx="3">
                  <c:v>1847</c:v>
                </c:pt>
                <c:pt idx="4">
                  <c:v>1848</c:v>
                </c:pt>
                <c:pt idx="5">
                  <c:v>1849</c:v>
                </c:pt>
                <c:pt idx="6">
                  <c:v>1850</c:v>
                </c:pt>
                <c:pt idx="7">
                  <c:v>1851</c:v>
                </c:pt>
                <c:pt idx="8">
                  <c:v>1855</c:v>
                </c:pt>
                <c:pt idx="9">
                  <c:v>1856</c:v>
                </c:pt>
                <c:pt idx="10">
                  <c:v>1857</c:v>
                </c:pt>
                <c:pt idx="11">
                  <c:v>1858</c:v>
                </c:pt>
                <c:pt idx="12">
                  <c:v>1859</c:v>
                </c:pt>
                <c:pt idx="13">
                  <c:v>1860</c:v>
                </c:pt>
                <c:pt idx="14">
                  <c:v>1862</c:v>
                </c:pt>
                <c:pt idx="15">
                  <c:v>1863</c:v>
                </c:pt>
                <c:pt idx="16">
                  <c:v>1864</c:v>
                </c:pt>
                <c:pt idx="17">
                  <c:v>1865</c:v>
                </c:pt>
                <c:pt idx="18">
                  <c:v>1866</c:v>
                </c:pt>
                <c:pt idx="19">
                  <c:v>1867</c:v>
                </c:pt>
                <c:pt idx="20">
                  <c:v>1868</c:v>
                </c:pt>
                <c:pt idx="21">
                  <c:v>1869</c:v>
                </c:pt>
                <c:pt idx="22">
                  <c:v>1870</c:v>
                </c:pt>
                <c:pt idx="23">
                  <c:v>1871</c:v>
                </c:pt>
                <c:pt idx="24">
                  <c:v>1872</c:v>
                </c:pt>
                <c:pt idx="25">
                  <c:v>1873</c:v>
                </c:pt>
                <c:pt idx="26">
                  <c:v>1874</c:v>
                </c:pt>
                <c:pt idx="27">
                  <c:v>1875</c:v>
                </c:pt>
                <c:pt idx="28">
                  <c:v>1876</c:v>
                </c:pt>
                <c:pt idx="29">
                  <c:v>1877</c:v>
                </c:pt>
                <c:pt idx="30">
                  <c:v>1878</c:v>
                </c:pt>
                <c:pt idx="31">
                  <c:v>1879</c:v>
                </c:pt>
                <c:pt idx="32">
                  <c:v>1880</c:v>
                </c:pt>
                <c:pt idx="33">
                  <c:v>1881</c:v>
                </c:pt>
                <c:pt idx="34">
                  <c:v>1882</c:v>
                </c:pt>
                <c:pt idx="35">
                  <c:v>1883</c:v>
                </c:pt>
                <c:pt idx="36">
                  <c:v>1884</c:v>
                </c:pt>
                <c:pt idx="37">
                  <c:v>1885</c:v>
                </c:pt>
                <c:pt idx="38">
                  <c:v>1886</c:v>
                </c:pt>
                <c:pt idx="39">
                  <c:v>1887</c:v>
                </c:pt>
                <c:pt idx="40">
                  <c:v>1888</c:v>
                </c:pt>
                <c:pt idx="41">
                  <c:v>1889</c:v>
                </c:pt>
                <c:pt idx="42">
                  <c:v>1890</c:v>
                </c:pt>
                <c:pt idx="43">
                  <c:v>1891</c:v>
                </c:pt>
                <c:pt idx="44">
                  <c:v>1892</c:v>
                </c:pt>
                <c:pt idx="45">
                  <c:v>1893</c:v>
                </c:pt>
                <c:pt idx="46">
                  <c:v>1894</c:v>
                </c:pt>
                <c:pt idx="47">
                  <c:v>1895</c:v>
                </c:pt>
                <c:pt idx="48">
                  <c:v>1896</c:v>
                </c:pt>
                <c:pt idx="49">
                  <c:v>1898</c:v>
                </c:pt>
                <c:pt idx="50">
                  <c:v>1900</c:v>
                </c:pt>
              </c:numCache>
            </c:numRef>
          </c:xVal>
          <c:yVal>
            <c:numRef>
              <c:f>'Ipswich Journal'!$D$4:$D$54</c:f>
              <c:numCache>
                <c:formatCode>General</c:formatCode>
                <c:ptCount val="51"/>
                <c:pt idx="0">
                  <c:v>0.56000000000000005</c:v>
                </c:pt>
                <c:pt idx="1">
                  <c:v>1.69</c:v>
                </c:pt>
                <c:pt idx="2">
                  <c:v>1.1000000000000001</c:v>
                </c:pt>
                <c:pt idx="3">
                  <c:v>1.4</c:v>
                </c:pt>
                <c:pt idx="4">
                  <c:v>0.84</c:v>
                </c:pt>
                <c:pt idx="5">
                  <c:v>2.19</c:v>
                </c:pt>
                <c:pt idx="6">
                  <c:v>0.27</c:v>
                </c:pt>
                <c:pt idx="7">
                  <c:v>0.26</c:v>
                </c:pt>
                <c:pt idx="8">
                  <c:v>0.22</c:v>
                </c:pt>
                <c:pt idx="9">
                  <c:v>0.22</c:v>
                </c:pt>
                <c:pt idx="10">
                  <c:v>1.56</c:v>
                </c:pt>
                <c:pt idx="11">
                  <c:v>0.22</c:v>
                </c:pt>
                <c:pt idx="12">
                  <c:v>0.85</c:v>
                </c:pt>
                <c:pt idx="13">
                  <c:v>1.03</c:v>
                </c:pt>
                <c:pt idx="14">
                  <c:v>7.07</c:v>
                </c:pt>
                <c:pt idx="15">
                  <c:v>0.38</c:v>
                </c:pt>
                <c:pt idx="16">
                  <c:v>0.18</c:v>
                </c:pt>
                <c:pt idx="17">
                  <c:v>0.54</c:v>
                </c:pt>
                <c:pt idx="18">
                  <c:v>0.49</c:v>
                </c:pt>
                <c:pt idx="19">
                  <c:v>0.45</c:v>
                </c:pt>
                <c:pt idx="20">
                  <c:v>0.44</c:v>
                </c:pt>
                <c:pt idx="21">
                  <c:v>2.2999999999999998</c:v>
                </c:pt>
                <c:pt idx="22">
                  <c:v>0.43</c:v>
                </c:pt>
                <c:pt idx="23">
                  <c:v>0.98</c:v>
                </c:pt>
                <c:pt idx="24">
                  <c:v>2.76</c:v>
                </c:pt>
                <c:pt idx="25">
                  <c:v>2.54</c:v>
                </c:pt>
                <c:pt idx="26">
                  <c:v>4.6100000000000003</c:v>
                </c:pt>
                <c:pt idx="27">
                  <c:v>5.9</c:v>
                </c:pt>
                <c:pt idx="28">
                  <c:v>3.96</c:v>
                </c:pt>
                <c:pt idx="29">
                  <c:v>3.48</c:v>
                </c:pt>
                <c:pt idx="30">
                  <c:v>3.22</c:v>
                </c:pt>
                <c:pt idx="31">
                  <c:v>1.38</c:v>
                </c:pt>
                <c:pt idx="32">
                  <c:v>1.95</c:v>
                </c:pt>
                <c:pt idx="33">
                  <c:v>2.11</c:v>
                </c:pt>
                <c:pt idx="34">
                  <c:v>3.78</c:v>
                </c:pt>
                <c:pt idx="35">
                  <c:v>2.35</c:v>
                </c:pt>
                <c:pt idx="36">
                  <c:v>4.46</c:v>
                </c:pt>
                <c:pt idx="37">
                  <c:v>4.09</c:v>
                </c:pt>
                <c:pt idx="38">
                  <c:v>0.77</c:v>
                </c:pt>
                <c:pt idx="39">
                  <c:v>2.04</c:v>
                </c:pt>
                <c:pt idx="40">
                  <c:v>1.65</c:v>
                </c:pt>
                <c:pt idx="41">
                  <c:v>3.07</c:v>
                </c:pt>
                <c:pt idx="42">
                  <c:v>6.73</c:v>
                </c:pt>
                <c:pt idx="43">
                  <c:v>7.96</c:v>
                </c:pt>
                <c:pt idx="44">
                  <c:v>9.35</c:v>
                </c:pt>
                <c:pt idx="45">
                  <c:v>11.46</c:v>
                </c:pt>
                <c:pt idx="46">
                  <c:v>4.6500000000000004</c:v>
                </c:pt>
                <c:pt idx="47">
                  <c:v>5.85</c:v>
                </c:pt>
                <c:pt idx="48">
                  <c:v>6.71</c:v>
                </c:pt>
                <c:pt idx="49">
                  <c:v>7.93</c:v>
                </c:pt>
                <c:pt idx="50">
                  <c:v>16.16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00E-42C4-B7C5-B8EF2FD742DC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'Ipswich Journal'!$E$4:$E$99</c:f>
              <c:numCache>
                <c:formatCode>General</c:formatCode>
                <c:ptCount val="9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1830</c:v>
                </c:pt>
                <c:pt idx="30">
                  <c:v>1833</c:v>
                </c:pt>
                <c:pt idx="31">
                  <c:v>1834</c:v>
                </c:pt>
                <c:pt idx="32">
                  <c:v>1835</c:v>
                </c:pt>
                <c:pt idx="33">
                  <c:v>1836</c:v>
                </c:pt>
                <c:pt idx="34">
                  <c:v>1837</c:v>
                </c:pt>
                <c:pt idx="35">
                  <c:v>1838</c:v>
                </c:pt>
                <c:pt idx="36">
                  <c:v>1839</c:v>
                </c:pt>
                <c:pt idx="37">
                  <c:v>1840</c:v>
                </c:pt>
                <c:pt idx="38">
                  <c:v>1841</c:v>
                </c:pt>
                <c:pt idx="39">
                  <c:v>1842</c:v>
                </c:pt>
                <c:pt idx="40">
                  <c:v>1843</c:v>
                </c:pt>
                <c:pt idx="41">
                  <c:v>1844</c:v>
                </c:pt>
                <c:pt idx="42">
                  <c:v>1845</c:v>
                </c:pt>
                <c:pt idx="43">
                  <c:v>1846</c:v>
                </c:pt>
                <c:pt idx="44">
                  <c:v>1847</c:v>
                </c:pt>
                <c:pt idx="45">
                  <c:v>1848</c:v>
                </c:pt>
                <c:pt idx="46">
                  <c:v>1849</c:v>
                </c:pt>
                <c:pt idx="47">
                  <c:v>1850</c:v>
                </c:pt>
                <c:pt idx="48">
                  <c:v>1851</c:v>
                </c:pt>
                <c:pt idx="49">
                  <c:v>1852</c:v>
                </c:pt>
                <c:pt idx="50">
                  <c:v>1853</c:v>
                </c:pt>
                <c:pt idx="51">
                  <c:v>1854</c:v>
                </c:pt>
                <c:pt idx="52">
                  <c:v>1855</c:v>
                </c:pt>
                <c:pt idx="53">
                  <c:v>1856</c:v>
                </c:pt>
                <c:pt idx="54">
                  <c:v>1857</c:v>
                </c:pt>
                <c:pt idx="55">
                  <c:v>1858</c:v>
                </c:pt>
                <c:pt idx="56">
                  <c:v>1859</c:v>
                </c:pt>
                <c:pt idx="57">
                  <c:v>1860</c:v>
                </c:pt>
                <c:pt idx="58">
                  <c:v>1861</c:v>
                </c:pt>
                <c:pt idx="59">
                  <c:v>1862</c:v>
                </c:pt>
                <c:pt idx="60">
                  <c:v>1863</c:v>
                </c:pt>
                <c:pt idx="61">
                  <c:v>1864</c:v>
                </c:pt>
                <c:pt idx="62">
                  <c:v>1865</c:v>
                </c:pt>
                <c:pt idx="63">
                  <c:v>1866</c:v>
                </c:pt>
                <c:pt idx="64">
                  <c:v>1867</c:v>
                </c:pt>
                <c:pt idx="65">
                  <c:v>1868</c:v>
                </c:pt>
                <c:pt idx="66">
                  <c:v>1869</c:v>
                </c:pt>
                <c:pt idx="67">
                  <c:v>1870</c:v>
                </c:pt>
                <c:pt idx="68">
                  <c:v>1871</c:v>
                </c:pt>
                <c:pt idx="69">
                  <c:v>1872</c:v>
                </c:pt>
                <c:pt idx="70">
                  <c:v>1873</c:v>
                </c:pt>
                <c:pt idx="71">
                  <c:v>1874</c:v>
                </c:pt>
                <c:pt idx="72">
                  <c:v>1875</c:v>
                </c:pt>
                <c:pt idx="73">
                  <c:v>1876</c:v>
                </c:pt>
                <c:pt idx="74">
                  <c:v>1877</c:v>
                </c:pt>
                <c:pt idx="75">
                  <c:v>1878</c:v>
                </c:pt>
                <c:pt idx="76">
                  <c:v>1879</c:v>
                </c:pt>
                <c:pt idx="77">
                  <c:v>1880</c:v>
                </c:pt>
                <c:pt idx="78">
                  <c:v>1881</c:v>
                </c:pt>
                <c:pt idx="79">
                  <c:v>1882</c:v>
                </c:pt>
                <c:pt idx="80">
                  <c:v>1883</c:v>
                </c:pt>
                <c:pt idx="81">
                  <c:v>1884</c:v>
                </c:pt>
                <c:pt idx="82">
                  <c:v>1885</c:v>
                </c:pt>
                <c:pt idx="83">
                  <c:v>1886</c:v>
                </c:pt>
                <c:pt idx="84">
                  <c:v>1887</c:v>
                </c:pt>
                <c:pt idx="85">
                  <c:v>1888</c:v>
                </c:pt>
                <c:pt idx="86">
                  <c:v>1889</c:v>
                </c:pt>
                <c:pt idx="87">
                  <c:v>1890</c:v>
                </c:pt>
                <c:pt idx="88">
                  <c:v>1891</c:v>
                </c:pt>
                <c:pt idx="89">
                  <c:v>1892</c:v>
                </c:pt>
                <c:pt idx="90">
                  <c:v>1893</c:v>
                </c:pt>
                <c:pt idx="91">
                  <c:v>1894</c:v>
                </c:pt>
                <c:pt idx="92">
                  <c:v>1895</c:v>
                </c:pt>
                <c:pt idx="93">
                  <c:v>1896</c:v>
                </c:pt>
                <c:pt idx="94">
                  <c:v>1898</c:v>
                </c:pt>
                <c:pt idx="95">
                  <c:v>1900</c:v>
                </c:pt>
              </c:numCache>
            </c:numRef>
          </c:xVal>
          <c:yVal>
            <c:numRef>
              <c:f>'Ipswich Journal'!$F$4:$F$99</c:f>
              <c:numCache>
                <c:formatCode>General</c:formatCode>
                <c:ptCount val="96"/>
                <c:pt idx="0">
                  <c:v>17.440000000000001</c:v>
                </c:pt>
                <c:pt idx="1">
                  <c:v>12.28</c:v>
                </c:pt>
                <c:pt idx="2">
                  <c:v>16.690000000000001</c:v>
                </c:pt>
                <c:pt idx="3">
                  <c:v>9.17</c:v>
                </c:pt>
                <c:pt idx="4">
                  <c:v>6.5</c:v>
                </c:pt>
                <c:pt idx="5">
                  <c:v>7.58</c:v>
                </c:pt>
                <c:pt idx="6">
                  <c:v>13.47</c:v>
                </c:pt>
                <c:pt idx="7">
                  <c:v>30.74</c:v>
                </c:pt>
                <c:pt idx="8">
                  <c:v>7.24</c:v>
                </c:pt>
                <c:pt idx="9">
                  <c:v>1.25</c:v>
                </c:pt>
                <c:pt idx="10">
                  <c:v>5.27</c:v>
                </c:pt>
                <c:pt idx="11">
                  <c:v>5.51</c:v>
                </c:pt>
                <c:pt idx="12">
                  <c:v>3.7</c:v>
                </c:pt>
                <c:pt idx="13">
                  <c:v>5.6</c:v>
                </c:pt>
                <c:pt idx="14">
                  <c:v>3.91</c:v>
                </c:pt>
                <c:pt idx="15">
                  <c:v>1.64</c:v>
                </c:pt>
                <c:pt idx="16">
                  <c:v>2.1800000000000002</c:v>
                </c:pt>
                <c:pt idx="17">
                  <c:v>11.58</c:v>
                </c:pt>
                <c:pt idx="18">
                  <c:v>12.22</c:v>
                </c:pt>
                <c:pt idx="19">
                  <c:v>15.23</c:v>
                </c:pt>
                <c:pt idx="20">
                  <c:v>10.95</c:v>
                </c:pt>
                <c:pt idx="21">
                  <c:v>5.45</c:v>
                </c:pt>
                <c:pt idx="22">
                  <c:v>4.3099999999999996</c:v>
                </c:pt>
                <c:pt idx="23">
                  <c:v>19.600000000000001</c:v>
                </c:pt>
                <c:pt idx="24">
                  <c:v>11.65</c:v>
                </c:pt>
                <c:pt idx="25">
                  <c:v>8.6199999999999992</c:v>
                </c:pt>
                <c:pt idx="26">
                  <c:v>16.75</c:v>
                </c:pt>
                <c:pt idx="27">
                  <c:v>4.08</c:v>
                </c:pt>
                <c:pt idx="28">
                  <c:v>9.14</c:v>
                </c:pt>
                <c:pt idx="29">
                  <c:v>11.24</c:v>
                </c:pt>
                <c:pt idx="30">
                  <c:v>10.95</c:v>
                </c:pt>
                <c:pt idx="31">
                  <c:v>7.71</c:v>
                </c:pt>
                <c:pt idx="32">
                  <c:v>14.7</c:v>
                </c:pt>
                <c:pt idx="33">
                  <c:v>15.17</c:v>
                </c:pt>
                <c:pt idx="34">
                  <c:v>12.03</c:v>
                </c:pt>
                <c:pt idx="35">
                  <c:v>9.0500000000000007</c:v>
                </c:pt>
                <c:pt idx="36">
                  <c:v>1.7</c:v>
                </c:pt>
                <c:pt idx="37">
                  <c:v>1.8</c:v>
                </c:pt>
                <c:pt idx="38">
                  <c:v>13.79</c:v>
                </c:pt>
                <c:pt idx="39">
                  <c:v>8.19</c:v>
                </c:pt>
                <c:pt idx="40">
                  <c:v>7.7</c:v>
                </c:pt>
                <c:pt idx="41">
                  <c:v>5.0199999999999996</c:v>
                </c:pt>
                <c:pt idx="42">
                  <c:v>16.079999999999998</c:v>
                </c:pt>
                <c:pt idx="43">
                  <c:v>25.94</c:v>
                </c:pt>
                <c:pt idx="44">
                  <c:v>32.67</c:v>
                </c:pt>
                <c:pt idx="45">
                  <c:v>22.45</c:v>
                </c:pt>
                <c:pt idx="46">
                  <c:v>24.96</c:v>
                </c:pt>
                <c:pt idx="47">
                  <c:v>32.159999999999997</c:v>
                </c:pt>
                <c:pt idx="48">
                  <c:v>54.66</c:v>
                </c:pt>
                <c:pt idx="49">
                  <c:v>19.37</c:v>
                </c:pt>
                <c:pt idx="50">
                  <c:v>39.49</c:v>
                </c:pt>
                <c:pt idx="51">
                  <c:v>50.78</c:v>
                </c:pt>
                <c:pt idx="52">
                  <c:v>9.93</c:v>
                </c:pt>
                <c:pt idx="53">
                  <c:v>7.45</c:v>
                </c:pt>
                <c:pt idx="54">
                  <c:v>35.43</c:v>
                </c:pt>
                <c:pt idx="55">
                  <c:v>43.02</c:v>
                </c:pt>
                <c:pt idx="56">
                  <c:v>55.06</c:v>
                </c:pt>
                <c:pt idx="57">
                  <c:v>76.739999999999995</c:v>
                </c:pt>
                <c:pt idx="58">
                  <c:v>37.229999999999997</c:v>
                </c:pt>
                <c:pt idx="59">
                  <c:v>46.25</c:v>
                </c:pt>
                <c:pt idx="60">
                  <c:v>16.22</c:v>
                </c:pt>
                <c:pt idx="61">
                  <c:v>22.96</c:v>
                </c:pt>
                <c:pt idx="62">
                  <c:v>15.29</c:v>
                </c:pt>
                <c:pt idx="63">
                  <c:v>42.22</c:v>
                </c:pt>
                <c:pt idx="64">
                  <c:v>27.51</c:v>
                </c:pt>
                <c:pt idx="65">
                  <c:v>18.62</c:v>
                </c:pt>
                <c:pt idx="66">
                  <c:v>33.04</c:v>
                </c:pt>
                <c:pt idx="67">
                  <c:v>28.69</c:v>
                </c:pt>
                <c:pt idx="68">
                  <c:v>26.69</c:v>
                </c:pt>
                <c:pt idx="69">
                  <c:v>22.77</c:v>
                </c:pt>
                <c:pt idx="70">
                  <c:v>26.59</c:v>
                </c:pt>
                <c:pt idx="71">
                  <c:v>27.26</c:v>
                </c:pt>
                <c:pt idx="72">
                  <c:v>29.52</c:v>
                </c:pt>
                <c:pt idx="73">
                  <c:v>37.14</c:v>
                </c:pt>
                <c:pt idx="74">
                  <c:v>38.51</c:v>
                </c:pt>
                <c:pt idx="75">
                  <c:v>14.2</c:v>
                </c:pt>
                <c:pt idx="76">
                  <c:v>43.43</c:v>
                </c:pt>
                <c:pt idx="77">
                  <c:v>55.6</c:v>
                </c:pt>
                <c:pt idx="78">
                  <c:v>45.86</c:v>
                </c:pt>
                <c:pt idx="79">
                  <c:v>47.57</c:v>
                </c:pt>
                <c:pt idx="80">
                  <c:v>36.99</c:v>
                </c:pt>
                <c:pt idx="81">
                  <c:v>46.75</c:v>
                </c:pt>
                <c:pt idx="82">
                  <c:v>43.75</c:v>
                </c:pt>
                <c:pt idx="83">
                  <c:v>22.47</c:v>
                </c:pt>
                <c:pt idx="84">
                  <c:v>43.51</c:v>
                </c:pt>
                <c:pt idx="85">
                  <c:v>34.79</c:v>
                </c:pt>
                <c:pt idx="86">
                  <c:v>58.09</c:v>
                </c:pt>
                <c:pt idx="87">
                  <c:v>38.58</c:v>
                </c:pt>
                <c:pt idx="88">
                  <c:v>34.44</c:v>
                </c:pt>
                <c:pt idx="89">
                  <c:v>51.83</c:v>
                </c:pt>
                <c:pt idx="90">
                  <c:v>77.16</c:v>
                </c:pt>
                <c:pt idx="91">
                  <c:v>49.27</c:v>
                </c:pt>
                <c:pt idx="92">
                  <c:v>38.06</c:v>
                </c:pt>
                <c:pt idx="93">
                  <c:v>40.270000000000003</c:v>
                </c:pt>
                <c:pt idx="94">
                  <c:v>66.540000000000006</c:v>
                </c:pt>
                <c:pt idx="95">
                  <c:v>42.29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00E-42C4-B7C5-B8EF2FD742DC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'Ipswich Journal'!$G$4:$G$99</c:f>
              <c:numCache>
                <c:formatCode>General</c:formatCode>
                <c:ptCount val="9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1830</c:v>
                </c:pt>
                <c:pt idx="30">
                  <c:v>1833</c:v>
                </c:pt>
                <c:pt idx="31">
                  <c:v>1834</c:v>
                </c:pt>
                <c:pt idx="32">
                  <c:v>1835</c:v>
                </c:pt>
                <c:pt idx="33">
                  <c:v>1836</c:v>
                </c:pt>
                <c:pt idx="34">
                  <c:v>1837</c:v>
                </c:pt>
                <c:pt idx="35">
                  <c:v>1838</c:v>
                </c:pt>
                <c:pt idx="36">
                  <c:v>1839</c:v>
                </c:pt>
                <c:pt idx="37">
                  <c:v>1840</c:v>
                </c:pt>
                <c:pt idx="38">
                  <c:v>1841</c:v>
                </c:pt>
                <c:pt idx="39">
                  <c:v>1842</c:v>
                </c:pt>
                <c:pt idx="40">
                  <c:v>1843</c:v>
                </c:pt>
                <c:pt idx="41">
                  <c:v>1844</c:v>
                </c:pt>
                <c:pt idx="42">
                  <c:v>1845</c:v>
                </c:pt>
                <c:pt idx="43">
                  <c:v>1846</c:v>
                </c:pt>
                <c:pt idx="44">
                  <c:v>1847</c:v>
                </c:pt>
                <c:pt idx="45">
                  <c:v>1848</c:v>
                </c:pt>
                <c:pt idx="46">
                  <c:v>1849</c:v>
                </c:pt>
                <c:pt idx="47">
                  <c:v>1850</c:v>
                </c:pt>
                <c:pt idx="48">
                  <c:v>1851</c:v>
                </c:pt>
                <c:pt idx="49">
                  <c:v>1852</c:v>
                </c:pt>
                <c:pt idx="50">
                  <c:v>1853</c:v>
                </c:pt>
                <c:pt idx="51">
                  <c:v>1854</c:v>
                </c:pt>
                <c:pt idx="52">
                  <c:v>1855</c:v>
                </c:pt>
                <c:pt idx="53">
                  <c:v>1856</c:v>
                </c:pt>
                <c:pt idx="54">
                  <c:v>1857</c:v>
                </c:pt>
                <c:pt idx="55">
                  <c:v>1858</c:v>
                </c:pt>
                <c:pt idx="56">
                  <c:v>1859</c:v>
                </c:pt>
                <c:pt idx="57">
                  <c:v>1860</c:v>
                </c:pt>
                <c:pt idx="58">
                  <c:v>1861</c:v>
                </c:pt>
                <c:pt idx="59">
                  <c:v>1862</c:v>
                </c:pt>
                <c:pt idx="60">
                  <c:v>1863</c:v>
                </c:pt>
                <c:pt idx="61">
                  <c:v>1864</c:v>
                </c:pt>
                <c:pt idx="62">
                  <c:v>1865</c:v>
                </c:pt>
                <c:pt idx="63">
                  <c:v>1866</c:v>
                </c:pt>
                <c:pt idx="64">
                  <c:v>1867</c:v>
                </c:pt>
                <c:pt idx="65">
                  <c:v>1868</c:v>
                </c:pt>
                <c:pt idx="66">
                  <c:v>1869</c:v>
                </c:pt>
                <c:pt idx="67">
                  <c:v>1870</c:v>
                </c:pt>
                <c:pt idx="68">
                  <c:v>1871</c:v>
                </c:pt>
                <c:pt idx="69">
                  <c:v>1872</c:v>
                </c:pt>
                <c:pt idx="70">
                  <c:v>1873</c:v>
                </c:pt>
                <c:pt idx="71">
                  <c:v>1874</c:v>
                </c:pt>
                <c:pt idx="72">
                  <c:v>1875</c:v>
                </c:pt>
                <c:pt idx="73">
                  <c:v>1876</c:v>
                </c:pt>
                <c:pt idx="74">
                  <c:v>1877</c:v>
                </c:pt>
                <c:pt idx="75">
                  <c:v>1878</c:v>
                </c:pt>
                <c:pt idx="76">
                  <c:v>1879</c:v>
                </c:pt>
                <c:pt idx="77">
                  <c:v>1880</c:v>
                </c:pt>
                <c:pt idx="78">
                  <c:v>1881</c:v>
                </c:pt>
                <c:pt idx="79">
                  <c:v>1882</c:v>
                </c:pt>
                <c:pt idx="80">
                  <c:v>1883</c:v>
                </c:pt>
                <c:pt idx="81">
                  <c:v>1884</c:v>
                </c:pt>
                <c:pt idx="82">
                  <c:v>1885</c:v>
                </c:pt>
                <c:pt idx="83">
                  <c:v>1886</c:v>
                </c:pt>
                <c:pt idx="84">
                  <c:v>1887</c:v>
                </c:pt>
                <c:pt idx="85">
                  <c:v>1888</c:v>
                </c:pt>
                <c:pt idx="86">
                  <c:v>1889</c:v>
                </c:pt>
                <c:pt idx="87">
                  <c:v>1890</c:v>
                </c:pt>
                <c:pt idx="88">
                  <c:v>1891</c:v>
                </c:pt>
                <c:pt idx="89">
                  <c:v>1892</c:v>
                </c:pt>
                <c:pt idx="90">
                  <c:v>1893</c:v>
                </c:pt>
                <c:pt idx="91">
                  <c:v>1894</c:v>
                </c:pt>
                <c:pt idx="92">
                  <c:v>1895</c:v>
                </c:pt>
                <c:pt idx="93">
                  <c:v>1896</c:v>
                </c:pt>
                <c:pt idx="94">
                  <c:v>1898</c:v>
                </c:pt>
                <c:pt idx="95">
                  <c:v>1900</c:v>
                </c:pt>
              </c:numCache>
            </c:numRef>
          </c:xVal>
          <c:yVal>
            <c:numRef>
              <c:f>'Ipswich Journal'!$H$4:$H$99</c:f>
              <c:numCache>
                <c:formatCode>General</c:formatCode>
                <c:ptCount val="96"/>
                <c:pt idx="0">
                  <c:v>24.92</c:v>
                </c:pt>
                <c:pt idx="1">
                  <c:v>14.21</c:v>
                </c:pt>
                <c:pt idx="2">
                  <c:v>31.46</c:v>
                </c:pt>
                <c:pt idx="3">
                  <c:v>18.34</c:v>
                </c:pt>
                <c:pt idx="4">
                  <c:v>15.61</c:v>
                </c:pt>
                <c:pt idx="5">
                  <c:v>17.690000000000001</c:v>
                </c:pt>
                <c:pt idx="6">
                  <c:v>7.96</c:v>
                </c:pt>
                <c:pt idx="7">
                  <c:v>8.44</c:v>
                </c:pt>
                <c:pt idx="8">
                  <c:v>5.43</c:v>
                </c:pt>
                <c:pt idx="9">
                  <c:v>7.49</c:v>
                </c:pt>
                <c:pt idx="10">
                  <c:v>9.36</c:v>
                </c:pt>
                <c:pt idx="11">
                  <c:v>18.170000000000002</c:v>
                </c:pt>
                <c:pt idx="12">
                  <c:v>4.2300000000000004</c:v>
                </c:pt>
                <c:pt idx="13">
                  <c:v>11.76</c:v>
                </c:pt>
                <c:pt idx="14">
                  <c:v>7.27</c:v>
                </c:pt>
                <c:pt idx="15">
                  <c:v>2.74</c:v>
                </c:pt>
                <c:pt idx="16">
                  <c:v>3.27</c:v>
                </c:pt>
                <c:pt idx="17">
                  <c:v>15.44</c:v>
                </c:pt>
                <c:pt idx="18">
                  <c:v>18.89</c:v>
                </c:pt>
                <c:pt idx="19">
                  <c:v>12.98</c:v>
                </c:pt>
                <c:pt idx="20">
                  <c:v>5.21</c:v>
                </c:pt>
                <c:pt idx="21">
                  <c:v>7.08</c:v>
                </c:pt>
                <c:pt idx="22">
                  <c:v>6.47</c:v>
                </c:pt>
                <c:pt idx="23">
                  <c:v>8.4700000000000006</c:v>
                </c:pt>
                <c:pt idx="24">
                  <c:v>9.11</c:v>
                </c:pt>
                <c:pt idx="25">
                  <c:v>5.57</c:v>
                </c:pt>
                <c:pt idx="26">
                  <c:v>10.15</c:v>
                </c:pt>
                <c:pt idx="27">
                  <c:v>6.62</c:v>
                </c:pt>
                <c:pt idx="28">
                  <c:v>22.34</c:v>
                </c:pt>
                <c:pt idx="29">
                  <c:v>17.899999999999999</c:v>
                </c:pt>
                <c:pt idx="30">
                  <c:v>8</c:v>
                </c:pt>
                <c:pt idx="31">
                  <c:v>6.08</c:v>
                </c:pt>
                <c:pt idx="32">
                  <c:v>15.08</c:v>
                </c:pt>
                <c:pt idx="33">
                  <c:v>10.84</c:v>
                </c:pt>
                <c:pt idx="34">
                  <c:v>7.92</c:v>
                </c:pt>
                <c:pt idx="35">
                  <c:v>11.88</c:v>
                </c:pt>
                <c:pt idx="36">
                  <c:v>8.51</c:v>
                </c:pt>
                <c:pt idx="37">
                  <c:v>8.7200000000000006</c:v>
                </c:pt>
                <c:pt idx="38">
                  <c:v>15.26</c:v>
                </c:pt>
                <c:pt idx="39">
                  <c:v>15.84</c:v>
                </c:pt>
                <c:pt idx="40">
                  <c:v>16.829999999999998</c:v>
                </c:pt>
                <c:pt idx="41">
                  <c:v>16.45</c:v>
                </c:pt>
                <c:pt idx="42">
                  <c:v>11.85</c:v>
                </c:pt>
                <c:pt idx="43">
                  <c:v>16.559999999999999</c:v>
                </c:pt>
                <c:pt idx="44">
                  <c:v>46.07</c:v>
                </c:pt>
                <c:pt idx="45">
                  <c:v>12.91</c:v>
                </c:pt>
                <c:pt idx="46">
                  <c:v>13.44</c:v>
                </c:pt>
                <c:pt idx="47">
                  <c:v>12.54</c:v>
                </c:pt>
                <c:pt idx="48">
                  <c:v>10.98</c:v>
                </c:pt>
                <c:pt idx="49">
                  <c:v>10.82</c:v>
                </c:pt>
                <c:pt idx="50">
                  <c:v>29.2</c:v>
                </c:pt>
                <c:pt idx="51">
                  <c:v>16.489999999999998</c:v>
                </c:pt>
                <c:pt idx="52">
                  <c:v>14.89</c:v>
                </c:pt>
                <c:pt idx="53">
                  <c:v>8.11</c:v>
                </c:pt>
                <c:pt idx="54">
                  <c:v>13.37</c:v>
                </c:pt>
                <c:pt idx="55">
                  <c:v>23.49</c:v>
                </c:pt>
                <c:pt idx="56">
                  <c:v>11.31</c:v>
                </c:pt>
                <c:pt idx="57">
                  <c:v>7.59</c:v>
                </c:pt>
                <c:pt idx="58">
                  <c:v>7.79</c:v>
                </c:pt>
                <c:pt idx="59">
                  <c:v>11.85</c:v>
                </c:pt>
                <c:pt idx="60">
                  <c:v>12.78</c:v>
                </c:pt>
                <c:pt idx="61">
                  <c:v>15.07</c:v>
                </c:pt>
                <c:pt idx="62">
                  <c:v>11.87</c:v>
                </c:pt>
                <c:pt idx="63">
                  <c:v>21.03</c:v>
                </c:pt>
                <c:pt idx="64">
                  <c:v>15.48</c:v>
                </c:pt>
                <c:pt idx="65">
                  <c:v>16.88</c:v>
                </c:pt>
                <c:pt idx="66">
                  <c:v>16.66</c:v>
                </c:pt>
                <c:pt idx="67">
                  <c:v>22.52</c:v>
                </c:pt>
                <c:pt idx="68">
                  <c:v>23.75</c:v>
                </c:pt>
                <c:pt idx="69">
                  <c:v>17.77</c:v>
                </c:pt>
                <c:pt idx="70">
                  <c:v>39.82</c:v>
                </c:pt>
                <c:pt idx="71">
                  <c:v>28.38</c:v>
                </c:pt>
                <c:pt idx="72">
                  <c:v>26.26</c:v>
                </c:pt>
                <c:pt idx="73">
                  <c:v>25.75</c:v>
                </c:pt>
                <c:pt idx="74">
                  <c:v>36.590000000000003</c:v>
                </c:pt>
                <c:pt idx="75">
                  <c:v>33.880000000000003</c:v>
                </c:pt>
                <c:pt idx="76">
                  <c:v>28.41</c:v>
                </c:pt>
                <c:pt idx="77">
                  <c:v>33.65</c:v>
                </c:pt>
                <c:pt idx="78">
                  <c:v>23.3</c:v>
                </c:pt>
                <c:pt idx="79">
                  <c:v>30.63</c:v>
                </c:pt>
                <c:pt idx="80">
                  <c:v>25.48</c:v>
                </c:pt>
                <c:pt idx="81">
                  <c:v>28.4</c:v>
                </c:pt>
                <c:pt idx="82">
                  <c:v>28.07</c:v>
                </c:pt>
                <c:pt idx="83">
                  <c:v>29.44</c:v>
                </c:pt>
                <c:pt idx="84">
                  <c:v>29.42</c:v>
                </c:pt>
                <c:pt idx="85">
                  <c:v>20.52</c:v>
                </c:pt>
                <c:pt idx="86">
                  <c:v>18.21</c:v>
                </c:pt>
                <c:pt idx="87">
                  <c:v>27.84</c:v>
                </c:pt>
                <c:pt idx="88">
                  <c:v>32.450000000000003</c:v>
                </c:pt>
                <c:pt idx="89">
                  <c:v>30.9</c:v>
                </c:pt>
                <c:pt idx="90">
                  <c:v>48.32</c:v>
                </c:pt>
                <c:pt idx="91">
                  <c:v>52.23</c:v>
                </c:pt>
                <c:pt idx="92">
                  <c:v>50.39</c:v>
                </c:pt>
                <c:pt idx="93">
                  <c:v>64.73</c:v>
                </c:pt>
                <c:pt idx="94">
                  <c:v>40.26</c:v>
                </c:pt>
                <c:pt idx="95">
                  <c:v>59.56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00E-42C4-B7C5-B8EF2FD742DC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'Ipswich Journal'!$I$4:$I$82</c:f>
              <c:numCache>
                <c:formatCode>General</c:formatCode>
                <c:ptCount val="79"/>
                <c:pt idx="0">
                  <c:v>1800</c:v>
                </c:pt>
                <c:pt idx="1">
                  <c:v>1803</c:v>
                </c:pt>
                <c:pt idx="2">
                  <c:v>1805</c:v>
                </c:pt>
                <c:pt idx="3">
                  <c:v>1806</c:v>
                </c:pt>
                <c:pt idx="4">
                  <c:v>1810</c:v>
                </c:pt>
                <c:pt idx="5">
                  <c:v>1811</c:v>
                </c:pt>
                <c:pt idx="6">
                  <c:v>1814</c:v>
                </c:pt>
                <c:pt idx="7">
                  <c:v>1818</c:v>
                </c:pt>
                <c:pt idx="8">
                  <c:v>1822</c:v>
                </c:pt>
                <c:pt idx="9">
                  <c:v>1825</c:v>
                </c:pt>
                <c:pt idx="10">
                  <c:v>1826</c:v>
                </c:pt>
                <c:pt idx="11">
                  <c:v>1827</c:v>
                </c:pt>
                <c:pt idx="12">
                  <c:v>1828</c:v>
                </c:pt>
                <c:pt idx="13">
                  <c:v>1833</c:v>
                </c:pt>
                <c:pt idx="14">
                  <c:v>1834</c:v>
                </c:pt>
                <c:pt idx="15">
                  <c:v>1835</c:v>
                </c:pt>
                <c:pt idx="16">
                  <c:v>1836</c:v>
                </c:pt>
                <c:pt idx="17">
                  <c:v>1837</c:v>
                </c:pt>
                <c:pt idx="18">
                  <c:v>1838</c:v>
                </c:pt>
                <c:pt idx="19">
                  <c:v>1839</c:v>
                </c:pt>
                <c:pt idx="20">
                  <c:v>1840</c:v>
                </c:pt>
                <c:pt idx="21">
                  <c:v>1841</c:v>
                </c:pt>
                <c:pt idx="22">
                  <c:v>1842</c:v>
                </c:pt>
                <c:pt idx="23">
                  <c:v>1843</c:v>
                </c:pt>
                <c:pt idx="24">
                  <c:v>1844</c:v>
                </c:pt>
                <c:pt idx="25">
                  <c:v>1845</c:v>
                </c:pt>
                <c:pt idx="26">
                  <c:v>1846</c:v>
                </c:pt>
                <c:pt idx="27">
                  <c:v>1847</c:v>
                </c:pt>
                <c:pt idx="28">
                  <c:v>1848</c:v>
                </c:pt>
                <c:pt idx="29">
                  <c:v>1849</c:v>
                </c:pt>
                <c:pt idx="30">
                  <c:v>1850</c:v>
                </c:pt>
                <c:pt idx="31">
                  <c:v>1851</c:v>
                </c:pt>
                <c:pt idx="32">
                  <c:v>1852</c:v>
                </c:pt>
                <c:pt idx="33">
                  <c:v>1853</c:v>
                </c:pt>
                <c:pt idx="34">
                  <c:v>1854</c:v>
                </c:pt>
                <c:pt idx="35">
                  <c:v>1855</c:v>
                </c:pt>
                <c:pt idx="36">
                  <c:v>1856</c:v>
                </c:pt>
                <c:pt idx="37">
                  <c:v>1857</c:v>
                </c:pt>
                <c:pt idx="38">
                  <c:v>1858</c:v>
                </c:pt>
                <c:pt idx="39">
                  <c:v>1859</c:v>
                </c:pt>
                <c:pt idx="40">
                  <c:v>1860</c:v>
                </c:pt>
                <c:pt idx="41">
                  <c:v>1861</c:v>
                </c:pt>
                <c:pt idx="42">
                  <c:v>1862</c:v>
                </c:pt>
                <c:pt idx="43">
                  <c:v>1863</c:v>
                </c:pt>
                <c:pt idx="44">
                  <c:v>1864</c:v>
                </c:pt>
                <c:pt idx="45">
                  <c:v>1865</c:v>
                </c:pt>
                <c:pt idx="46">
                  <c:v>1866</c:v>
                </c:pt>
                <c:pt idx="47">
                  <c:v>1867</c:v>
                </c:pt>
                <c:pt idx="48">
                  <c:v>1868</c:v>
                </c:pt>
                <c:pt idx="49">
                  <c:v>1869</c:v>
                </c:pt>
                <c:pt idx="50">
                  <c:v>1870</c:v>
                </c:pt>
                <c:pt idx="51">
                  <c:v>1871</c:v>
                </c:pt>
                <c:pt idx="52">
                  <c:v>1872</c:v>
                </c:pt>
                <c:pt idx="53">
                  <c:v>1873</c:v>
                </c:pt>
                <c:pt idx="54">
                  <c:v>1874</c:v>
                </c:pt>
                <c:pt idx="55">
                  <c:v>1875</c:v>
                </c:pt>
                <c:pt idx="56">
                  <c:v>1876</c:v>
                </c:pt>
                <c:pt idx="57">
                  <c:v>1877</c:v>
                </c:pt>
                <c:pt idx="58">
                  <c:v>1878</c:v>
                </c:pt>
                <c:pt idx="59">
                  <c:v>1879</c:v>
                </c:pt>
                <c:pt idx="60">
                  <c:v>1880</c:v>
                </c:pt>
                <c:pt idx="61">
                  <c:v>1881</c:v>
                </c:pt>
                <c:pt idx="62">
                  <c:v>1882</c:v>
                </c:pt>
                <c:pt idx="63">
                  <c:v>1883</c:v>
                </c:pt>
                <c:pt idx="64">
                  <c:v>1884</c:v>
                </c:pt>
                <c:pt idx="65">
                  <c:v>1885</c:v>
                </c:pt>
                <c:pt idx="66">
                  <c:v>1886</c:v>
                </c:pt>
                <c:pt idx="67">
                  <c:v>1887</c:v>
                </c:pt>
                <c:pt idx="68">
                  <c:v>1888</c:v>
                </c:pt>
                <c:pt idx="69">
                  <c:v>1889</c:v>
                </c:pt>
                <c:pt idx="70">
                  <c:v>1890</c:v>
                </c:pt>
                <c:pt idx="71">
                  <c:v>1891</c:v>
                </c:pt>
                <c:pt idx="72">
                  <c:v>1892</c:v>
                </c:pt>
                <c:pt idx="73">
                  <c:v>1893</c:v>
                </c:pt>
                <c:pt idx="74">
                  <c:v>1894</c:v>
                </c:pt>
                <c:pt idx="75">
                  <c:v>1895</c:v>
                </c:pt>
                <c:pt idx="76">
                  <c:v>1896</c:v>
                </c:pt>
                <c:pt idx="77">
                  <c:v>1898</c:v>
                </c:pt>
                <c:pt idx="78">
                  <c:v>1900</c:v>
                </c:pt>
              </c:numCache>
            </c:numRef>
          </c:xVal>
          <c:yVal>
            <c:numRef>
              <c:f>'Ipswich Journal'!$J$4:$J$82</c:f>
              <c:numCache>
                <c:formatCode>General</c:formatCode>
                <c:ptCount val="79"/>
                <c:pt idx="0">
                  <c:v>1.25</c:v>
                </c:pt>
                <c:pt idx="1">
                  <c:v>2.82</c:v>
                </c:pt>
                <c:pt idx="2">
                  <c:v>0.63</c:v>
                </c:pt>
                <c:pt idx="3">
                  <c:v>0.61</c:v>
                </c:pt>
                <c:pt idx="4">
                  <c:v>0.59</c:v>
                </c:pt>
                <c:pt idx="5">
                  <c:v>0.55000000000000004</c:v>
                </c:pt>
                <c:pt idx="6">
                  <c:v>1.1200000000000001</c:v>
                </c:pt>
                <c:pt idx="7">
                  <c:v>0.56000000000000005</c:v>
                </c:pt>
                <c:pt idx="8">
                  <c:v>0.54</c:v>
                </c:pt>
                <c:pt idx="9">
                  <c:v>0.51</c:v>
                </c:pt>
                <c:pt idx="10">
                  <c:v>1.02</c:v>
                </c:pt>
                <c:pt idx="11">
                  <c:v>0.51</c:v>
                </c:pt>
                <c:pt idx="12">
                  <c:v>0.51</c:v>
                </c:pt>
                <c:pt idx="13">
                  <c:v>3.79</c:v>
                </c:pt>
                <c:pt idx="14">
                  <c:v>0.81</c:v>
                </c:pt>
                <c:pt idx="15">
                  <c:v>1.55</c:v>
                </c:pt>
                <c:pt idx="16">
                  <c:v>1.08</c:v>
                </c:pt>
                <c:pt idx="17">
                  <c:v>5.58</c:v>
                </c:pt>
                <c:pt idx="18">
                  <c:v>3.68</c:v>
                </c:pt>
                <c:pt idx="19">
                  <c:v>0.85</c:v>
                </c:pt>
                <c:pt idx="20">
                  <c:v>4.21</c:v>
                </c:pt>
                <c:pt idx="21">
                  <c:v>3.81</c:v>
                </c:pt>
                <c:pt idx="22">
                  <c:v>3.82</c:v>
                </c:pt>
                <c:pt idx="23">
                  <c:v>3.99</c:v>
                </c:pt>
                <c:pt idx="24">
                  <c:v>3.9</c:v>
                </c:pt>
                <c:pt idx="25">
                  <c:v>5.08</c:v>
                </c:pt>
                <c:pt idx="26">
                  <c:v>4.6900000000000004</c:v>
                </c:pt>
                <c:pt idx="27">
                  <c:v>5.58</c:v>
                </c:pt>
                <c:pt idx="28">
                  <c:v>3.93</c:v>
                </c:pt>
                <c:pt idx="29">
                  <c:v>12.07</c:v>
                </c:pt>
                <c:pt idx="30">
                  <c:v>1.64</c:v>
                </c:pt>
                <c:pt idx="31">
                  <c:v>1.05</c:v>
                </c:pt>
                <c:pt idx="32">
                  <c:v>1.76</c:v>
                </c:pt>
                <c:pt idx="33">
                  <c:v>9.66</c:v>
                </c:pt>
                <c:pt idx="34">
                  <c:v>11.94</c:v>
                </c:pt>
                <c:pt idx="35">
                  <c:v>2.16</c:v>
                </c:pt>
                <c:pt idx="36">
                  <c:v>0.88</c:v>
                </c:pt>
                <c:pt idx="37">
                  <c:v>2.67</c:v>
                </c:pt>
                <c:pt idx="38">
                  <c:v>2.19</c:v>
                </c:pt>
                <c:pt idx="39">
                  <c:v>2.56</c:v>
                </c:pt>
                <c:pt idx="40">
                  <c:v>0.82</c:v>
                </c:pt>
                <c:pt idx="41">
                  <c:v>0.38</c:v>
                </c:pt>
                <c:pt idx="42">
                  <c:v>1.72</c:v>
                </c:pt>
                <c:pt idx="43">
                  <c:v>0.38</c:v>
                </c:pt>
                <c:pt idx="44">
                  <c:v>0.54</c:v>
                </c:pt>
                <c:pt idx="45">
                  <c:v>10.25</c:v>
                </c:pt>
                <c:pt idx="46">
                  <c:v>5.26</c:v>
                </c:pt>
                <c:pt idx="47">
                  <c:v>1.35</c:v>
                </c:pt>
                <c:pt idx="48">
                  <c:v>2.91</c:v>
                </c:pt>
                <c:pt idx="49">
                  <c:v>3.3</c:v>
                </c:pt>
                <c:pt idx="50">
                  <c:v>2.87</c:v>
                </c:pt>
                <c:pt idx="51">
                  <c:v>4.33</c:v>
                </c:pt>
                <c:pt idx="52">
                  <c:v>5.66</c:v>
                </c:pt>
                <c:pt idx="53">
                  <c:v>5.75</c:v>
                </c:pt>
                <c:pt idx="54">
                  <c:v>3.86</c:v>
                </c:pt>
                <c:pt idx="55">
                  <c:v>3.39</c:v>
                </c:pt>
                <c:pt idx="56">
                  <c:v>3.59</c:v>
                </c:pt>
                <c:pt idx="57">
                  <c:v>4.8</c:v>
                </c:pt>
                <c:pt idx="58">
                  <c:v>6.92</c:v>
                </c:pt>
                <c:pt idx="59">
                  <c:v>2.5</c:v>
                </c:pt>
                <c:pt idx="60">
                  <c:v>1.95</c:v>
                </c:pt>
                <c:pt idx="61">
                  <c:v>3.97</c:v>
                </c:pt>
                <c:pt idx="62">
                  <c:v>3.26</c:v>
                </c:pt>
                <c:pt idx="63">
                  <c:v>7.79</c:v>
                </c:pt>
                <c:pt idx="64">
                  <c:v>13.5</c:v>
                </c:pt>
                <c:pt idx="65">
                  <c:v>6.14</c:v>
                </c:pt>
                <c:pt idx="66">
                  <c:v>3.76</c:v>
                </c:pt>
                <c:pt idx="67">
                  <c:v>2.27</c:v>
                </c:pt>
                <c:pt idx="68">
                  <c:v>2.06</c:v>
                </c:pt>
                <c:pt idx="69">
                  <c:v>4.22</c:v>
                </c:pt>
                <c:pt idx="70">
                  <c:v>14.01</c:v>
                </c:pt>
                <c:pt idx="71">
                  <c:v>7.77</c:v>
                </c:pt>
                <c:pt idx="72">
                  <c:v>12.81</c:v>
                </c:pt>
                <c:pt idx="73">
                  <c:v>8.7899999999999991</c:v>
                </c:pt>
                <c:pt idx="74">
                  <c:v>8.0399999999999991</c:v>
                </c:pt>
                <c:pt idx="75">
                  <c:v>10.66</c:v>
                </c:pt>
                <c:pt idx="76">
                  <c:v>12.34</c:v>
                </c:pt>
                <c:pt idx="77">
                  <c:v>3.55</c:v>
                </c:pt>
                <c:pt idx="78">
                  <c:v>6.42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00E-42C4-B7C5-B8EF2FD74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40704"/>
        <c:axId val="455943056"/>
      </c:scatterChart>
      <c:valAx>
        <c:axId val="455940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3056"/>
        <c:crosses val="autoZero"/>
        <c:crossBetween val="midCat"/>
      </c:valAx>
      <c:valAx>
        <c:axId val="45594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'Liverpool Mercury (late period)'!$A$4:$A$30</c:f>
              <c:numCache>
                <c:formatCode>General</c:formatCode>
                <c:ptCount val="27"/>
                <c:pt idx="0">
                  <c:v>1871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1879</c:v>
                </c:pt>
                <c:pt idx="7">
                  <c:v>1880</c:v>
                </c:pt>
                <c:pt idx="8">
                  <c:v>1881</c:v>
                </c:pt>
                <c:pt idx="9">
                  <c:v>1882</c:v>
                </c:pt>
                <c:pt idx="10">
                  <c:v>1883</c:v>
                </c:pt>
                <c:pt idx="11">
                  <c:v>1884</c:v>
                </c:pt>
                <c:pt idx="12">
                  <c:v>1885</c:v>
                </c:pt>
                <c:pt idx="13">
                  <c:v>1886</c:v>
                </c:pt>
                <c:pt idx="14">
                  <c:v>1887</c:v>
                </c:pt>
                <c:pt idx="15">
                  <c:v>1888</c:v>
                </c:pt>
                <c:pt idx="16">
                  <c:v>1889</c:v>
                </c:pt>
                <c:pt idx="17">
                  <c:v>1890</c:v>
                </c:pt>
                <c:pt idx="18">
                  <c:v>1891</c:v>
                </c:pt>
                <c:pt idx="19">
                  <c:v>1892</c:v>
                </c:pt>
                <c:pt idx="20">
                  <c:v>1893</c:v>
                </c:pt>
                <c:pt idx="21">
                  <c:v>1894</c:v>
                </c:pt>
                <c:pt idx="22">
                  <c:v>1895</c:v>
                </c:pt>
                <c:pt idx="23">
                  <c:v>1896</c:v>
                </c:pt>
                <c:pt idx="24">
                  <c:v>1897</c:v>
                </c:pt>
                <c:pt idx="25">
                  <c:v>1899</c:v>
                </c:pt>
                <c:pt idx="26">
                  <c:v>1900</c:v>
                </c:pt>
              </c:numCache>
            </c:numRef>
          </c:xVal>
          <c:yVal>
            <c:numRef>
              <c:f>'Liverpool Mercury (late period)'!$B$4:$B$30</c:f>
              <c:numCache>
                <c:formatCode>General</c:formatCode>
                <c:ptCount val="27"/>
                <c:pt idx="0">
                  <c:v>0.48</c:v>
                </c:pt>
                <c:pt idx="1">
                  <c:v>0.09</c:v>
                </c:pt>
                <c:pt idx="2">
                  <c:v>0.12</c:v>
                </c:pt>
                <c:pt idx="3">
                  <c:v>0.2</c:v>
                </c:pt>
                <c:pt idx="4">
                  <c:v>0.05</c:v>
                </c:pt>
                <c:pt idx="5">
                  <c:v>0.02</c:v>
                </c:pt>
                <c:pt idx="6">
                  <c:v>0.08</c:v>
                </c:pt>
                <c:pt idx="7">
                  <c:v>0.04</c:v>
                </c:pt>
                <c:pt idx="8">
                  <c:v>0.28000000000000003</c:v>
                </c:pt>
                <c:pt idx="9">
                  <c:v>0.66</c:v>
                </c:pt>
                <c:pt idx="10">
                  <c:v>0.14000000000000001</c:v>
                </c:pt>
                <c:pt idx="11">
                  <c:v>0.74</c:v>
                </c:pt>
                <c:pt idx="12">
                  <c:v>1.1200000000000001</c:v>
                </c:pt>
                <c:pt idx="13">
                  <c:v>0.15</c:v>
                </c:pt>
                <c:pt idx="14">
                  <c:v>0.27</c:v>
                </c:pt>
                <c:pt idx="15">
                  <c:v>0.21</c:v>
                </c:pt>
                <c:pt idx="16">
                  <c:v>0.14000000000000001</c:v>
                </c:pt>
                <c:pt idx="17">
                  <c:v>6.89</c:v>
                </c:pt>
                <c:pt idx="18">
                  <c:v>6.63</c:v>
                </c:pt>
                <c:pt idx="19">
                  <c:v>11.31</c:v>
                </c:pt>
                <c:pt idx="20">
                  <c:v>2.09</c:v>
                </c:pt>
                <c:pt idx="21">
                  <c:v>4.4400000000000004</c:v>
                </c:pt>
                <c:pt idx="22">
                  <c:v>7.59</c:v>
                </c:pt>
                <c:pt idx="23">
                  <c:v>1.1100000000000001</c:v>
                </c:pt>
                <c:pt idx="24">
                  <c:v>3.48</c:v>
                </c:pt>
                <c:pt idx="25">
                  <c:v>5.71</c:v>
                </c:pt>
                <c:pt idx="26">
                  <c:v>5.65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15A-4E2E-82A6-BE1160DF915D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'Liverpool Mercury (late period)'!$C$4:$C$30</c:f>
              <c:numCache>
                <c:formatCode>General</c:formatCode>
                <c:ptCount val="27"/>
                <c:pt idx="0">
                  <c:v>1871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1890</c:v>
                </c:pt>
                <c:pt idx="18">
                  <c:v>1891</c:v>
                </c:pt>
                <c:pt idx="19">
                  <c:v>1892</c:v>
                </c:pt>
                <c:pt idx="20">
                  <c:v>1893</c:v>
                </c:pt>
                <c:pt idx="21">
                  <c:v>1894</c:v>
                </c:pt>
                <c:pt idx="22">
                  <c:v>1895</c:v>
                </c:pt>
                <c:pt idx="23">
                  <c:v>1896</c:v>
                </c:pt>
                <c:pt idx="24">
                  <c:v>1897</c:v>
                </c:pt>
                <c:pt idx="25">
                  <c:v>1899</c:v>
                </c:pt>
                <c:pt idx="26">
                  <c:v>1900</c:v>
                </c:pt>
              </c:numCache>
            </c:numRef>
          </c:xVal>
          <c:yVal>
            <c:numRef>
              <c:f>'Liverpool Mercury (late period)'!$D$4:$D$30</c:f>
              <c:numCache>
                <c:formatCode>General</c:formatCode>
                <c:ptCount val="27"/>
                <c:pt idx="0">
                  <c:v>0.48</c:v>
                </c:pt>
                <c:pt idx="1">
                  <c:v>0.2</c:v>
                </c:pt>
                <c:pt idx="2">
                  <c:v>0.4</c:v>
                </c:pt>
                <c:pt idx="3">
                  <c:v>0.45</c:v>
                </c:pt>
                <c:pt idx="4">
                  <c:v>0.17</c:v>
                </c:pt>
                <c:pt idx="5">
                  <c:v>0.22</c:v>
                </c:pt>
                <c:pt idx="6">
                  <c:v>0.3</c:v>
                </c:pt>
                <c:pt idx="7">
                  <c:v>0.37</c:v>
                </c:pt>
                <c:pt idx="8">
                  <c:v>0.37</c:v>
                </c:pt>
                <c:pt idx="9">
                  <c:v>0.22</c:v>
                </c:pt>
                <c:pt idx="10">
                  <c:v>0.5</c:v>
                </c:pt>
                <c:pt idx="11">
                  <c:v>0.39</c:v>
                </c:pt>
                <c:pt idx="12">
                  <c:v>0.34</c:v>
                </c:pt>
                <c:pt idx="13">
                  <c:v>0.48</c:v>
                </c:pt>
                <c:pt idx="14">
                  <c:v>0.4</c:v>
                </c:pt>
                <c:pt idx="15">
                  <c:v>0.41</c:v>
                </c:pt>
                <c:pt idx="16">
                  <c:v>0.27</c:v>
                </c:pt>
                <c:pt idx="17">
                  <c:v>1.54</c:v>
                </c:pt>
                <c:pt idx="18">
                  <c:v>1.43</c:v>
                </c:pt>
                <c:pt idx="19">
                  <c:v>1.69</c:v>
                </c:pt>
                <c:pt idx="20">
                  <c:v>1.54</c:v>
                </c:pt>
                <c:pt idx="21">
                  <c:v>1.19</c:v>
                </c:pt>
                <c:pt idx="22">
                  <c:v>1.6</c:v>
                </c:pt>
                <c:pt idx="23">
                  <c:v>0.51</c:v>
                </c:pt>
                <c:pt idx="24">
                  <c:v>1.53</c:v>
                </c:pt>
                <c:pt idx="25">
                  <c:v>1.98</c:v>
                </c:pt>
                <c:pt idx="26">
                  <c:v>4.4400000000000004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15A-4E2E-82A6-BE1160DF915D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'Liverpool Mercury (late period)'!$E$4:$E$31</c:f>
              <c:numCache>
                <c:formatCode>General</c:formatCode>
                <c:ptCount val="28"/>
                <c:pt idx="0">
                  <c:v>1871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1899</c:v>
                </c:pt>
                <c:pt idx="27">
                  <c:v>1900</c:v>
                </c:pt>
              </c:numCache>
            </c:numRef>
          </c:xVal>
          <c:yVal>
            <c:numRef>
              <c:f>'Liverpool Mercury (late period)'!$F$4:$F$31</c:f>
              <c:numCache>
                <c:formatCode>General</c:formatCode>
                <c:ptCount val="28"/>
                <c:pt idx="0">
                  <c:v>15.67</c:v>
                </c:pt>
                <c:pt idx="1">
                  <c:v>7.96</c:v>
                </c:pt>
                <c:pt idx="2">
                  <c:v>10.55</c:v>
                </c:pt>
                <c:pt idx="3">
                  <c:v>16.989999999999998</c:v>
                </c:pt>
                <c:pt idx="4">
                  <c:v>16.38</c:v>
                </c:pt>
                <c:pt idx="5">
                  <c:v>9.1300000000000008</c:v>
                </c:pt>
                <c:pt idx="6">
                  <c:v>15.46</c:v>
                </c:pt>
                <c:pt idx="7">
                  <c:v>14.7</c:v>
                </c:pt>
                <c:pt idx="8">
                  <c:v>16.23</c:v>
                </c:pt>
                <c:pt idx="9">
                  <c:v>12.98</c:v>
                </c:pt>
                <c:pt idx="10">
                  <c:v>13.25</c:v>
                </c:pt>
                <c:pt idx="11">
                  <c:v>12.38</c:v>
                </c:pt>
                <c:pt idx="12">
                  <c:v>11.34</c:v>
                </c:pt>
                <c:pt idx="13">
                  <c:v>17.82</c:v>
                </c:pt>
                <c:pt idx="14">
                  <c:v>10.94</c:v>
                </c:pt>
                <c:pt idx="15">
                  <c:v>9.2799999999999994</c:v>
                </c:pt>
                <c:pt idx="16">
                  <c:v>13.54</c:v>
                </c:pt>
                <c:pt idx="17">
                  <c:v>7.08</c:v>
                </c:pt>
                <c:pt idx="18">
                  <c:v>15.9</c:v>
                </c:pt>
                <c:pt idx="19">
                  <c:v>8.52</c:v>
                </c:pt>
                <c:pt idx="20">
                  <c:v>8.07</c:v>
                </c:pt>
                <c:pt idx="21">
                  <c:v>6.08</c:v>
                </c:pt>
                <c:pt idx="22">
                  <c:v>6.27</c:v>
                </c:pt>
                <c:pt idx="23">
                  <c:v>6.99</c:v>
                </c:pt>
                <c:pt idx="24">
                  <c:v>4.21</c:v>
                </c:pt>
                <c:pt idx="25">
                  <c:v>8</c:v>
                </c:pt>
                <c:pt idx="26">
                  <c:v>4.67</c:v>
                </c:pt>
                <c:pt idx="27">
                  <c:v>5.34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15A-4E2E-82A6-BE1160DF915D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'Liverpool Mercury (late period)'!$G$4:$G$31</c:f>
              <c:numCache>
                <c:formatCode>General</c:formatCode>
                <c:ptCount val="28"/>
                <c:pt idx="0">
                  <c:v>1871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1899</c:v>
                </c:pt>
                <c:pt idx="27">
                  <c:v>1900</c:v>
                </c:pt>
              </c:numCache>
            </c:numRef>
          </c:xVal>
          <c:yVal>
            <c:numRef>
              <c:f>'Liverpool Mercury (late period)'!$H$4:$H$31</c:f>
              <c:numCache>
                <c:formatCode>General</c:formatCode>
                <c:ptCount val="28"/>
                <c:pt idx="0">
                  <c:v>32.590000000000003</c:v>
                </c:pt>
                <c:pt idx="1">
                  <c:v>17.559999999999999</c:v>
                </c:pt>
                <c:pt idx="2">
                  <c:v>14.53</c:v>
                </c:pt>
                <c:pt idx="3">
                  <c:v>14.4</c:v>
                </c:pt>
                <c:pt idx="4">
                  <c:v>17.14</c:v>
                </c:pt>
                <c:pt idx="5">
                  <c:v>11.5</c:v>
                </c:pt>
                <c:pt idx="6">
                  <c:v>19.78</c:v>
                </c:pt>
                <c:pt idx="7">
                  <c:v>15.27</c:v>
                </c:pt>
                <c:pt idx="8">
                  <c:v>19.23</c:v>
                </c:pt>
                <c:pt idx="9">
                  <c:v>15.22</c:v>
                </c:pt>
                <c:pt idx="10">
                  <c:v>22.22</c:v>
                </c:pt>
                <c:pt idx="11">
                  <c:v>24.45</c:v>
                </c:pt>
                <c:pt idx="12">
                  <c:v>16.899999999999999</c:v>
                </c:pt>
                <c:pt idx="13">
                  <c:v>17.14</c:v>
                </c:pt>
                <c:pt idx="14">
                  <c:v>14.98</c:v>
                </c:pt>
                <c:pt idx="15">
                  <c:v>17.48</c:v>
                </c:pt>
                <c:pt idx="16">
                  <c:v>19.920000000000002</c:v>
                </c:pt>
                <c:pt idx="17">
                  <c:v>12.21</c:v>
                </c:pt>
                <c:pt idx="18">
                  <c:v>14.2</c:v>
                </c:pt>
                <c:pt idx="19">
                  <c:v>12.46</c:v>
                </c:pt>
                <c:pt idx="20">
                  <c:v>13.18</c:v>
                </c:pt>
                <c:pt idx="21">
                  <c:v>12.33</c:v>
                </c:pt>
                <c:pt idx="22">
                  <c:v>13.33</c:v>
                </c:pt>
                <c:pt idx="23">
                  <c:v>10.99</c:v>
                </c:pt>
                <c:pt idx="24">
                  <c:v>8.02</c:v>
                </c:pt>
                <c:pt idx="25">
                  <c:v>10.029999999999999</c:v>
                </c:pt>
                <c:pt idx="26">
                  <c:v>11.3</c:v>
                </c:pt>
                <c:pt idx="27">
                  <c:v>21.58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15A-4E2E-82A6-BE1160DF915D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'Liverpool Mercury (late period)'!$I$4:$I$31</c:f>
              <c:numCache>
                <c:formatCode>General</c:formatCode>
                <c:ptCount val="28"/>
                <c:pt idx="0">
                  <c:v>1871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1899</c:v>
                </c:pt>
                <c:pt idx="27">
                  <c:v>1900</c:v>
                </c:pt>
              </c:numCache>
            </c:numRef>
          </c:xVal>
          <c:yVal>
            <c:numRef>
              <c:f>'Liverpool Mercury (late period)'!$J$4:$J$31</c:f>
              <c:numCache>
                <c:formatCode>General</c:formatCode>
                <c:ptCount val="28"/>
                <c:pt idx="0">
                  <c:v>7.76</c:v>
                </c:pt>
                <c:pt idx="1">
                  <c:v>2.27</c:v>
                </c:pt>
                <c:pt idx="2">
                  <c:v>2.63</c:v>
                </c:pt>
                <c:pt idx="3">
                  <c:v>2.21</c:v>
                </c:pt>
                <c:pt idx="4">
                  <c:v>4.1900000000000004</c:v>
                </c:pt>
                <c:pt idx="5">
                  <c:v>2.04</c:v>
                </c:pt>
                <c:pt idx="6">
                  <c:v>3.62</c:v>
                </c:pt>
                <c:pt idx="7">
                  <c:v>2.38</c:v>
                </c:pt>
                <c:pt idx="8">
                  <c:v>1.48</c:v>
                </c:pt>
                <c:pt idx="9">
                  <c:v>2.4900000000000002</c:v>
                </c:pt>
                <c:pt idx="10">
                  <c:v>4.68</c:v>
                </c:pt>
                <c:pt idx="11">
                  <c:v>4.7300000000000004</c:v>
                </c:pt>
                <c:pt idx="12">
                  <c:v>5.98</c:v>
                </c:pt>
                <c:pt idx="13">
                  <c:v>4.4000000000000004</c:v>
                </c:pt>
                <c:pt idx="14">
                  <c:v>1.59</c:v>
                </c:pt>
                <c:pt idx="15">
                  <c:v>2.79</c:v>
                </c:pt>
                <c:pt idx="16">
                  <c:v>3.7</c:v>
                </c:pt>
                <c:pt idx="17">
                  <c:v>1.23</c:v>
                </c:pt>
                <c:pt idx="18">
                  <c:v>5.67</c:v>
                </c:pt>
                <c:pt idx="19">
                  <c:v>4.0999999999999996</c:v>
                </c:pt>
                <c:pt idx="20">
                  <c:v>11.22</c:v>
                </c:pt>
                <c:pt idx="21">
                  <c:v>2.5299999999999998</c:v>
                </c:pt>
                <c:pt idx="22">
                  <c:v>2.42</c:v>
                </c:pt>
                <c:pt idx="23">
                  <c:v>2.21</c:v>
                </c:pt>
                <c:pt idx="24">
                  <c:v>1.22</c:v>
                </c:pt>
                <c:pt idx="25">
                  <c:v>2.0299999999999998</c:v>
                </c:pt>
                <c:pt idx="26">
                  <c:v>1.38</c:v>
                </c:pt>
                <c:pt idx="27">
                  <c:v>1.91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15A-4E2E-82A6-BE1160DF9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44232"/>
        <c:axId val="455941096"/>
      </c:scatterChart>
      <c:valAx>
        <c:axId val="455944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1096"/>
        <c:crosses val="autoZero"/>
        <c:crossBetween val="midCat"/>
      </c:valAx>
      <c:valAx>
        <c:axId val="455941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4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 Reynold''s Daily'!$A$4:$A$50</c:f>
              <c:numCache>
                <c:formatCode>General</c:formatCode>
                <c:ptCount val="47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1868</c:v>
                </c:pt>
                <c:pt idx="17">
                  <c:v>1869</c:v>
                </c:pt>
                <c:pt idx="18">
                  <c:v>1870</c:v>
                </c:pt>
                <c:pt idx="19">
                  <c:v>1871</c:v>
                </c:pt>
                <c:pt idx="20">
                  <c:v>1872</c:v>
                </c:pt>
                <c:pt idx="21">
                  <c:v>1873</c:v>
                </c:pt>
                <c:pt idx="22">
                  <c:v>1874</c:v>
                </c:pt>
                <c:pt idx="23">
                  <c:v>1875</c:v>
                </c:pt>
                <c:pt idx="24">
                  <c:v>1876</c:v>
                </c:pt>
                <c:pt idx="25">
                  <c:v>1877</c:v>
                </c:pt>
                <c:pt idx="26">
                  <c:v>1878</c:v>
                </c:pt>
                <c:pt idx="27">
                  <c:v>1879</c:v>
                </c:pt>
                <c:pt idx="28">
                  <c:v>1880</c:v>
                </c:pt>
                <c:pt idx="29">
                  <c:v>1881</c:v>
                </c:pt>
                <c:pt idx="30">
                  <c:v>1882</c:v>
                </c:pt>
                <c:pt idx="31">
                  <c:v>1883</c:v>
                </c:pt>
                <c:pt idx="32">
                  <c:v>1884</c:v>
                </c:pt>
                <c:pt idx="33">
                  <c:v>1887</c:v>
                </c:pt>
                <c:pt idx="34">
                  <c:v>1888</c:v>
                </c:pt>
                <c:pt idx="35">
                  <c:v>1889</c:v>
                </c:pt>
                <c:pt idx="36">
                  <c:v>1890</c:v>
                </c:pt>
                <c:pt idx="37">
                  <c:v>1891</c:v>
                </c:pt>
                <c:pt idx="38">
                  <c:v>1892</c:v>
                </c:pt>
                <c:pt idx="39">
                  <c:v>1893</c:v>
                </c:pt>
                <c:pt idx="40">
                  <c:v>1894</c:v>
                </c:pt>
                <c:pt idx="41">
                  <c:v>1895</c:v>
                </c:pt>
                <c:pt idx="42">
                  <c:v>1896</c:v>
                </c:pt>
                <c:pt idx="43">
                  <c:v>1897</c:v>
                </c:pt>
                <c:pt idx="44">
                  <c:v>1898</c:v>
                </c:pt>
                <c:pt idx="45">
                  <c:v>1899</c:v>
                </c:pt>
                <c:pt idx="46">
                  <c:v>1900</c:v>
                </c:pt>
              </c:numCache>
            </c:numRef>
          </c:xVal>
          <c:yVal>
            <c:numRef>
              <c:f>' Reynold''s Daily'!$B$4:$B$50</c:f>
              <c:numCache>
                <c:formatCode>General</c:formatCode>
                <c:ptCount val="47"/>
                <c:pt idx="0">
                  <c:v>2.2000000000000002</c:v>
                </c:pt>
                <c:pt idx="1">
                  <c:v>5.25</c:v>
                </c:pt>
                <c:pt idx="2">
                  <c:v>3.79</c:v>
                </c:pt>
                <c:pt idx="3">
                  <c:v>0.83</c:v>
                </c:pt>
                <c:pt idx="4">
                  <c:v>1.37</c:v>
                </c:pt>
                <c:pt idx="5">
                  <c:v>0.18</c:v>
                </c:pt>
                <c:pt idx="6">
                  <c:v>2.29</c:v>
                </c:pt>
                <c:pt idx="7">
                  <c:v>1.93</c:v>
                </c:pt>
                <c:pt idx="8">
                  <c:v>0.55000000000000004</c:v>
                </c:pt>
                <c:pt idx="9">
                  <c:v>0.18</c:v>
                </c:pt>
                <c:pt idx="10">
                  <c:v>2.46</c:v>
                </c:pt>
                <c:pt idx="11">
                  <c:v>1.41</c:v>
                </c:pt>
                <c:pt idx="12">
                  <c:v>2.58</c:v>
                </c:pt>
                <c:pt idx="13">
                  <c:v>1.2</c:v>
                </c:pt>
                <c:pt idx="14">
                  <c:v>0.77</c:v>
                </c:pt>
                <c:pt idx="15">
                  <c:v>1.66</c:v>
                </c:pt>
                <c:pt idx="16">
                  <c:v>0.39</c:v>
                </c:pt>
                <c:pt idx="17">
                  <c:v>0.61</c:v>
                </c:pt>
                <c:pt idx="18">
                  <c:v>0.2</c:v>
                </c:pt>
                <c:pt idx="19">
                  <c:v>1.58</c:v>
                </c:pt>
                <c:pt idx="20">
                  <c:v>0.77</c:v>
                </c:pt>
                <c:pt idx="21">
                  <c:v>0.39</c:v>
                </c:pt>
                <c:pt idx="22">
                  <c:v>0.98</c:v>
                </c:pt>
                <c:pt idx="23">
                  <c:v>1.94</c:v>
                </c:pt>
                <c:pt idx="24">
                  <c:v>4.37</c:v>
                </c:pt>
                <c:pt idx="25">
                  <c:v>2.98</c:v>
                </c:pt>
                <c:pt idx="26">
                  <c:v>8.5299999999999994</c:v>
                </c:pt>
                <c:pt idx="27">
                  <c:v>8.49</c:v>
                </c:pt>
                <c:pt idx="28">
                  <c:v>0.77</c:v>
                </c:pt>
                <c:pt idx="29">
                  <c:v>17.22</c:v>
                </c:pt>
                <c:pt idx="30">
                  <c:v>1.95</c:v>
                </c:pt>
                <c:pt idx="31">
                  <c:v>2.0099999999999998</c:v>
                </c:pt>
                <c:pt idx="32">
                  <c:v>1.85</c:v>
                </c:pt>
                <c:pt idx="33">
                  <c:v>0.15</c:v>
                </c:pt>
                <c:pt idx="34">
                  <c:v>0.28999999999999998</c:v>
                </c:pt>
                <c:pt idx="35">
                  <c:v>3.93</c:v>
                </c:pt>
                <c:pt idx="36">
                  <c:v>20.95</c:v>
                </c:pt>
                <c:pt idx="37">
                  <c:v>27.11</c:v>
                </c:pt>
                <c:pt idx="38">
                  <c:v>17.38</c:v>
                </c:pt>
                <c:pt idx="39">
                  <c:v>16.22</c:v>
                </c:pt>
                <c:pt idx="40">
                  <c:v>9.98</c:v>
                </c:pt>
                <c:pt idx="41">
                  <c:v>3.95</c:v>
                </c:pt>
                <c:pt idx="42">
                  <c:v>4.3499999999999996</c:v>
                </c:pt>
                <c:pt idx="43">
                  <c:v>5.57</c:v>
                </c:pt>
                <c:pt idx="44">
                  <c:v>8.9700000000000006</c:v>
                </c:pt>
                <c:pt idx="45">
                  <c:v>4.53</c:v>
                </c:pt>
                <c:pt idx="46">
                  <c:v>9.69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4C2-4061-BB49-07CB79ED6D69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 Reynold''s Daily'!$C$4:$C$54</c:f>
              <c:numCache>
                <c:formatCode>General</c:formatCode>
                <c:ptCount val="51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</c:numCache>
            </c:numRef>
          </c:xVal>
          <c:yVal>
            <c:numRef>
              <c:f>' Reynold''s Daily'!$D$4:$D$54</c:f>
              <c:numCache>
                <c:formatCode>General</c:formatCode>
                <c:ptCount val="51"/>
                <c:pt idx="0">
                  <c:v>1.25</c:v>
                </c:pt>
                <c:pt idx="1">
                  <c:v>3.05</c:v>
                </c:pt>
                <c:pt idx="2">
                  <c:v>1.81</c:v>
                </c:pt>
                <c:pt idx="3">
                  <c:v>1.49</c:v>
                </c:pt>
                <c:pt idx="4">
                  <c:v>0.69</c:v>
                </c:pt>
                <c:pt idx="5">
                  <c:v>1.1000000000000001</c:v>
                </c:pt>
                <c:pt idx="6">
                  <c:v>0.53</c:v>
                </c:pt>
                <c:pt idx="7">
                  <c:v>2.4500000000000002</c:v>
                </c:pt>
                <c:pt idx="8">
                  <c:v>1.28</c:v>
                </c:pt>
                <c:pt idx="9">
                  <c:v>1.29</c:v>
                </c:pt>
                <c:pt idx="10">
                  <c:v>1.64</c:v>
                </c:pt>
                <c:pt idx="11">
                  <c:v>1.61</c:v>
                </c:pt>
                <c:pt idx="12">
                  <c:v>1.59</c:v>
                </c:pt>
                <c:pt idx="13">
                  <c:v>1.99</c:v>
                </c:pt>
                <c:pt idx="14">
                  <c:v>3.48</c:v>
                </c:pt>
                <c:pt idx="15">
                  <c:v>2.02</c:v>
                </c:pt>
                <c:pt idx="16">
                  <c:v>2.89</c:v>
                </c:pt>
                <c:pt idx="17">
                  <c:v>1.1399999999999999</c:v>
                </c:pt>
                <c:pt idx="18">
                  <c:v>3.54</c:v>
                </c:pt>
                <c:pt idx="19">
                  <c:v>5.85</c:v>
                </c:pt>
                <c:pt idx="20">
                  <c:v>0.8</c:v>
                </c:pt>
                <c:pt idx="21">
                  <c:v>0.39</c:v>
                </c:pt>
                <c:pt idx="22">
                  <c:v>0.39</c:v>
                </c:pt>
                <c:pt idx="23">
                  <c:v>0.97</c:v>
                </c:pt>
                <c:pt idx="24">
                  <c:v>1.56</c:v>
                </c:pt>
                <c:pt idx="25">
                  <c:v>0.57999999999999996</c:v>
                </c:pt>
                <c:pt idx="26">
                  <c:v>0.2</c:v>
                </c:pt>
                <c:pt idx="27">
                  <c:v>0.6</c:v>
                </c:pt>
                <c:pt idx="28">
                  <c:v>0.41</c:v>
                </c:pt>
                <c:pt idx="29">
                  <c:v>0.99</c:v>
                </c:pt>
                <c:pt idx="30">
                  <c:v>2.31</c:v>
                </c:pt>
                <c:pt idx="31">
                  <c:v>0.55000000000000004</c:v>
                </c:pt>
                <c:pt idx="32">
                  <c:v>1.77</c:v>
                </c:pt>
                <c:pt idx="33">
                  <c:v>2.0099999999999998</c:v>
                </c:pt>
                <c:pt idx="34">
                  <c:v>2.0299999999999998</c:v>
                </c:pt>
                <c:pt idx="35">
                  <c:v>1.0900000000000001</c:v>
                </c:pt>
                <c:pt idx="36">
                  <c:v>1.19</c:v>
                </c:pt>
                <c:pt idx="37">
                  <c:v>0.74</c:v>
                </c:pt>
                <c:pt idx="38">
                  <c:v>0.43</c:v>
                </c:pt>
                <c:pt idx="39">
                  <c:v>2.12</c:v>
                </c:pt>
                <c:pt idx="40">
                  <c:v>2.56</c:v>
                </c:pt>
                <c:pt idx="41">
                  <c:v>4.32</c:v>
                </c:pt>
                <c:pt idx="42">
                  <c:v>1.93</c:v>
                </c:pt>
                <c:pt idx="43">
                  <c:v>2.58</c:v>
                </c:pt>
                <c:pt idx="44">
                  <c:v>1.84</c:v>
                </c:pt>
                <c:pt idx="45">
                  <c:v>0.79</c:v>
                </c:pt>
                <c:pt idx="46">
                  <c:v>2.1800000000000002</c:v>
                </c:pt>
                <c:pt idx="47">
                  <c:v>3.82</c:v>
                </c:pt>
                <c:pt idx="48">
                  <c:v>2.85</c:v>
                </c:pt>
                <c:pt idx="49">
                  <c:v>0.6</c:v>
                </c:pt>
                <c:pt idx="50">
                  <c:v>7.15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4C2-4061-BB49-07CB79ED6D69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 Reynold''s Daily'!$E$4:$E$54</c:f>
              <c:numCache>
                <c:formatCode>General</c:formatCode>
                <c:ptCount val="51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</c:numCache>
            </c:numRef>
          </c:xVal>
          <c:yVal>
            <c:numRef>
              <c:f>' Reynold''s Daily'!$F$4:$F$54</c:f>
              <c:numCache>
                <c:formatCode>General</c:formatCode>
                <c:ptCount val="51"/>
                <c:pt idx="0">
                  <c:v>5.96</c:v>
                </c:pt>
                <c:pt idx="1">
                  <c:v>7.63</c:v>
                </c:pt>
                <c:pt idx="2">
                  <c:v>12.35</c:v>
                </c:pt>
                <c:pt idx="3">
                  <c:v>4.63</c:v>
                </c:pt>
                <c:pt idx="4">
                  <c:v>7.38</c:v>
                </c:pt>
                <c:pt idx="5">
                  <c:v>15.26</c:v>
                </c:pt>
                <c:pt idx="6">
                  <c:v>29.04</c:v>
                </c:pt>
                <c:pt idx="7">
                  <c:v>33.29</c:v>
                </c:pt>
                <c:pt idx="8">
                  <c:v>35.9</c:v>
                </c:pt>
                <c:pt idx="9">
                  <c:v>30.26</c:v>
                </c:pt>
                <c:pt idx="10">
                  <c:v>39.72</c:v>
                </c:pt>
                <c:pt idx="11">
                  <c:v>18.53</c:v>
                </c:pt>
                <c:pt idx="12">
                  <c:v>16.260000000000002</c:v>
                </c:pt>
                <c:pt idx="13">
                  <c:v>15.75</c:v>
                </c:pt>
                <c:pt idx="14">
                  <c:v>19.170000000000002</c:v>
                </c:pt>
                <c:pt idx="15">
                  <c:v>14.9</c:v>
                </c:pt>
                <c:pt idx="16">
                  <c:v>4.24</c:v>
                </c:pt>
                <c:pt idx="17">
                  <c:v>10.41</c:v>
                </c:pt>
                <c:pt idx="18">
                  <c:v>12.98</c:v>
                </c:pt>
                <c:pt idx="19">
                  <c:v>9.89</c:v>
                </c:pt>
                <c:pt idx="20">
                  <c:v>8.56</c:v>
                </c:pt>
                <c:pt idx="21">
                  <c:v>13.43</c:v>
                </c:pt>
                <c:pt idx="22">
                  <c:v>7.55</c:v>
                </c:pt>
                <c:pt idx="23">
                  <c:v>14.49</c:v>
                </c:pt>
                <c:pt idx="24">
                  <c:v>29.48</c:v>
                </c:pt>
                <c:pt idx="25">
                  <c:v>32.86</c:v>
                </c:pt>
                <c:pt idx="26">
                  <c:v>22.07</c:v>
                </c:pt>
                <c:pt idx="27">
                  <c:v>17.260000000000002</c:v>
                </c:pt>
                <c:pt idx="28">
                  <c:v>26.01</c:v>
                </c:pt>
                <c:pt idx="29">
                  <c:v>26.85</c:v>
                </c:pt>
                <c:pt idx="30">
                  <c:v>23.07</c:v>
                </c:pt>
                <c:pt idx="31">
                  <c:v>38.85</c:v>
                </c:pt>
                <c:pt idx="32">
                  <c:v>17.7</c:v>
                </c:pt>
                <c:pt idx="33">
                  <c:v>21.2</c:v>
                </c:pt>
                <c:pt idx="34">
                  <c:v>21.64</c:v>
                </c:pt>
                <c:pt idx="35">
                  <c:v>32.340000000000003</c:v>
                </c:pt>
                <c:pt idx="36">
                  <c:v>15.17</c:v>
                </c:pt>
                <c:pt idx="37">
                  <c:v>11.22</c:v>
                </c:pt>
                <c:pt idx="38">
                  <c:v>39.409999999999997</c:v>
                </c:pt>
                <c:pt idx="39">
                  <c:v>56.5</c:v>
                </c:pt>
                <c:pt idx="40">
                  <c:v>59.38</c:v>
                </c:pt>
                <c:pt idx="41">
                  <c:v>59.89</c:v>
                </c:pt>
                <c:pt idx="42">
                  <c:v>37.729999999999997</c:v>
                </c:pt>
                <c:pt idx="43">
                  <c:v>75.34</c:v>
                </c:pt>
                <c:pt idx="44">
                  <c:v>53.88</c:v>
                </c:pt>
                <c:pt idx="45">
                  <c:v>13.91</c:v>
                </c:pt>
                <c:pt idx="46">
                  <c:v>42.15</c:v>
                </c:pt>
                <c:pt idx="47">
                  <c:v>38.21</c:v>
                </c:pt>
                <c:pt idx="48">
                  <c:v>20.079999999999998</c:v>
                </c:pt>
                <c:pt idx="49">
                  <c:v>16.93</c:v>
                </c:pt>
                <c:pt idx="50">
                  <c:v>7.15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4C2-4061-BB49-07CB79ED6D69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 Reynold''s Daily'!$G$4:$G$54</c:f>
              <c:numCache>
                <c:formatCode>General</c:formatCode>
                <c:ptCount val="51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</c:numCache>
            </c:numRef>
          </c:xVal>
          <c:yVal>
            <c:numRef>
              <c:f>' Reynold''s Daily'!$H$4:$H$54</c:f>
              <c:numCache>
                <c:formatCode>General</c:formatCode>
                <c:ptCount val="51"/>
                <c:pt idx="0">
                  <c:v>20.71</c:v>
                </c:pt>
                <c:pt idx="1">
                  <c:v>19.489999999999998</c:v>
                </c:pt>
                <c:pt idx="2">
                  <c:v>24.7</c:v>
                </c:pt>
                <c:pt idx="3">
                  <c:v>23.83</c:v>
                </c:pt>
                <c:pt idx="4">
                  <c:v>17.16</c:v>
                </c:pt>
                <c:pt idx="5">
                  <c:v>19.489999999999998</c:v>
                </c:pt>
                <c:pt idx="6">
                  <c:v>14.61</c:v>
                </c:pt>
                <c:pt idx="7">
                  <c:v>19.27</c:v>
                </c:pt>
                <c:pt idx="8">
                  <c:v>10.39</c:v>
                </c:pt>
                <c:pt idx="9">
                  <c:v>10.7</c:v>
                </c:pt>
                <c:pt idx="10">
                  <c:v>13.29</c:v>
                </c:pt>
                <c:pt idx="11">
                  <c:v>18.73</c:v>
                </c:pt>
                <c:pt idx="12">
                  <c:v>24.59</c:v>
                </c:pt>
                <c:pt idx="13">
                  <c:v>17.940000000000001</c:v>
                </c:pt>
                <c:pt idx="14">
                  <c:v>18.97</c:v>
                </c:pt>
                <c:pt idx="15">
                  <c:v>23.54</c:v>
                </c:pt>
                <c:pt idx="16">
                  <c:v>13.5</c:v>
                </c:pt>
                <c:pt idx="17">
                  <c:v>17.98</c:v>
                </c:pt>
                <c:pt idx="18">
                  <c:v>17.5</c:v>
                </c:pt>
                <c:pt idx="19">
                  <c:v>26.03</c:v>
                </c:pt>
                <c:pt idx="20">
                  <c:v>32.03</c:v>
                </c:pt>
                <c:pt idx="21">
                  <c:v>32.590000000000003</c:v>
                </c:pt>
                <c:pt idx="22">
                  <c:v>42.59</c:v>
                </c:pt>
                <c:pt idx="23">
                  <c:v>35.549999999999997</c:v>
                </c:pt>
                <c:pt idx="24">
                  <c:v>29.68</c:v>
                </c:pt>
                <c:pt idx="25">
                  <c:v>31.5</c:v>
                </c:pt>
                <c:pt idx="26">
                  <c:v>41.75</c:v>
                </c:pt>
                <c:pt idx="27">
                  <c:v>33.32</c:v>
                </c:pt>
                <c:pt idx="28">
                  <c:v>43.68</c:v>
                </c:pt>
                <c:pt idx="29">
                  <c:v>45.4</c:v>
                </c:pt>
                <c:pt idx="30">
                  <c:v>32.11</c:v>
                </c:pt>
                <c:pt idx="31">
                  <c:v>57.54</c:v>
                </c:pt>
                <c:pt idx="32">
                  <c:v>42.12</c:v>
                </c:pt>
                <c:pt idx="33">
                  <c:v>34.17</c:v>
                </c:pt>
                <c:pt idx="34">
                  <c:v>32</c:v>
                </c:pt>
                <c:pt idx="35">
                  <c:v>27.62</c:v>
                </c:pt>
                <c:pt idx="36">
                  <c:v>29</c:v>
                </c:pt>
                <c:pt idx="37">
                  <c:v>34.69</c:v>
                </c:pt>
                <c:pt idx="38">
                  <c:v>43.61</c:v>
                </c:pt>
                <c:pt idx="39">
                  <c:v>45.63</c:v>
                </c:pt>
                <c:pt idx="40">
                  <c:v>38.28</c:v>
                </c:pt>
                <c:pt idx="41">
                  <c:v>41.86</c:v>
                </c:pt>
                <c:pt idx="42">
                  <c:v>44.86</c:v>
                </c:pt>
                <c:pt idx="43">
                  <c:v>54.87</c:v>
                </c:pt>
                <c:pt idx="44">
                  <c:v>23.95</c:v>
                </c:pt>
                <c:pt idx="45">
                  <c:v>12.02</c:v>
                </c:pt>
                <c:pt idx="46">
                  <c:v>23.95</c:v>
                </c:pt>
                <c:pt idx="47">
                  <c:v>15.76</c:v>
                </c:pt>
                <c:pt idx="48">
                  <c:v>17.510000000000002</c:v>
                </c:pt>
                <c:pt idx="49">
                  <c:v>8.01</c:v>
                </c:pt>
                <c:pt idx="50">
                  <c:v>64.2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C2-4061-BB49-07CB79ED6D69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 Reynold''s Daily'!$I$4:$I$54</c:f>
              <c:numCache>
                <c:formatCode>General</c:formatCode>
                <c:ptCount val="51"/>
                <c:pt idx="0">
                  <c:v>1850</c:v>
                </c:pt>
                <c:pt idx="1">
                  <c:v>1851</c:v>
                </c:pt>
                <c:pt idx="2">
                  <c:v>1852</c:v>
                </c:pt>
                <c:pt idx="3">
                  <c:v>1853</c:v>
                </c:pt>
                <c:pt idx="4">
                  <c:v>1854</c:v>
                </c:pt>
                <c:pt idx="5">
                  <c:v>1855</c:v>
                </c:pt>
                <c:pt idx="6">
                  <c:v>1856</c:v>
                </c:pt>
                <c:pt idx="7">
                  <c:v>1857</c:v>
                </c:pt>
                <c:pt idx="8">
                  <c:v>1858</c:v>
                </c:pt>
                <c:pt idx="9">
                  <c:v>1859</c:v>
                </c:pt>
                <c:pt idx="10">
                  <c:v>1860</c:v>
                </c:pt>
                <c:pt idx="11">
                  <c:v>1861</c:v>
                </c:pt>
                <c:pt idx="12">
                  <c:v>1862</c:v>
                </c:pt>
                <c:pt idx="13">
                  <c:v>1863</c:v>
                </c:pt>
                <c:pt idx="14">
                  <c:v>1864</c:v>
                </c:pt>
                <c:pt idx="15">
                  <c:v>1865</c:v>
                </c:pt>
                <c:pt idx="16">
                  <c:v>1866</c:v>
                </c:pt>
                <c:pt idx="17">
                  <c:v>1867</c:v>
                </c:pt>
                <c:pt idx="18">
                  <c:v>1868</c:v>
                </c:pt>
                <c:pt idx="19">
                  <c:v>1869</c:v>
                </c:pt>
                <c:pt idx="20">
                  <c:v>1870</c:v>
                </c:pt>
                <c:pt idx="21">
                  <c:v>1871</c:v>
                </c:pt>
                <c:pt idx="22">
                  <c:v>1872</c:v>
                </c:pt>
                <c:pt idx="23">
                  <c:v>1873</c:v>
                </c:pt>
                <c:pt idx="24">
                  <c:v>1874</c:v>
                </c:pt>
                <c:pt idx="25">
                  <c:v>1875</c:v>
                </c:pt>
                <c:pt idx="26">
                  <c:v>1876</c:v>
                </c:pt>
                <c:pt idx="27">
                  <c:v>1877</c:v>
                </c:pt>
                <c:pt idx="28">
                  <c:v>1878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</c:numCache>
            </c:numRef>
          </c:xVal>
          <c:yVal>
            <c:numRef>
              <c:f>' Reynold''s Daily'!$J$4:$J$54</c:f>
              <c:numCache>
                <c:formatCode>General</c:formatCode>
                <c:ptCount val="51"/>
                <c:pt idx="0">
                  <c:v>7.84</c:v>
                </c:pt>
                <c:pt idx="1">
                  <c:v>6.78</c:v>
                </c:pt>
                <c:pt idx="2">
                  <c:v>5.0999999999999996</c:v>
                </c:pt>
                <c:pt idx="3">
                  <c:v>12.58</c:v>
                </c:pt>
                <c:pt idx="4">
                  <c:v>17.34</c:v>
                </c:pt>
                <c:pt idx="5">
                  <c:v>2.21</c:v>
                </c:pt>
                <c:pt idx="6">
                  <c:v>2.46</c:v>
                </c:pt>
                <c:pt idx="7">
                  <c:v>2.2799999999999998</c:v>
                </c:pt>
                <c:pt idx="8">
                  <c:v>1.28</c:v>
                </c:pt>
                <c:pt idx="9">
                  <c:v>1.29</c:v>
                </c:pt>
                <c:pt idx="10">
                  <c:v>1.31</c:v>
                </c:pt>
                <c:pt idx="11">
                  <c:v>1.61</c:v>
                </c:pt>
                <c:pt idx="12">
                  <c:v>1.19</c:v>
                </c:pt>
                <c:pt idx="13">
                  <c:v>1.79</c:v>
                </c:pt>
                <c:pt idx="14">
                  <c:v>1.36</c:v>
                </c:pt>
                <c:pt idx="15">
                  <c:v>11.22</c:v>
                </c:pt>
                <c:pt idx="16">
                  <c:v>10.029999999999999</c:v>
                </c:pt>
                <c:pt idx="17">
                  <c:v>2.08</c:v>
                </c:pt>
                <c:pt idx="18">
                  <c:v>1.77</c:v>
                </c:pt>
                <c:pt idx="19">
                  <c:v>0.61</c:v>
                </c:pt>
                <c:pt idx="20">
                  <c:v>1.99</c:v>
                </c:pt>
                <c:pt idx="21">
                  <c:v>5.53</c:v>
                </c:pt>
                <c:pt idx="22">
                  <c:v>4.84</c:v>
                </c:pt>
                <c:pt idx="23">
                  <c:v>1.74</c:v>
                </c:pt>
                <c:pt idx="24">
                  <c:v>1.76</c:v>
                </c:pt>
                <c:pt idx="25">
                  <c:v>2.33</c:v>
                </c:pt>
                <c:pt idx="26">
                  <c:v>2.58</c:v>
                </c:pt>
                <c:pt idx="27">
                  <c:v>2.38</c:v>
                </c:pt>
                <c:pt idx="28">
                  <c:v>3.05</c:v>
                </c:pt>
                <c:pt idx="29">
                  <c:v>2.96</c:v>
                </c:pt>
                <c:pt idx="30">
                  <c:v>3.08</c:v>
                </c:pt>
                <c:pt idx="31">
                  <c:v>4.95</c:v>
                </c:pt>
                <c:pt idx="32">
                  <c:v>2.48</c:v>
                </c:pt>
                <c:pt idx="33">
                  <c:v>3.84</c:v>
                </c:pt>
                <c:pt idx="34">
                  <c:v>9.6199999999999992</c:v>
                </c:pt>
                <c:pt idx="35">
                  <c:v>4.18</c:v>
                </c:pt>
                <c:pt idx="36">
                  <c:v>1.19</c:v>
                </c:pt>
                <c:pt idx="37">
                  <c:v>3.39</c:v>
                </c:pt>
                <c:pt idx="38">
                  <c:v>5.65</c:v>
                </c:pt>
                <c:pt idx="39">
                  <c:v>7.25</c:v>
                </c:pt>
                <c:pt idx="40">
                  <c:v>14.62</c:v>
                </c:pt>
                <c:pt idx="41">
                  <c:v>12.66</c:v>
                </c:pt>
                <c:pt idx="42">
                  <c:v>13.96</c:v>
                </c:pt>
                <c:pt idx="43">
                  <c:v>6.06</c:v>
                </c:pt>
                <c:pt idx="44">
                  <c:v>5.83</c:v>
                </c:pt>
                <c:pt idx="45">
                  <c:v>3.32</c:v>
                </c:pt>
                <c:pt idx="46">
                  <c:v>4.82</c:v>
                </c:pt>
                <c:pt idx="47">
                  <c:v>4.1399999999999997</c:v>
                </c:pt>
                <c:pt idx="48">
                  <c:v>6.26</c:v>
                </c:pt>
                <c:pt idx="49">
                  <c:v>0.45</c:v>
                </c:pt>
                <c:pt idx="50">
                  <c:v>2.2200000000000002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C2-4061-BB49-07CB79ED6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45800"/>
        <c:axId val="455941488"/>
      </c:scatterChart>
      <c:valAx>
        <c:axId val="455945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1488"/>
        <c:crosses val="autoZero"/>
        <c:crossBetween val="midCat"/>
      </c:valAx>
      <c:valAx>
        <c:axId val="45594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5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'Glasgow Herald'!$B$4:$B$54</c:f>
              <c:numCache>
                <c:formatCode>General</c:formatCode>
                <c:ptCount val="51"/>
                <c:pt idx="0">
                  <c:v>1826</c:v>
                </c:pt>
                <c:pt idx="1">
                  <c:v>1844</c:v>
                </c:pt>
                <c:pt idx="2">
                  <c:v>1845</c:v>
                </c:pt>
                <c:pt idx="3">
                  <c:v>1846</c:v>
                </c:pt>
                <c:pt idx="4">
                  <c:v>1847</c:v>
                </c:pt>
                <c:pt idx="5">
                  <c:v>1848</c:v>
                </c:pt>
                <c:pt idx="6">
                  <c:v>1849</c:v>
                </c:pt>
                <c:pt idx="7">
                  <c:v>1850</c:v>
                </c:pt>
                <c:pt idx="8">
                  <c:v>1851</c:v>
                </c:pt>
                <c:pt idx="9">
                  <c:v>1852</c:v>
                </c:pt>
                <c:pt idx="10">
                  <c:v>1853</c:v>
                </c:pt>
                <c:pt idx="11">
                  <c:v>1854</c:v>
                </c:pt>
                <c:pt idx="12">
                  <c:v>1855</c:v>
                </c:pt>
                <c:pt idx="13">
                  <c:v>1856</c:v>
                </c:pt>
                <c:pt idx="14">
                  <c:v>1857</c:v>
                </c:pt>
                <c:pt idx="15">
                  <c:v>1858</c:v>
                </c:pt>
                <c:pt idx="16">
                  <c:v>1859</c:v>
                </c:pt>
                <c:pt idx="17">
                  <c:v>1860</c:v>
                </c:pt>
                <c:pt idx="18">
                  <c:v>1861</c:v>
                </c:pt>
                <c:pt idx="19">
                  <c:v>1862</c:v>
                </c:pt>
                <c:pt idx="20">
                  <c:v>1863</c:v>
                </c:pt>
                <c:pt idx="21">
                  <c:v>1864</c:v>
                </c:pt>
                <c:pt idx="22">
                  <c:v>1865</c:v>
                </c:pt>
                <c:pt idx="23">
                  <c:v>1866</c:v>
                </c:pt>
                <c:pt idx="24">
                  <c:v>1867</c:v>
                </c:pt>
                <c:pt idx="25">
                  <c:v>1868</c:v>
                </c:pt>
                <c:pt idx="26">
                  <c:v>1869</c:v>
                </c:pt>
                <c:pt idx="27">
                  <c:v>1870</c:v>
                </c:pt>
                <c:pt idx="28">
                  <c:v>1871</c:v>
                </c:pt>
                <c:pt idx="29">
                  <c:v>1879</c:v>
                </c:pt>
                <c:pt idx="30">
                  <c:v>1880</c:v>
                </c:pt>
                <c:pt idx="31">
                  <c:v>1881</c:v>
                </c:pt>
                <c:pt idx="32">
                  <c:v>1882</c:v>
                </c:pt>
                <c:pt idx="33">
                  <c:v>1883</c:v>
                </c:pt>
                <c:pt idx="34">
                  <c:v>1884</c:v>
                </c:pt>
                <c:pt idx="35">
                  <c:v>1885</c:v>
                </c:pt>
                <c:pt idx="36">
                  <c:v>1886</c:v>
                </c:pt>
                <c:pt idx="37">
                  <c:v>1887</c:v>
                </c:pt>
                <c:pt idx="38">
                  <c:v>1888</c:v>
                </c:pt>
                <c:pt idx="39">
                  <c:v>1889</c:v>
                </c:pt>
                <c:pt idx="40">
                  <c:v>1890</c:v>
                </c:pt>
                <c:pt idx="41">
                  <c:v>1891</c:v>
                </c:pt>
                <c:pt idx="42">
                  <c:v>1892</c:v>
                </c:pt>
                <c:pt idx="43">
                  <c:v>1893</c:v>
                </c:pt>
                <c:pt idx="44">
                  <c:v>1894</c:v>
                </c:pt>
                <c:pt idx="45">
                  <c:v>1895</c:v>
                </c:pt>
                <c:pt idx="46">
                  <c:v>1896</c:v>
                </c:pt>
                <c:pt idx="47">
                  <c:v>1897</c:v>
                </c:pt>
                <c:pt idx="48">
                  <c:v>1898</c:v>
                </c:pt>
                <c:pt idx="49">
                  <c:v>1899</c:v>
                </c:pt>
                <c:pt idx="50">
                  <c:v>1900</c:v>
                </c:pt>
              </c:numCache>
            </c:numRef>
          </c:xVal>
          <c:yVal>
            <c:numRef>
              <c:f>'Glasgow Herald'!$C$4:$C$54</c:f>
              <c:numCache>
                <c:formatCode>General</c:formatCode>
                <c:ptCount val="51"/>
                <c:pt idx="0">
                  <c:v>0.52</c:v>
                </c:pt>
                <c:pt idx="1">
                  <c:v>0.51</c:v>
                </c:pt>
                <c:pt idx="2">
                  <c:v>2.79</c:v>
                </c:pt>
                <c:pt idx="3">
                  <c:v>1.69</c:v>
                </c:pt>
                <c:pt idx="4">
                  <c:v>0.8</c:v>
                </c:pt>
                <c:pt idx="5">
                  <c:v>4.6399999999999997</c:v>
                </c:pt>
                <c:pt idx="6">
                  <c:v>1.76</c:v>
                </c:pt>
                <c:pt idx="7">
                  <c:v>1.44</c:v>
                </c:pt>
                <c:pt idx="8">
                  <c:v>1.02</c:v>
                </c:pt>
                <c:pt idx="9">
                  <c:v>0.46</c:v>
                </c:pt>
                <c:pt idx="10">
                  <c:v>0.35</c:v>
                </c:pt>
                <c:pt idx="11">
                  <c:v>0.26</c:v>
                </c:pt>
                <c:pt idx="12">
                  <c:v>1</c:v>
                </c:pt>
                <c:pt idx="13">
                  <c:v>0.56000000000000005</c:v>
                </c:pt>
                <c:pt idx="14">
                  <c:v>0.48</c:v>
                </c:pt>
                <c:pt idx="15">
                  <c:v>0.65</c:v>
                </c:pt>
                <c:pt idx="16">
                  <c:v>0.5</c:v>
                </c:pt>
                <c:pt idx="17">
                  <c:v>0.33</c:v>
                </c:pt>
                <c:pt idx="18">
                  <c:v>0.35</c:v>
                </c:pt>
                <c:pt idx="19">
                  <c:v>0.32</c:v>
                </c:pt>
                <c:pt idx="20">
                  <c:v>0.19</c:v>
                </c:pt>
                <c:pt idx="21">
                  <c:v>0.32</c:v>
                </c:pt>
                <c:pt idx="22">
                  <c:v>0.73</c:v>
                </c:pt>
                <c:pt idx="23">
                  <c:v>0.25</c:v>
                </c:pt>
                <c:pt idx="24">
                  <c:v>0.52</c:v>
                </c:pt>
                <c:pt idx="25">
                  <c:v>7.0000000000000007E-2</c:v>
                </c:pt>
                <c:pt idx="26">
                  <c:v>0.16</c:v>
                </c:pt>
                <c:pt idx="27">
                  <c:v>0.25</c:v>
                </c:pt>
                <c:pt idx="28">
                  <c:v>0.06</c:v>
                </c:pt>
                <c:pt idx="29">
                  <c:v>0.81</c:v>
                </c:pt>
                <c:pt idx="30">
                  <c:v>0.33</c:v>
                </c:pt>
                <c:pt idx="31">
                  <c:v>0.25</c:v>
                </c:pt>
                <c:pt idx="32">
                  <c:v>0.16</c:v>
                </c:pt>
                <c:pt idx="33">
                  <c:v>0.19</c:v>
                </c:pt>
                <c:pt idx="34">
                  <c:v>0.11</c:v>
                </c:pt>
                <c:pt idx="35">
                  <c:v>0.17</c:v>
                </c:pt>
                <c:pt idx="36">
                  <c:v>0.13</c:v>
                </c:pt>
                <c:pt idx="37">
                  <c:v>0.12</c:v>
                </c:pt>
                <c:pt idx="38">
                  <c:v>0.28000000000000003</c:v>
                </c:pt>
                <c:pt idx="39">
                  <c:v>3.41</c:v>
                </c:pt>
                <c:pt idx="40">
                  <c:v>8.34</c:v>
                </c:pt>
                <c:pt idx="41">
                  <c:v>6.32</c:v>
                </c:pt>
                <c:pt idx="42">
                  <c:v>6.61</c:v>
                </c:pt>
                <c:pt idx="43">
                  <c:v>3.25</c:v>
                </c:pt>
                <c:pt idx="44">
                  <c:v>1.28</c:v>
                </c:pt>
                <c:pt idx="45">
                  <c:v>4.82</c:v>
                </c:pt>
                <c:pt idx="46">
                  <c:v>1.05</c:v>
                </c:pt>
                <c:pt idx="47">
                  <c:v>1.44</c:v>
                </c:pt>
                <c:pt idx="48">
                  <c:v>1.75</c:v>
                </c:pt>
                <c:pt idx="49">
                  <c:v>1.9</c:v>
                </c:pt>
                <c:pt idx="50">
                  <c:v>2.21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3D3-4B45-883A-08E236A1BA41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'Glasgow Herald'!$D$4:$D$48</c:f>
              <c:numCache>
                <c:formatCode>General</c:formatCode>
                <c:ptCount val="45"/>
                <c:pt idx="0">
                  <c:v>1844</c:v>
                </c:pt>
                <c:pt idx="1">
                  <c:v>1845</c:v>
                </c:pt>
                <c:pt idx="2">
                  <c:v>1846</c:v>
                </c:pt>
                <c:pt idx="3">
                  <c:v>1847</c:v>
                </c:pt>
                <c:pt idx="4">
                  <c:v>1848</c:v>
                </c:pt>
                <c:pt idx="5">
                  <c:v>1849</c:v>
                </c:pt>
                <c:pt idx="6">
                  <c:v>1851</c:v>
                </c:pt>
                <c:pt idx="7">
                  <c:v>1855</c:v>
                </c:pt>
                <c:pt idx="8">
                  <c:v>1856</c:v>
                </c:pt>
                <c:pt idx="9">
                  <c:v>1857</c:v>
                </c:pt>
                <c:pt idx="10">
                  <c:v>1858</c:v>
                </c:pt>
                <c:pt idx="11">
                  <c:v>1859</c:v>
                </c:pt>
                <c:pt idx="12">
                  <c:v>1860</c:v>
                </c:pt>
                <c:pt idx="13">
                  <c:v>1861</c:v>
                </c:pt>
                <c:pt idx="14">
                  <c:v>1862</c:v>
                </c:pt>
                <c:pt idx="15">
                  <c:v>1863</c:v>
                </c:pt>
                <c:pt idx="16">
                  <c:v>1864</c:v>
                </c:pt>
                <c:pt idx="17">
                  <c:v>1865</c:v>
                </c:pt>
                <c:pt idx="18">
                  <c:v>1866</c:v>
                </c:pt>
                <c:pt idx="19">
                  <c:v>1867</c:v>
                </c:pt>
                <c:pt idx="20">
                  <c:v>1869</c:v>
                </c:pt>
                <c:pt idx="21">
                  <c:v>1870</c:v>
                </c:pt>
                <c:pt idx="22">
                  <c:v>1871</c:v>
                </c:pt>
                <c:pt idx="23">
                  <c:v>1879</c:v>
                </c:pt>
                <c:pt idx="24">
                  <c:v>1880</c:v>
                </c:pt>
                <c:pt idx="25">
                  <c:v>1881</c:v>
                </c:pt>
                <c:pt idx="26">
                  <c:v>1882</c:v>
                </c:pt>
                <c:pt idx="27">
                  <c:v>1883</c:v>
                </c:pt>
                <c:pt idx="28">
                  <c:v>1884</c:v>
                </c:pt>
                <c:pt idx="29">
                  <c:v>1885</c:v>
                </c:pt>
                <c:pt idx="30">
                  <c:v>1886</c:v>
                </c:pt>
                <c:pt idx="31">
                  <c:v>1887</c:v>
                </c:pt>
                <c:pt idx="32">
                  <c:v>1888</c:v>
                </c:pt>
                <c:pt idx="33">
                  <c:v>1889</c:v>
                </c:pt>
                <c:pt idx="34">
                  <c:v>1890</c:v>
                </c:pt>
                <c:pt idx="35">
                  <c:v>1891</c:v>
                </c:pt>
                <c:pt idx="36">
                  <c:v>1892</c:v>
                </c:pt>
                <c:pt idx="37">
                  <c:v>1893</c:v>
                </c:pt>
                <c:pt idx="38">
                  <c:v>1894</c:v>
                </c:pt>
                <c:pt idx="39">
                  <c:v>1895</c:v>
                </c:pt>
                <c:pt idx="40">
                  <c:v>1896</c:v>
                </c:pt>
                <c:pt idx="41">
                  <c:v>1897</c:v>
                </c:pt>
                <c:pt idx="42">
                  <c:v>1898</c:v>
                </c:pt>
                <c:pt idx="43">
                  <c:v>1899</c:v>
                </c:pt>
                <c:pt idx="44">
                  <c:v>1900</c:v>
                </c:pt>
              </c:numCache>
            </c:numRef>
          </c:xVal>
          <c:yVal>
            <c:numRef>
              <c:f>'Glasgow Herald'!$E$4:$E$48</c:f>
              <c:numCache>
                <c:formatCode>General</c:formatCode>
                <c:ptCount val="45"/>
                <c:pt idx="0">
                  <c:v>0.1</c:v>
                </c:pt>
                <c:pt idx="1">
                  <c:v>0.1</c:v>
                </c:pt>
                <c:pt idx="2">
                  <c:v>0.45</c:v>
                </c:pt>
                <c:pt idx="3">
                  <c:v>0.2</c:v>
                </c:pt>
                <c:pt idx="4">
                  <c:v>0.81</c:v>
                </c:pt>
                <c:pt idx="5">
                  <c:v>0.28999999999999998</c:v>
                </c:pt>
                <c:pt idx="6">
                  <c:v>0.09</c:v>
                </c:pt>
                <c:pt idx="7">
                  <c:v>7.0000000000000007E-2</c:v>
                </c:pt>
                <c:pt idx="8">
                  <c:v>0.19</c:v>
                </c:pt>
                <c:pt idx="9">
                  <c:v>0.18</c:v>
                </c:pt>
                <c:pt idx="10">
                  <c:v>0.06</c:v>
                </c:pt>
                <c:pt idx="11">
                  <c:v>0.05</c:v>
                </c:pt>
                <c:pt idx="12">
                  <c:v>0.16</c:v>
                </c:pt>
                <c:pt idx="13">
                  <c:v>0.09</c:v>
                </c:pt>
                <c:pt idx="14">
                  <c:v>0.2</c:v>
                </c:pt>
                <c:pt idx="15">
                  <c:v>0.11</c:v>
                </c:pt>
                <c:pt idx="16">
                  <c:v>0.18</c:v>
                </c:pt>
                <c:pt idx="17">
                  <c:v>0.35</c:v>
                </c:pt>
                <c:pt idx="18">
                  <c:v>0.25</c:v>
                </c:pt>
                <c:pt idx="19">
                  <c:v>0.22</c:v>
                </c:pt>
                <c:pt idx="20">
                  <c:v>0.46</c:v>
                </c:pt>
                <c:pt idx="21">
                  <c:v>0.17</c:v>
                </c:pt>
                <c:pt idx="22">
                  <c:v>0.53</c:v>
                </c:pt>
                <c:pt idx="23">
                  <c:v>0.54</c:v>
                </c:pt>
                <c:pt idx="24">
                  <c:v>0.13</c:v>
                </c:pt>
                <c:pt idx="25">
                  <c:v>0.11</c:v>
                </c:pt>
                <c:pt idx="26">
                  <c:v>0.08</c:v>
                </c:pt>
                <c:pt idx="27">
                  <c:v>0.15</c:v>
                </c:pt>
                <c:pt idx="28">
                  <c:v>0.19</c:v>
                </c:pt>
                <c:pt idx="29">
                  <c:v>0.23</c:v>
                </c:pt>
                <c:pt idx="30">
                  <c:v>0.46</c:v>
                </c:pt>
                <c:pt idx="31">
                  <c:v>0.71</c:v>
                </c:pt>
                <c:pt idx="32">
                  <c:v>0.98</c:v>
                </c:pt>
                <c:pt idx="33">
                  <c:v>1.1399999999999999</c:v>
                </c:pt>
                <c:pt idx="34">
                  <c:v>1.19</c:v>
                </c:pt>
                <c:pt idx="35">
                  <c:v>0.86</c:v>
                </c:pt>
                <c:pt idx="36">
                  <c:v>1.21</c:v>
                </c:pt>
                <c:pt idx="37">
                  <c:v>1.51</c:v>
                </c:pt>
                <c:pt idx="38">
                  <c:v>0.56000000000000005</c:v>
                </c:pt>
                <c:pt idx="39">
                  <c:v>0.95</c:v>
                </c:pt>
                <c:pt idx="40">
                  <c:v>0.66</c:v>
                </c:pt>
                <c:pt idx="41">
                  <c:v>1.01</c:v>
                </c:pt>
                <c:pt idx="42">
                  <c:v>0.81</c:v>
                </c:pt>
                <c:pt idx="43">
                  <c:v>0.97</c:v>
                </c:pt>
                <c:pt idx="44">
                  <c:v>2.19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3D3-4B45-883A-08E236A1BA41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'Glasgow Herald'!$F$4:$F$58</c:f>
              <c:numCache>
                <c:formatCode>General</c:formatCode>
                <c:ptCount val="55"/>
                <c:pt idx="0">
                  <c:v>1820</c:v>
                </c:pt>
                <c:pt idx="1">
                  <c:v>1821</c:v>
                </c:pt>
                <c:pt idx="2">
                  <c:v>1822</c:v>
                </c:pt>
                <c:pt idx="3">
                  <c:v>1826</c:v>
                </c:pt>
                <c:pt idx="4">
                  <c:v>1827</c:v>
                </c:pt>
                <c:pt idx="5">
                  <c:v>1844</c:v>
                </c:pt>
                <c:pt idx="6">
                  <c:v>1845</c:v>
                </c:pt>
                <c:pt idx="7">
                  <c:v>1846</c:v>
                </c:pt>
                <c:pt idx="8">
                  <c:v>1847</c:v>
                </c:pt>
                <c:pt idx="9">
                  <c:v>1848</c:v>
                </c:pt>
                <c:pt idx="10">
                  <c:v>1849</c:v>
                </c:pt>
                <c:pt idx="11">
                  <c:v>1850</c:v>
                </c:pt>
                <c:pt idx="12">
                  <c:v>1851</c:v>
                </c:pt>
                <c:pt idx="13">
                  <c:v>1852</c:v>
                </c:pt>
                <c:pt idx="14">
                  <c:v>1853</c:v>
                </c:pt>
                <c:pt idx="15">
                  <c:v>1854</c:v>
                </c:pt>
                <c:pt idx="16">
                  <c:v>1855</c:v>
                </c:pt>
                <c:pt idx="17">
                  <c:v>1856</c:v>
                </c:pt>
                <c:pt idx="18">
                  <c:v>1857</c:v>
                </c:pt>
                <c:pt idx="19">
                  <c:v>1858</c:v>
                </c:pt>
                <c:pt idx="20">
                  <c:v>1859</c:v>
                </c:pt>
                <c:pt idx="21">
                  <c:v>1860</c:v>
                </c:pt>
                <c:pt idx="22">
                  <c:v>1861</c:v>
                </c:pt>
                <c:pt idx="23">
                  <c:v>1862</c:v>
                </c:pt>
                <c:pt idx="24">
                  <c:v>1863</c:v>
                </c:pt>
                <c:pt idx="25">
                  <c:v>1864</c:v>
                </c:pt>
                <c:pt idx="26">
                  <c:v>1865</c:v>
                </c:pt>
                <c:pt idx="27">
                  <c:v>1866</c:v>
                </c:pt>
                <c:pt idx="28">
                  <c:v>1867</c:v>
                </c:pt>
                <c:pt idx="29">
                  <c:v>1868</c:v>
                </c:pt>
                <c:pt idx="30">
                  <c:v>1869</c:v>
                </c:pt>
                <c:pt idx="31">
                  <c:v>1870</c:v>
                </c:pt>
                <c:pt idx="32">
                  <c:v>1871</c:v>
                </c:pt>
                <c:pt idx="33">
                  <c:v>1879</c:v>
                </c:pt>
                <c:pt idx="34">
                  <c:v>1880</c:v>
                </c:pt>
                <c:pt idx="35">
                  <c:v>1881</c:v>
                </c:pt>
                <c:pt idx="36">
                  <c:v>1882</c:v>
                </c:pt>
                <c:pt idx="37">
                  <c:v>1883</c:v>
                </c:pt>
                <c:pt idx="38">
                  <c:v>1884</c:v>
                </c:pt>
                <c:pt idx="39">
                  <c:v>1885</c:v>
                </c:pt>
                <c:pt idx="40">
                  <c:v>1886</c:v>
                </c:pt>
                <c:pt idx="41">
                  <c:v>1887</c:v>
                </c:pt>
                <c:pt idx="42">
                  <c:v>1888</c:v>
                </c:pt>
                <c:pt idx="43">
                  <c:v>1889</c:v>
                </c:pt>
                <c:pt idx="44">
                  <c:v>1890</c:v>
                </c:pt>
                <c:pt idx="45">
                  <c:v>1891</c:v>
                </c:pt>
                <c:pt idx="46">
                  <c:v>1892</c:v>
                </c:pt>
                <c:pt idx="47">
                  <c:v>1893</c:v>
                </c:pt>
                <c:pt idx="48">
                  <c:v>1894</c:v>
                </c:pt>
                <c:pt idx="49">
                  <c:v>1895</c:v>
                </c:pt>
                <c:pt idx="50">
                  <c:v>1896</c:v>
                </c:pt>
                <c:pt idx="51">
                  <c:v>1897</c:v>
                </c:pt>
                <c:pt idx="52">
                  <c:v>1898</c:v>
                </c:pt>
                <c:pt idx="53">
                  <c:v>1899</c:v>
                </c:pt>
                <c:pt idx="54">
                  <c:v>1900</c:v>
                </c:pt>
              </c:numCache>
            </c:numRef>
          </c:xVal>
          <c:yVal>
            <c:numRef>
              <c:f>'Glasgow Herald'!$G$4:$G$58</c:f>
              <c:numCache>
                <c:formatCode>General</c:formatCode>
                <c:ptCount val="55"/>
                <c:pt idx="0">
                  <c:v>4.8600000000000003</c:v>
                </c:pt>
                <c:pt idx="1">
                  <c:v>1.17</c:v>
                </c:pt>
                <c:pt idx="2">
                  <c:v>6.51</c:v>
                </c:pt>
                <c:pt idx="3">
                  <c:v>2.36</c:v>
                </c:pt>
                <c:pt idx="4">
                  <c:v>9.07</c:v>
                </c:pt>
                <c:pt idx="5">
                  <c:v>1.02</c:v>
                </c:pt>
                <c:pt idx="6">
                  <c:v>2.4900000000000002</c:v>
                </c:pt>
                <c:pt idx="7">
                  <c:v>2.7</c:v>
                </c:pt>
                <c:pt idx="8">
                  <c:v>3.88</c:v>
                </c:pt>
                <c:pt idx="9">
                  <c:v>4.1399999999999997</c:v>
                </c:pt>
                <c:pt idx="10">
                  <c:v>4.59</c:v>
                </c:pt>
                <c:pt idx="11">
                  <c:v>2.6</c:v>
                </c:pt>
                <c:pt idx="12">
                  <c:v>3.06</c:v>
                </c:pt>
                <c:pt idx="13">
                  <c:v>2.83</c:v>
                </c:pt>
                <c:pt idx="14">
                  <c:v>2.0299999999999998</c:v>
                </c:pt>
                <c:pt idx="15">
                  <c:v>1.73</c:v>
                </c:pt>
                <c:pt idx="16">
                  <c:v>2.8</c:v>
                </c:pt>
                <c:pt idx="17">
                  <c:v>4.97</c:v>
                </c:pt>
                <c:pt idx="18">
                  <c:v>4.9800000000000004</c:v>
                </c:pt>
                <c:pt idx="19">
                  <c:v>5.76</c:v>
                </c:pt>
                <c:pt idx="20">
                  <c:v>6.91</c:v>
                </c:pt>
                <c:pt idx="21">
                  <c:v>4.42</c:v>
                </c:pt>
                <c:pt idx="22">
                  <c:v>6.07</c:v>
                </c:pt>
                <c:pt idx="23">
                  <c:v>7.66</c:v>
                </c:pt>
                <c:pt idx="24">
                  <c:v>5.61</c:v>
                </c:pt>
                <c:pt idx="25">
                  <c:v>8.48</c:v>
                </c:pt>
                <c:pt idx="26">
                  <c:v>7.24</c:v>
                </c:pt>
                <c:pt idx="27">
                  <c:v>5.2</c:v>
                </c:pt>
                <c:pt idx="28">
                  <c:v>6.03</c:v>
                </c:pt>
                <c:pt idx="29">
                  <c:v>3.89</c:v>
                </c:pt>
                <c:pt idx="30">
                  <c:v>2.68</c:v>
                </c:pt>
                <c:pt idx="31">
                  <c:v>3.55</c:v>
                </c:pt>
                <c:pt idx="32">
                  <c:v>8.27</c:v>
                </c:pt>
                <c:pt idx="33">
                  <c:v>12.98</c:v>
                </c:pt>
                <c:pt idx="34">
                  <c:v>10.1</c:v>
                </c:pt>
                <c:pt idx="35">
                  <c:v>6.87</c:v>
                </c:pt>
                <c:pt idx="36">
                  <c:v>5.13</c:v>
                </c:pt>
                <c:pt idx="37">
                  <c:v>5.53</c:v>
                </c:pt>
                <c:pt idx="38">
                  <c:v>5.56</c:v>
                </c:pt>
                <c:pt idx="39">
                  <c:v>9.18</c:v>
                </c:pt>
                <c:pt idx="40">
                  <c:v>6.29</c:v>
                </c:pt>
                <c:pt idx="41">
                  <c:v>3.5</c:v>
                </c:pt>
                <c:pt idx="42">
                  <c:v>4.79</c:v>
                </c:pt>
                <c:pt idx="43">
                  <c:v>5.13</c:v>
                </c:pt>
                <c:pt idx="44">
                  <c:v>4.87</c:v>
                </c:pt>
                <c:pt idx="45">
                  <c:v>4.53</c:v>
                </c:pt>
                <c:pt idx="46">
                  <c:v>3.49</c:v>
                </c:pt>
                <c:pt idx="47">
                  <c:v>2.2400000000000002</c:v>
                </c:pt>
                <c:pt idx="48">
                  <c:v>2.56</c:v>
                </c:pt>
                <c:pt idx="49">
                  <c:v>4.21</c:v>
                </c:pt>
                <c:pt idx="50">
                  <c:v>3.05</c:v>
                </c:pt>
                <c:pt idx="51">
                  <c:v>2.68</c:v>
                </c:pt>
                <c:pt idx="52">
                  <c:v>1.65</c:v>
                </c:pt>
                <c:pt idx="53">
                  <c:v>1.67</c:v>
                </c:pt>
                <c:pt idx="54">
                  <c:v>1.75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3D3-4B45-883A-08E236A1BA41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'Glasgow Herald'!$H$4:$H$58</c:f>
              <c:numCache>
                <c:formatCode>General</c:formatCode>
                <c:ptCount val="55"/>
                <c:pt idx="0">
                  <c:v>1820</c:v>
                </c:pt>
                <c:pt idx="1">
                  <c:v>1821</c:v>
                </c:pt>
                <c:pt idx="2">
                  <c:v>1822</c:v>
                </c:pt>
                <c:pt idx="3">
                  <c:v>1826</c:v>
                </c:pt>
                <c:pt idx="4">
                  <c:v>1827</c:v>
                </c:pt>
                <c:pt idx="5">
                  <c:v>1844</c:v>
                </c:pt>
                <c:pt idx="6">
                  <c:v>1845</c:v>
                </c:pt>
                <c:pt idx="7">
                  <c:v>1846</c:v>
                </c:pt>
                <c:pt idx="8">
                  <c:v>1847</c:v>
                </c:pt>
                <c:pt idx="9">
                  <c:v>1848</c:v>
                </c:pt>
                <c:pt idx="10">
                  <c:v>1849</c:v>
                </c:pt>
                <c:pt idx="11">
                  <c:v>1850</c:v>
                </c:pt>
                <c:pt idx="12">
                  <c:v>1851</c:v>
                </c:pt>
                <c:pt idx="13">
                  <c:v>1852</c:v>
                </c:pt>
                <c:pt idx="14">
                  <c:v>1853</c:v>
                </c:pt>
                <c:pt idx="15">
                  <c:v>1854</c:v>
                </c:pt>
                <c:pt idx="16">
                  <c:v>1855</c:v>
                </c:pt>
                <c:pt idx="17">
                  <c:v>1856</c:v>
                </c:pt>
                <c:pt idx="18">
                  <c:v>1857</c:v>
                </c:pt>
                <c:pt idx="19">
                  <c:v>1858</c:v>
                </c:pt>
                <c:pt idx="20">
                  <c:v>1859</c:v>
                </c:pt>
                <c:pt idx="21">
                  <c:v>1860</c:v>
                </c:pt>
                <c:pt idx="22">
                  <c:v>1861</c:v>
                </c:pt>
                <c:pt idx="23">
                  <c:v>1862</c:v>
                </c:pt>
                <c:pt idx="24">
                  <c:v>1863</c:v>
                </c:pt>
                <c:pt idx="25">
                  <c:v>1864</c:v>
                </c:pt>
                <c:pt idx="26">
                  <c:v>1865</c:v>
                </c:pt>
                <c:pt idx="27">
                  <c:v>1866</c:v>
                </c:pt>
                <c:pt idx="28">
                  <c:v>1867</c:v>
                </c:pt>
                <c:pt idx="29">
                  <c:v>1868</c:v>
                </c:pt>
                <c:pt idx="30">
                  <c:v>1869</c:v>
                </c:pt>
                <c:pt idx="31">
                  <c:v>1870</c:v>
                </c:pt>
                <c:pt idx="32">
                  <c:v>1871</c:v>
                </c:pt>
                <c:pt idx="33">
                  <c:v>1879</c:v>
                </c:pt>
                <c:pt idx="34">
                  <c:v>1880</c:v>
                </c:pt>
                <c:pt idx="35">
                  <c:v>1881</c:v>
                </c:pt>
                <c:pt idx="36">
                  <c:v>1882</c:v>
                </c:pt>
                <c:pt idx="37">
                  <c:v>1883</c:v>
                </c:pt>
                <c:pt idx="38">
                  <c:v>1884</c:v>
                </c:pt>
                <c:pt idx="39">
                  <c:v>1885</c:v>
                </c:pt>
                <c:pt idx="40">
                  <c:v>1886</c:v>
                </c:pt>
                <c:pt idx="41">
                  <c:v>1887</c:v>
                </c:pt>
                <c:pt idx="42">
                  <c:v>1888</c:v>
                </c:pt>
                <c:pt idx="43">
                  <c:v>1889</c:v>
                </c:pt>
                <c:pt idx="44">
                  <c:v>1890</c:v>
                </c:pt>
                <c:pt idx="45">
                  <c:v>1891</c:v>
                </c:pt>
                <c:pt idx="46">
                  <c:v>1892</c:v>
                </c:pt>
                <c:pt idx="47">
                  <c:v>1893</c:v>
                </c:pt>
                <c:pt idx="48">
                  <c:v>1894</c:v>
                </c:pt>
                <c:pt idx="49">
                  <c:v>1895</c:v>
                </c:pt>
                <c:pt idx="50">
                  <c:v>1896</c:v>
                </c:pt>
                <c:pt idx="51">
                  <c:v>1897</c:v>
                </c:pt>
                <c:pt idx="52">
                  <c:v>1898</c:v>
                </c:pt>
                <c:pt idx="53">
                  <c:v>1899</c:v>
                </c:pt>
                <c:pt idx="54">
                  <c:v>1900</c:v>
                </c:pt>
              </c:numCache>
            </c:numRef>
          </c:xVal>
          <c:yVal>
            <c:numRef>
              <c:f>'Glasgow Herald'!$I$4:$I$58</c:f>
              <c:numCache>
                <c:formatCode>General</c:formatCode>
                <c:ptCount val="55"/>
                <c:pt idx="0">
                  <c:v>9.07</c:v>
                </c:pt>
                <c:pt idx="1">
                  <c:v>10.57</c:v>
                </c:pt>
                <c:pt idx="2">
                  <c:v>17.350000000000001</c:v>
                </c:pt>
                <c:pt idx="3">
                  <c:v>27.78</c:v>
                </c:pt>
                <c:pt idx="4">
                  <c:v>21.17</c:v>
                </c:pt>
                <c:pt idx="5">
                  <c:v>15.27</c:v>
                </c:pt>
                <c:pt idx="6">
                  <c:v>9.8800000000000008</c:v>
                </c:pt>
                <c:pt idx="7">
                  <c:v>17.420000000000002</c:v>
                </c:pt>
                <c:pt idx="8">
                  <c:v>52.18</c:v>
                </c:pt>
                <c:pt idx="9">
                  <c:v>39.17</c:v>
                </c:pt>
                <c:pt idx="10">
                  <c:v>14.73</c:v>
                </c:pt>
                <c:pt idx="11">
                  <c:v>16.649999999999999</c:v>
                </c:pt>
                <c:pt idx="12">
                  <c:v>8.5299999999999994</c:v>
                </c:pt>
                <c:pt idx="13">
                  <c:v>17.82</c:v>
                </c:pt>
                <c:pt idx="14">
                  <c:v>29.26</c:v>
                </c:pt>
                <c:pt idx="15">
                  <c:v>9.15</c:v>
                </c:pt>
                <c:pt idx="16">
                  <c:v>18.079999999999998</c:v>
                </c:pt>
                <c:pt idx="17">
                  <c:v>15.1</c:v>
                </c:pt>
                <c:pt idx="18">
                  <c:v>15.23</c:v>
                </c:pt>
                <c:pt idx="19">
                  <c:v>16.97</c:v>
                </c:pt>
                <c:pt idx="20">
                  <c:v>9.4600000000000009</c:v>
                </c:pt>
                <c:pt idx="21">
                  <c:v>9.99</c:v>
                </c:pt>
                <c:pt idx="22">
                  <c:v>9.4499999999999993</c:v>
                </c:pt>
                <c:pt idx="23">
                  <c:v>12.11</c:v>
                </c:pt>
                <c:pt idx="24">
                  <c:v>11.55</c:v>
                </c:pt>
                <c:pt idx="25">
                  <c:v>20.61</c:v>
                </c:pt>
                <c:pt idx="26">
                  <c:v>33.36</c:v>
                </c:pt>
                <c:pt idx="27">
                  <c:v>20.329999999999998</c:v>
                </c:pt>
                <c:pt idx="28">
                  <c:v>17.36</c:v>
                </c:pt>
                <c:pt idx="29">
                  <c:v>13.95</c:v>
                </c:pt>
                <c:pt idx="30">
                  <c:v>24.99</c:v>
                </c:pt>
                <c:pt idx="31">
                  <c:v>25.53</c:v>
                </c:pt>
                <c:pt idx="32">
                  <c:v>25.23</c:v>
                </c:pt>
                <c:pt idx="33">
                  <c:v>19.87</c:v>
                </c:pt>
                <c:pt idx="34">
                  <c:v>18.97</c:v>
                </c:pt>
                <c:pt idx="35">
                  <c:v>12.64</c:v>
                </c:pt>
                <c:pt idx="36">
                  <c:v>14.01</c:v>
                </c:pt>
                <c:pt idx="37">
                  <c:v>13.2</c:v>
                </c:pt>
                <c:pt idx="38">
                  <c:v>12.67</c:v>
                </c:pt>
                <c:pt idx="39">
                  <c:v>13.15</c:v>
                </c:pt>
                <c:pt idx="40">
                  <c:v>9.66</c:v>
                </c:pt>
                <c:pt idx="41">
                  <c:v>10.17</c:v>
                </c:pt>
                <c:pt idx="42">
                  <c:v>13.43</c:v>
                </c:pt>
                <c:pt idx="43">
                  <c:v>10.59</c:v>
                </c:pt>
                <c:pt idx="44">
                  <c:v>10.81</c:v>
                </c:pt>
                <c:pt idx="45">
                  <c:v>12.97</c:v>
                </c:pt>
                <c:pt idx="46">
                  <c:v>14.65</c:v>
                </c:pt>
                <c:pt idx="47">
                  <c:v>16.7</c:v>
                </c:pt>
                <c:pt idx="48">
                  <c:v>14.06</c:v>
                </c:pt>
                <c:pt idx="49">
                  <c:v>14.3</c:v>
                </c:pt>
                <c:pt idx="50">
                  <c:v>13</c:v>
                </c:pt>
                <c:pt idx="51">
                  <c:v>14.78</c:v>
                </c:pt>
                <c:pt idx="52">
                  <c:v>16.23</c:v>
                </c:pt>
                <c:pt idx="53">
                  <c:v>12.85</c:v>
                </c:pt>
                <c:pt idx="54">
                  <c:v>30.37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3D3-4B45-883A-08E236A1BA41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'Glasgow Herald'!$J$4:$J$57</c:f>
              <c:numCache>
                <c:formatCode>General</c:formatCode>
                <c:ptCount val="54"/>
                <c:pt idx="0">
                  <c:v>1820</c:v>
                </c:pt>
                <c:pt idx="1">
                  <c:v>1821</c:v>
                </c:pt>
                <c:pt idx="2">
                  <c:v>1822</c:v>
                </c:pt>
                <c:pt idx="3">
                  <c:v>1826</c:v>
                </c:pt>
                <c:pt idx="4">
                  <c:v>1844</c:v>
                </c:pt>
                <c:pt idx="5">
                  <c:v>1845</c:v>
                </c:pt>
                <c:pt idx="6">
                  <c:v>1846</c:v>
                </c:pt>
                <c:pt idx="7">
                  <c:v>1847</c:v>
                </c:pt>
                <c:pt idx="8">
                  <c:v>1848</c:v>
                </c:pt>
                <c:pt idx="9">
                  <c:v>1849</c:v>
                </c:pt>
                <c:pt idx="10">
                  <c:v>1850</c:v>
                </c:pt>
                <c:pt idx="11">
                  <c:v>1851</c:v>
                </c:pt>
                <c:pt idx="12">
                  <c:v>1852</c:v>
                </c:pt>
                <c:pt idx="13">
                  <c:v>1853</c:v>
                </c:pt>
                <c:pt idx="14">
                  <c:v>1854</c:v>
                </c:pt>
                <c:pt idx="15">
                  <c:v>1855</c:v>
                </c:pt>
                <c:pt idx="16">
                  <c:v>1856</c:v>
                </c:pt>
                <c:pt idx="17">
                  <c:v>1857</c:v>
                </c:pt>
                <c:pt idx="18">
                  <c:v>1858</c:v>
                </c:pt>
                <c:pt idx="19">
                  <c:v>1859</c:v>
                </c:pt>
                <c:pt idx="20">
                  <c:v>1860</c:v>
                </c:pt>
                <c:pt idx="21">
                  <c:v>1861</c:v>
                </c:pt>
                <c:pt idx="22">
                  <c:v>1862</c:v>
                </c:pt>
                <c:pt idx="23">
                  <c:v>1863</c:v>
                </c:pt>
                <c:pt idx="24">
                  <c:v>1864</c:v>
                </c:pt>
                <c:pt idx="25">
                  <c:v>1865</c:v>
                </c:pt>
                <c:pt idx="26">
                  <c:v>1866</c:v>
                </c:pt>
                <c:pt idx="27">
                  <c:v>1867</c:v>
                </c:pt>
                <c:pt idx="28">
                  <c:v>1868</c:v>
                </c:pt>
                <c:pt idx="29">
                  <c:v>1869</c:v>
                </c:pt>
                <c:pt idx="30">
                  <c:v>1870</c:v>
                </c:pt>
                <c:pt idx="31">
                  <c:v>1871</c:v>
                </c:pt>
                <c:pt idx="32">
                  <c:v>1879</c:v>
                </c:pt>
                <c:pt idx="33">
                  <c:v>1880</c:v>
                </c:pt>
                <c:pt idx="34">
                  <c:v>1881</c:v>
                </c:pt>
                <c:pt idx="35">
                  <c:v>1882</c:v>
                </c:pt>
                <c:pt idx="36">
                  <c:v>1883</c:v>
                </c:pt>
                <c:pt idx="37">
                  <c:v>1884</c:v>
                </c:pt>
                <c:pt idx="38">
                  <c:v>1885</c:v>
                </c:pt>
                <c:pt idx="39">
                  <c:v>1886</c:v>
                </c:pt>
                <c:pt idx="40">
                  <c:v>1887</c:v>
                </c:pt>
                <c:pt idx="41">
                  <c:v>1888</c:v>
                </c:pt>
                <c:pt idx="42">
                  <c:v>1889</c:v>
                </c:pt>
                <c:pt idx="43">
                  <c:v>1890</c:v>
                </c:pt>
                <c:pt idx="44">
                  <c:v>1891</c:v>
                </c:pt>
                <c:pt idx="45">
                  <c:v>1892</c:v>
                </c:pt>
                <c:pt idx="46">
                  <c:v>1893</c:v>
                </c:pt>
                <c:pt idx="47">
                  <c:v>1894</c:v>
                </c:pt>
                <c:pt idx="48">
                  <c:v>1895</c:v>
                </c:pt>
                <c:pt idx="49">
                  <c:v>1896</c:v>
                </c:pt>
                <c:pt idx="50">
                  <c:v>1897</c:v>
                </c:pt>
                <c:pt idx="51">
                  <c:v>1898</c:v>
                </c:pt>
                <c:pt idx="52">
                  <c:v>1899</c:v>
                </c:pt>
                <c:pt idx="53">
                  <c:v>1900</c:v>
                </c:pt>
              </c:numCache>
            </c:numRef>
          </c:xVal>
          <c:yVal>
            <c:numRef>
              <c:f>'Glasgow Herald'!$K$4:$K$57</c:f>
              <c:numCache>
                <c:formatCode>General</c:formatCode>
                <c:ptCount val="54"/>
                <c:pt idx="0">
                  <c:v>0.97</c:v>
                </c:pt>
                <c:pt idx="1">
                  <c:v>1.17</c:v>
                </c:pt>
                <c:pt idx="2">
                  <c:v>0.81</c:v>
                </c:pt>
                <c:pt idx="3">
                  <c:v>0.52</c:v>
                </c:pt>
                <c:pt idx="4">
                  <c:v>1.84</c:v>
                </c:pt>
                <c:pt idx="5">
                  <c:v>2.19</c:v>
                </c:pt>
                <c:pt idx="6">
                  <c:v>2.59</c:v>
                </c:pt>
                <c:pt idx="7">
                  <c:v>2.89</c:v>
                </c:pt>
                <c:pt idx="8">
                  <c:v>13.43</c:v>
                </c:pt>
                <c:pt idx="9">
                  <c:v>13.95</c:v>
                </c:pt>
                <c:pt idx="10">
                  <c:v>2.6</c:v>
                </c:pt>
                <c:pt idx="11">
                  <c:v>2.23</c:v>
                </c:pt>
                <c:pt idx="12">
                  <c:v>1.37</c:v>
                </c:pt>
                <c:pt idx="13">
                  <c:v>4.9400000000000004</c:v>
                </c:pt>
                <c:pt idx="14">
                  <c:v>4.83</c:v>
                </c:pt>
                <c:pt idx="15">
                  <c:v>4.5199999999999996</c:v>
                </c:pt>
                <c:pt idx="16">
                  <c:v>2.61</c:v>
                </c:pt>
                <c:pt idx="17">
                  <c:v>2.04</c:v>
                </c:pt>
                <c:pt idx="18">
                  <c:v>2.31</c:v>
                </c:pt>
                <c:pt idx="19">
                  <c:v>1.5</c:v>
                </c:pt>
                <c:pt idx="20">
                  <c:v>1.96</c:v>
                </c:pt>
                <c:pt idx="21">
                  <c:v>1.76</c:v>
                </c:pt>
                <c:pt idx="22">
                  <c:v>1.64</c:v>
                </c:pt>
                <c:pt idx="23">
                  <c:v>2.0299999999999998</c:v>
                </c:pt>
                <c:pt idx="24">
                  <c:v>4.03</c:v>
                </c:pt>
                <c:pt idx="25">
                  <c:v>10.43</c:v>
                </c:pt>
                <c:pt idx="26">
                  <c:v>7.58</c:v>
                </c:pt>
                <c:pt idx="27">
                  <c:v>3.96</c:v>
                </c:pt>
                <c:pt idx="28">
                  <c:v>2.69</c:v>
                </c:pt>
                <c:pt idx="29">
                  <c:v>3.33</c:v>
                </c:pt>
                <c:pt idx="30">
                  <c:v>3.61</c:v>
                </c:pt>
                <c:pt idx="31">
                  <c:v>4.72</c:v>
                </c:pt>
                <c:pt idx="32">
                  <c:v>5.81</c:v>
                </c:pt>
                <c:pt idx="33">
                  <c:v>3.01</c:v>
                </c:pt>
                <c:pt idx="34">
                  <c:v>2.62</c:v>
                </c:pt>
                <c:pt idx="35">
                  <c:v>3.14</c:v>
                </c:pt>
                <c:pt idx="36">
                  <c:v>4.71</c:v>
                </c:pt>
                <c:pt idx="37">
                  <c:v>6.75</c:v>
                </c:pt>
                <c:pt idx="38">
                  <c:v>3.23</c:v>
                </c:pt>
                <c:pt idx="39">
                  <c:v>1.93</c:v>
                </c:pt>
                <c:pt idx="40">
                  <c:v>1.97</c:v>
                </c:pt>
                <c:pt idx="41">
                  <c:v>3.22</c:v>
                </c:pt>
                <c:pt idx="42">
                  <c:v>4.5999999999999996</c:v>
                </c:pt>
                <c:pt idx="43">
                  <c:v>7.48</c:v>
                </c:pt>
                <c:pt idx="44">
                  <c:v>4.7300000000000004</c:v>
                </c:pt>
                <c:pt idx="45">
                  <c:v>10.24</c:v>
                </c:pt>
                <c:pt idx="46">
                  <c:v>5.01</c:v>
                </c:pt>
                <c:pt idx="47">
                  <c:v>2.67</c:v>
                </c:pt>
                <c:pt idx="48">
                  <c:v>2.82</c:v>
                </c:pt>
                <c:pt idx="49">
                  <c:v>2.0299999999999998</c:v>
                </c:pt>
                <c:pt idx="50">
                  <c:v>2.54</c:v>
                </c:pt>
                <c:pt idx="51">
                  <c:v>3.28</c:v>
                </c:pt>
                <c:pt idx="52">
                  <c:v>1.95</c:v>
                </c:pt>
                <c:pt idx="53">
                  <c:v>2.7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3D3-4B45-883A-08E236A1B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41880"/>
        <c:axId val="455942272"/>
      </c:scatterChart>
      <c:valAx>
        <c:axId val="455941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2272"/>
        <c:crosses val="autoZero"/>
        <c:crossBetween val="midCat"/>
      </c:valAx>
      <c:valAx>
        <c:axId val="45594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1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'Liverpool Mercury (early period'!$A$4:$A$13</c:f>
              <c:numCache>
                <c:formatCode>General</c:formatCode>
                <c:ptCount val="10"/>
                <c:pt idx="0">
                  <c:v>1816</c:v>
                </c:pt>
                <c:pt idx="1">
                  <c:v>1818</c:v>
                </c:pt>
                <c:pt idx="2">
                  <c:v>1832</c:v>
                </c:pt>
                <c:pt idx="3">
                  <c:v>1833</c:v>
                </c:pt>
                <c:pt idx="4">
                  <c:v>1834</c:v>
                </c:pt>
                <c:pt idx="5">
                  <c:v>1835</c:v>
                </c:pt>
                <c:pt idx="6">
                  <c:v>1837</c:v>
                </c:pt>
                <c:pt idx="7">
                  <c:v>1838</c:v>
                </c:pt>
                <c:pt idx="8">
                  <c:v>1839</c:v>
                </c:pt>
                <c:pt idx="9">
                  <c:v>1840</c:v>
                </c:pt>
              </c:numCache>
            </c:numRef>
          </c:xVal>
          <c:yVal>
            <c:numRef>
              <c:f>'Liverpool Mercury (early period'!$B$4:$B$13</c:f>
              <c:numCache>
                <c:formatCode>General</c:formatCode>
                <c:ptCount val="10"/>
                <c:pt idx="0">
                  <c:v>0.56999999999999995</c:v>
                </c:pt>
                <c:pt idx="1">
                  <c:v>0.47</c:v>
                </c:pt>
                <c:pt idx="2">
                  <c:v>0.25</c:v>
                </c:pt>
                <c:pt idx="3">
                  <c:v>3.38</c:v>
                </c:pt>
                <c:pt idx="4">
                  <c:v>0.69</c:v>
                </c:pt>
                <c:pt idx="5">
                  <c:v>1.1399999999999999</c:v>
                </c:pt>
                <c:pt idx="6">
                  <c:v>3.88</c:v>
                </c:pt>
                <c:pt idx="7">
                  <c:v>4.41</c:v>
                </c:pt>
                <c:pt idx="8">
                  <c:v>2.98</c:v>
                </c:pt>
                <c:pt idx="9">
                  <c:v>2.02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A15-42B1-A69A-1DD51C5F2558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'Liverpool Mercury (early period'!$C$4:$C$5</c:f>
              <c:numCache>
                <c:formatCode>General</c:formatCode>
                <c:ptCount val="2"/>
                <c:pt idx="0">
                  <c:v>1830</c:v>
                </c:pt>
                <c:pt idx="1">
                  <c:v>1832</c:v>
                </c:pt>
              </c:numCache>
            </c:numRef>
          </c:xVal>
          <c:yVal>
            <c:numRef>
              <c:f>'Liverpool Mercury (early period'!$D$4:$D$5</c:f>
              <c:numCache>
                <c:formatCode>General</c:formatCode>
                <c:ptCount val="2"/>
                <c:pt idx="0">
                  <c:v>1.82</c:v>
                </c:pt>
                <c:pt idx="1">
                  <c:v>0.25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A15-42B1-A69A-1DD51C5F2558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'Liverpool Mercury (early period'!$E$4:$E$29</c:f>
              <c:numCache>
                <c:formatCode>General</c:formatCode>
                <c:ptCount val="26"/>
                <c:pt idx="0">
                  <c:v>1813</c:v>
                </c:pt>
                <c:pt idx="1">
                  <c:v>1815</c:v>
                </c:pt>
                <c:pt idx="2">
                  <c:v>1816</c:v>
                </c:pt>
                <c:pt idx="3">
                  <c:v>1817</c:v>
                </c:pt>
                <c:pt idx="4">
                  <c:v>1818</c:v>
                </c:pt>
                <c:pt idx="5">
                  <c:v>1819</c:v>
                </c:pt>
                <c:pt idx="6">
                  <c:v>1820</c:v>
                </c:pt>
                <c:pt idx="7">
                  <c:v>1821</c:v>
                </c:pt>
                <c:pt idx="8">
                  <c:v>1822</c:v>
                </c:pt>
                <c:pt idx="9">
                  <c:v>1823</c:v>
                </c:pt>
                <c:pt idx="10">
                  <c:v>1824</c:v>
                </c:pt>
                <c:pt idx="11">
                  <c:v>1825</c:v>
                </c:pt>
                <c:pt idx="12">
                  <c:v>1826</c:v>
                </c:pt>
                <c:pt idx="13">
                  <c:v>1827</c:v>
                </c:pt>
                <c:pt idx="14">
                  <c:v>1828</c:v>
                </c:pt>
                <c:pt idx="15">
                  <c:v>1829</c:v>
                </c:pt>
                <c:pt idx="16">
                  <c:v>1830</c:v>
                </c:pt>
                <c:pt idx="17">
                  <c:v>1831</c:v>
                </c:pt>
                <c:pt idx="18">
                  <c:v>1832</c:v>
                </c:pt>
                <c:pt idx="19">
                  <c:v>1833</c:v>
                </c:pt>
                <c:pt idx="20">
                  <c:v>1834</c:v>
                </c:pt>
                <c:pt idx="21">
                  <c:v>1835</c:v>
                </c:pt>
                <c:pt idx="22">
                  <c:v>1837</c:v>
                </c:pt>
                <c:pt idx="23">
                  <c:v>1838</c:v>
                </c:pt>
                <c:pt idx="24">
                  <c:v>1839</c:v>
                </c:pt>
                <c:pt idx="25">
                  <c:v>1840</c:v>
                </c:pt>
              </c:numCache>
            </c:numRef>
          </c:xVal>
          <c:yVal>
            <c:numRef>
              <c:f>'Liverpool Mercury (early period'!$F$4:$F$29</c:f>
              <c:numCache>
                <c:formatCode>General</c:formatCode>
                <c:ptCount val="26"/>
                <c:pt idx="0">
                  <c:v>1.69</c:v>
                </c:pt>
                <c:pt idx="1">
                  <c:v>0.6</c:v>
                </c:pt>
                <c:pt idx="2">
                  <c:v>0.56999999999999995</c:v>
                </c:pt>
                <c:pt idx="3">
                  <c:v>4.79</c:v>
                </c:pt>
                <c:pt idx="4">
                  <c:v>4.75</c:v>
                </c:pt>
                <c:pt idx="5">
                  <c:v>5.75</c:v>
                </c:pt>
                <c:pt idx="6">
                  <c:v>2.87</c:v>
                </c:pt>
                <c:pt idx="7">
                  <c:v>1.87</c:v>
                </c:pt>
                <c:pt idx="8">
                  <c:v>4.1399999999999997</c:v>
                </c:pt>
                <c:pt idx="9">
                  <c:v>6.73</c:v>
                </c:pt>
                <c:pt idx="10">
                  <c:v>12.2</c:v>
                </c:pt>
                <c:pt idx="11">
                  <c:v>14.02</c:v>
                </c:pt>
                <c:pt idx="12">
                  <c:v>15.14</c:v>
                </c:pt>
                <c:pt idx="13">
                  <c:v>13.35</c:v>
                </c:pt>
                <c:pt idx="14">
                  <c:v>17.12</c:v>
                </c:pt>
                <c:pt idx="15">
                  <c:v>25.17</c:v>
                </c:pt>
                <c:pt idx="16">
                  <c:v>32.380000000000003</c:v>
                </c:pt>
                <c:pt idx="17">
                  <c:v>17.25</c:v>
                </c:pt>
                <c:pt idx="18">
                  <c:v>22.75</c:v>
                </c:pt>
                <c:pt idx="19">
                  <c:v>34.03</c:v>
                </c:pt>
                <c:pt idx="20">
                  <c:v>21.66</c:v>
                </c:pt>
                <c:pt idx="21">
                  <c:v>20.149999999999999</c:v>
                </c:pt>
                <c:pt idx="22">
                  <c:v>11.47</c:v>
                </c:pt>
                <c:pt idx="23">
                  <c:v>20.149999999999999</c:v>
                </c:pt>
                <c:pt idx="24">
                  <c:v>11.92</c:v>
                </c:pt>
                <c:pt idx="25">
                  <c:v>9.5399999999999991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A15-42B1-A69A-1DD51C5F2558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'Liverpool Mercury (early period'!$G$4:$G$32</c:f>
              <c:numCache>
                <c:formatCode>General</c:formatCode>
                <c:ptCount val="29"/>
                <c:pt idx="0">
                  <c:v>1811</c:v>
                </c:pt>
                <c:pt idx="1">
                  <c:v>1812</c:v>
                </c:pt>
                <c:pt idx="2">
                  <c:v>1813</c:v>
                </c:pt>
                <c:pt idx="3">
                  <c:v>1814</c:v>
                </c:pt>
                <c:pt idx="4">
                  <c:v>1815</c:v>
                </c:pt>
                <c:pt idx="5">
                  <c:v>1816</c:v>
                </c:pt>
                <c:pt idx="6">
                  <c:v>1817</c:v>
                </c:pt>
                <c:pt idx="7">
                  <c:v>1818</c:v>
                </c:pt>
                <c:pt idx="8">
                  <c:v>1819</c:v>
                </c:pt>
                <c:pt idx="9">
                  <c:v>1820</c:v>
                </c:pt>
                <c:pt idx="10">
                  <c:v>1821</c:v>
                </c:pt>
                <c:pt idx="11">
                  <c:v>1822</c:v>
                </c:pt>
                <c:pt idx="12">
                  <c:v>1823</c:v>
                </c:pt>
                <c:pt idx="13">
                  <c:v>1824</c:v>
                </c:pt>
                <c:pt idx="14">
                  <c:v>1825</c:v>
                </c:pt>
                <c:pt idx="15">
                  <c:v>1826</c:v>
                </c:pt>
                <c:pt idx="16">
                  <c:v>1827</c:v>
                </c:pt>
                <c:pt idx="17">
                  <c:v>1828</c:v>
                </c:pt>
                <c:pt idx="18">
                  <c:v>1829</c:v>
                </c:pt>
                <c:pt idx="19">
                  <c:v>1830</c:v>
                </c:pt>
                <c:pt idx="20">
                  <c:v>1831</c:v>
                </c:pt>
                <c:pt idx="21">
                  <c:v>1832</c:v>
                </c:pt>
                <c:pt idx="22">
                  <c:v>1833</c:v>
                </c:pt>
                <c:pt idx="23">
                  <c:v>1834</c:v>
                </c:pt>
                <c:pt idx="24">
                  <c:v>1835</c:v>
                </c:pt>
                <c:pt idx="25">
                  <c:v>1837</c:v>
                </c:pt>
                <c:pt idx="26">
                  <c:v>1838</c:v>
                </c:pt>
                <c:pt idx="27">
                  <c:v>1839</c:v>
                </c:pt>
                <c:pt idx="28">
                  <c:v>1840</c:v>
                </c:pt>
              </c:numCache>
            </c:numRef>
          </c:xVal>
          <c:yVal>
            <c:numRef>
              <c:f>'Liverpool Mercury (early period'!$H$4:$H$32</c:f>
              <c:numCache>
                <c:formatCode>General</c:formatCode>
                <c:ptCount val="29"/>
                <c:pt idx="0">
                  <c:v>11.05</c:v>
                </c:pt>
                <c:pt idx="1">
                  <c:v>9.49</c:v>
                </c:pt>
                <c:pt idx="2">
                  <c:v>7.32</c:v>
                </c:pt>
                <c:pt idx="3">
                  <c:v>6.77</c:v>
                </c:pt>
                <c:pt idx="4">
                  <c:v>4.79</c:v>
                </c:pt>
                <c:pt idx="5">
                  <c:v>13.63</c:v>
                </c:pt>
                <c:pt idx="6">
                  <c:v>49.01</c:v>
                </c:pt>
                <c:pt idx="7">
                  <c:v>21.36</c:v>
                </c:pt>
                <c:pt idx="8">
                  <c:v>16.309999999999999</c:v>
                </c:pt>
                <c:pt idx="9">
                  <c:v>8.1300000000000008</c:v>
                </c:pt>
                <c:pt idx="10">
                  <c:v>26.63</c:v>
                </c:pt>
                <c:pt idx="11">
                  <c:v>25.23</c:v>
                </c:pt>
                <c:pt idx="12">
                  <c:v>10.84</c:v>
                </c:pt>
                <c:pt idx="13">
                  <c:v>12.59</c:v>
                </c:pt>
                <c:pt idx="14">
                  <c:v>16.43</c:v>
                </c:pt>
                <c:pt idx="15">
                  <c:v>28.8</c:v>
                </c:pt>
                <c:pt idx="16">
                  <c:v>10.74</c:v>
                </c:pt>
                <c:pt idx="17">
                  <c:v>32.450000000000003</c:v>
                </c:pt>
                <c:pt idx="18">
                  <c:v>25.78</c:v>
                </c:pt>
                <c:pt idx="19">
                  <c:v>27.84</c:v>
                </c:pt>
                <c:pt idx="20">
                  <c:v>14.99</c:v>
                </c:pt>
                <c:pt idx="21">
                  <c:v>21.25</c:v>
                </c:pt>
                <c:pt idx="22">
                  <c:v>15.93</c:v>
                </c:pt>
                <c:pt idx="23">
                  <c:v>10.83</c:v>
                </c:pt>
                <c:pt idx="24">
                  <c:v>17.86</c:v>
                </c:pt>
                <c:pt idx="25">
                  <c:v>12.31</c:v>
                </c:pt>
                <c:pt idx="26">
                  <c:v>10.55</c:v>
                </c:pt>
                <c:pt idx="27">
                  <c:v>12.51</c:v>
                </c:pt>
                <c:pt idx="28">
                  <c:v>8.09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A15-42B1-A69A-1DD51C5F2558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'Liverpool Mercury (early period'!$I$4:$I$27</c:f>
              <c:numCache>
                <c:formatCode>General</c:formatCode>
                <c:ptCount val="24"/>
                <c:pt idx="0">
                  <c:v>1811</c:v>
                </c:pt>
                <c:pt idx="1">
                  <c:v>1812</c:v>
                </c:pt>
                <c:pt idx="2">
                  <c:v>1813</c:v>
                </c:pt>
                <c:pt idx="3">
                  <c:v>1814</c:v>
                </c:pt>
                <c:pt idx="4">
                  <c:v>1815</c:v>
                </c:pt>
                <c:pt idx="5">
                  <c:v>1818</c:v>
                </c:pt>
                <c:pt idx="6">
                  <c:v>1819</c:v>
                </c:pt>
                <c:pt idx="7">
                  <c:v>1820</c:v>
                </c:pt>
                <c:pt idx="8">
                  <c:v>1821</c:v>
                </c:pt>
                <c:pt idx="9">
                  <c:v>1822</c:v>
                </c:pt>
                <c:pt idx="10">
                  <c:v>1823</c:v>
                </c:pt>
                <c:pt idx="11">
                  <c:v>1825</c:v>
                </c:pt>
                <c:pt idx="12">
                  <c:v>1828</c:v>
                </c:pt>
                <c:pt idx="13">
                  <c:v>1829</c:v>
                </c:pt>
                <c:pt idx="14">
                  <c:v>1830</c:v>
                </c:pt>
                <c:pt idx="15">
                  <c:v>1831</c:v>
                </c:pt>
                <c:pt idx="16">
                  <c:v>1832</c:v>
                </c:pt>
                <c:pt idx="17">
                  <c:v>1833</c:v>
                </c:pt>
                <c:pt idx="18">
                  <c:v>1834</c:v>
                </c:pt>
                <c:pt idx="19">
                  <c:v>1835</c:v>
                </c:pt>
                <c:pt idx="20">
                  <c:v>1837</c:v>
                </c:pt>
                <c:pt idx="21">
                  <c:v>1838</c:v>
                </c:pt>
                <c:pt idx="22">
                  <c:v>1839</c:v>
                </c:pt>
                <c:pt idx="23">
                  <c:v>1840</c:v>
                </c:pt>
              </c:numCache>
            </c:numRef>
          </c:xVal>
          <c:yVal>
            <c:numRef>
              <c:f>'Liverpool Mercury (early period'!$J$4:$J$27</c:f>
              <c:numCache>
                <c:formatCode>General</c:formatCode>
                <c:ptCount val="24"/>
                <c:pt idx="0">
                  <c:v>4.1399999999999997</c:v>
                </c:pt>
                <c:pt idx="1">
                  <c:v>1.1200000000000001</c:v>
                </c:pt>
                <c:pt idx="2">
                  <c:v>0.56000000000000005</c:v>
                </c:pt>
                <c:pt idx="3">
                  <c:v>1.5</c:v>
                </c:pt>
                <c:pt idx="4">
                  <c:v>0.6</c:v>
                </c:pt>
                <c:pt idx="5">
                  <c:v>0.95</c:v>
                </c:pt>
                <c:pt idx="6">
                  <c:v>0.96</c:v>
                </c:pt>
                <c:pt idx="7">
                  <c:v>0.48</c:v>
                </c:pt>
                <c:pt idx="8">
                  <c:v>1.4</c:v>
                </c:pt>
                <c:pt idx="9">
                  <c:v>1.24</c:v>
                </c:pt>
                <c:pt idx="10">
                  <c:v>0.75</c:v>
                </c:pt>
                <c:pt idx="11">
                  <c:v>0.4</c:v>
                </c:pt>
                <c:pt idx="12">
                  <c:v>0.3</c:v>
                </c:pt>
                <c:pt idx="13">
                  <c:v>0.61</c:v>
                </c:pt>
                <c:pt idx="14">
                  <c:v>0.3</c:v>
                </c:pt>
                <c:pt idx="15">
                  <c:v>1.41</c:v>
                </c:pt>
                <c:pt idx="16">
                  <c:v>9</c:v>
                </c:pt>
                <c:pt idx="17">
                  <c:v>1.69</c:v>
                </c:pt>
                <c:pt idx="18">
                  <c:v>0.69</c:v>
                </c:pt>
                <c:pt idx="19">
                  <c:v>0.46</c:v>
                </c:pt>
                <c:pt idx="20">
                  <c:v>1.01</c:v>
                </c:pt>
                <c:pt idx="21">
                  <c:v>0.47</c:v>
                </c:pt>
                <c:pt idx="22">
                  <c:v>0.6</c:v>
                </c:pt>
                <c:pt idx="23">
                  <c:v>1.1599999999999999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A15-42B1-A69A-1DD51C5F2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39136"/>
        <c:axId val="455939528"/>
      </c:scatterChart>
      <c:valAx>
        <c:axId val="455939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39528"/>
        <c:crosses val="autoZero"/>
        <c:crossBetween val="midCat"/>
      </c:valAx>
      <c:valAx>
        <c:axId val="45593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39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'Northern Echo'!$A$4:$A$31</c:f>
              <c:numCache>
                <c:formatCode>General</c:formatCode>
                <c:ptCount val="28"/>
                <c:pt idx="0">
                  <c:v>1870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1899</c:v>
                </c:pt>
                <c:pt idx="27">
                  <c:v>1900</c:v>
                </c:pt>
              </c:numCache>
            </c:numRef>
          </c:xVal>
          <c:yVal>
            <c:numRef>
              <c:f>'Northern Echo'!$B$4:$B$31</c:f>
              <c:numCache>
                <c:formatCode>General</c:formatCode>
                <c:ptCount val="28"/>
                <c:pt idx="0">
                  <c:v>0.22</c:v>
                </c:pt>
                <c:pt idx="1">
                  <c:v>3</c:v>
                </c:pt>
                <c:pt idx="2">
                  <c:v>3.2</c:v>
                </c:pt>
                <c:pt idx="3">
                  <c:v>6.04</c:v>
                </c:pt>
                <c:pt idx="4">
                  <c:v>22.75</c:v>
                </c:pt>
                <c:pt idx="5">
                  <c:v>14.98</c:v>
                </c:pt>
                <c:pt idx="6">
                  <c:v>4.83</c:v>
                </c:pt>
                <c:pt idx="7">
                  <c:v>5.01</c:v>
                </c:pt>
                <c:pt idx="8">
                  <c:v>1.53</c:v>
                </c:pt>
                <c:pt idx="9">
                  <c:v>1.3</c:v>
                </c:pt>
                <c:pt idx="10">
                  <c:v>0.7</c:v>
                </c:pt>
                <c:pt idx="11">
                  <c:v>2.33</c:v>
                </c:pt>
                <c:pt idx="12">
                  <c:v>1.22</c:v>
                </c:pt>
                <c:pt idx="13">
                  <c:v>2.06</c:v>
                </c:pt>
                <c:pt idx="14">
                  <c:v>1</c:v>
                </c:pt>
                <c:pt idx="15">
                  <c:v>0.27</c:v>
                </c:pt>
                <c:pt idx="16">
                  <c:v>0.13</c:v>
                </c:pt>
                <c:pt idx="17">
                  <c:v>3.14</c:v>
                </c:pt>
                <c:pt idx="18">
                  <c:v>10.49</c:v>
                </c:pt>
                <c:pt idx="19">
                  <c:v>11.39</c:v>
                </c:pt>
                <c:pt idx="20">
                  <c:v>15.56</c:v>
                </c:pt>
                <c:pt idx="21">
                  <c:v>13.43</c:v>
                </c:pt>
                <c:pt idx="22">
                  <c:v>12.91</c:v>
                </c:pt>
                <c:pt idx="23">
                  <c:v>19.239999999999998</c:v>
                </c:pt>
                <c:pt idx="24">
                  <c:v>8.9499999999999993</c:v>
                </c:pt>
                <c:pt idx="25">
                  <c:v>6.59</c:v>
                </c:pt>
                <c:pt idx="26">
                  <c:v>18.88</c:v>
                </c:pt>
                <c:pt idx="27">
                  <c:v>21.38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AE1-4587-B64D-75E4449D9C0D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'Northern Echo'!$C$4:$C$31</c:f>
              <c:numCache>
                <c:formatCode>General</c:formatCode>
                <c:ptCount val="28"/>
                <c:pt idx="0">
                  <c:v>1870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1899</c:v>
                </c:pt>
                <c:pt idx="27">
                  <c:v>1900</c:v>
                </c:pt>
              </c:numCache>
            </c:numRef>
          </c:xVal>
          <c:yVal>
            <c:numRef>
              <c:f>'Northern Echo'!$D$4:$D$31</c:f>
              <c:numCache>
                <c:formatCode>General</c:formatCode>
                <c:ptCount val="28"/>
                <c:pt idx="0">
                  <c:v>0.22</c:v>
                </c:pt>
                <c:pt idx="1">
                  <c:v>0.09</c:v>
                </c:pt>
                <c:pt idx="2">
                  <c:v>0.41</c:v>
                </c:pt>
                <c:pt idx="3">
                  <c:v>0.32</c:v>
                </c:pt>
                <c:pt idx="4">
                  <c:v>0.16</c:v>
                </c:pt>
                <c:pt idx="5">
                  <c:v>0.24</c:v>
                </c:pt>
                <c:pt idx="6">
                  <c:v>0.24</c:v>
                </c:pt>
                <c:pt idx="7">
                  <c:v>0.71</c:v>
                </c:pt>
                <c:pt idx="8">
                  <c:v>0.36</c:v>
                </c:pt>
                <c:pt idx="9">
                  <c:v>7.0000000000000007E-2</c:v>
                </c:pt>
                <c:pt idx="10">
                  <c:v>0.23</c:v>
                </c:pt>
                <c:pt idx="11">
                  <c:v>0.66</c:v>
                </c:pt>
                <c:pt idx="12">
                  <c:v>0.34</c:v>
                </c:pt>
                <c:pt idx="13">
                  <c:v>0.21</c:v>
                </c:pt>
                <c:pt idx="14">
                  <c:v>0.13</c:v>
                </c:pt>
                <c:pt idx="15">
                  <c:v>0.2</c:v>
                </c:pt>
                <c:pt idx="16">
                  <c:v>1.88</c:v>
                </c:pt>
                <c:pt idx="17">
                  <c:v>2.0499999999999998</c:v>
                </c:pt>
                <c:pt idx="18">
                  <c:v>7.56</c:v>
                </c:pt>
                <c:pt idx="19">
                  <c:v>2.4900000000000002</c:v>
                </c:pt>
                <c:pt idx="20">
                  <c:v>5.36</c:v>
                </c:pt>
                <c:pt idx="21">
                  <c:v>1.56</c:v>
                </c:pt>
                <c:pt idx="22">
                  <c:v>1.1000000000000001</c:v>
                </c:pt>
                <c:pt idx="23">
                  <c:v>1.58</c:v>
                </c:pt>
                <c:pt idx="24">
                  <c:v>1.72</c:v>
                </c:pt>
                <c:pt idx="25">
                  <c:v>1.32</c:v>
                </c:pt>
                <c:pt idx="26">
                  <c:v>2.82</c:v>
                </c:pt>
                <c:pt idx="27">
                  <c:v>5.41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AE1-4587-B64D-75E4449D9C0D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'Northern Echo'!$E$4:$E$31</c:f>
              <c:numCache>
                <c:formatCode>General</c:formatCode>
                <c:ptCount val="28"/>
                <c:pt idx="0">
                  <c:v>1870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1899</c:v>
                </c:pt>
                <c:pt idx="27">
                  <c:v>1900</c:v>
                </c:pt>
              </c:numCache>
            </c:numRef>
          </c:xVal>
          <c:yVal>
            <c:numRef>
              <c:f>'Northern Echo'!$F$4:$F$31</c:f>
              <c:numCache>
                <c:formatCode>General</c:formatCode>
                <c:ptCount val="28"/>
                <c:pt idx="0">
                  <c:v>1.42</c:v>
                </c:pt>
                <c:pt idx="1">
                  <c:v>69.69</c:v>
                </c:pt>
                <c:pt idx="2">
                  <c:v>13.72</c:v>
                </c:pt>
                <c:pt idx="3">
                  <c:v>39.81</c:v>
                </c:pt>
                <c:pt idx="4">
                  <c:v>132.54</c:v>
                </c:pt>
                <c:pt idx="5">
                  <c:v>82.18</c:v>
                </c:pt>
                <c:pt idx="6">
                  <c:v>42.63</c:v>
                </c:pt>
                <c:pt idx="7">
                  <c:v>69.959999999999994</c:v>
                </c:pt>
                <c:pt idx="8">
                  <c:v>19.62</c:v>
                </c:pt>
                <c:pt idx="9">
                  <c:v>45.26</c:v>
                </c:pt>
                <c:pt idx="10">
                  <c:v>51.38</c:v>
                </c:pt>
                <c:pt idx="11">
                  <c:v>47.35</c:v>
                </c:pt>
                <c:pt idx="12">
                  <c:v>27.83</c:v>
                </c:pt>
                <c:pt idx="13">
                  <c:v>85</c:v>
                </c:pt>
                <c:pt idx="14">
                  <c:v>60.06</c:v>
                </c:pt>
                <c:pt idx="15">
                  <c:v>35.78</c:v>
                </c:pt>
                <c:pt idx="16">
                  <c:v>52.74</c:v>
                </c:pt>
                <c:pt idx="17">
                  <c:v>61.87</c:v>
                </c:pt>
                <c:pt idx="18">
                  <c:v>90.55</c:v>
                </c:pt>
                <c:pt idx="19">
                  <c:v>56.11</c:v>
                </c:pt>
                <c:pt idx="20">
                  <c:v>49.73</c:v>
                </c:pt>
                <c:pt idx="21">
                  <c:v>40.75</c:v>
                </c:pt>
                <c:pt idx="22">
                  <c:v>41.18</c:v>
                </c:pt>
                <c:pt idx="23">
                  <c:v>40.270000000000003</c:v>
                </c:pt>
                <c:pt idx="24">
                  <c:v>41.82</c:v>
                </c:pt>
                <c:pt idx="25">
                  <c:v>8.75</c:v>
                </c:pt>
                <c:pt idx="26">
                  <c:v>64.290000000000006</c:v>
                </c:pt>
                <c:pt idx="27">
                  <c:v>60.45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AE1-4587-B64D-75E4449D9C0D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'Northern Echo'!$G$4:$G$31</c:f>
              <c:numCache>
                <c:formatCode>General</c:formatCode>
                <c:ptCount val="28"/>
                <c:pt idx="0">
                  <c:v>1870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1899</c:v>
                </c:pt>
                <c:pt idx="27">
                  <c:v>1900</c:v>
                </c:pt>
              </c:numCache>
            </c:numRef>
          </c:xVal>
          <c:yVal>
            <c:numRef>
              <c:f>'Northern Echo'!$H$4:$H$31</c:f>
              <c:numCache>
                <c:formatCode>General</c:formatCode>
                <c:ptCount val="28"/>
                <c:pt idx="0">
                  <c:v>21.43</c:v>
                </c:pt>
                <c:pt idx="1">
                  <c:v>16.59</c:v>
                </c:pt>
                <c:pt idx="2">
                  <c:v>29.16</c:v>
                </c:pt>
                <c:pt idx="3">
                  <c:v>28.21</c:v>
                </c:pt>
                <c:pt idx="4">
                  <c:v>23.7</c:v>
                </c:pt>
                <c:pt idx="5">
                  <c:v>43.44</c:v>
                </c:pt>
                <c:pt idx="6">
                  <c:v>51.75</c:v>
                </c:pt>
                <c:pt idx="7">
                  <c:v>47.79</c:v>
                </c:pt>
                <c:pt idx="8">
                  <c:v>32.82</c:v>
                </c:pt>
                <c:pt idx="9">
                  <c:v>24.4</c:v>
                </c:pt>
                <c:pt idx="10">
                  <c:v>23.26</c:v>
                </c:pt>
                <c:pt idx="11">
                  <c:v>33.49</c:v>
                </c:pt>
                <c:pt idx="12">
                  <c:v>25.86</c:v>
                </c:pt>
                <c:pt idx="13">
                  <c:v>17.010000000000002</c:v>
                </c:pt>
                <c:pt idx="14">
                  <c:v>14.8</c:v>
                </c:pt>
                <c:pt idx="15">
                  <c:v>16.27</c:v>
                </c:pt>
                <c:pt idx="16">
                  <c:v>18.03</c:v>
                </c:pt>
                <c:pt idx="17">
                  <c:v>19.170000000000002</c:v>
                </c:pt>
                <c:pt idx="18">
                  <c:v>42.96</c:v>
                </c:pt>
                <c:pt idx="19">
                  <c:v>55.39</c:v>
                </c:pt>
                <c:pt idx="20">
                  <c:v>33.729999999999997</c:v>
                </c:pt>
                <c:pt idx="21">
                  <c:v>50.72</c:v>
                </c:pt>
                <c:pt idx="22">
                  <c:v>37.42</c:v>
                </c:pt>
                <c:pt idx="23">
                  <c:v>36.049999999999997</c:v>
                </c:pt>
                <c:pt idx="24">
                  <c:v>35.06</c:v>
                </c:pt>
                <c:pt idx="25">
                  <c:v>18.579999999999998</c:v>
                </c:pt>
                <c:pt idx="26">
                  <c:v>32.299999999999997</c:v>
                </c:pt>
                <c:pt idx="27">
                  <c:v>39.659999999999997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AE1-4587-B64D-75E4449D9C0D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'Northern Echo'!$I$4:$I$31</c:f>
              <c:numCache>
                <c:formatCode>General</c:formatCode>
                <c:ptCount val="28"/>
                <c:pt idx="0">
                  <c:v>1870</c:v>
                </c:pt>
                <c:pt idx="1">
                  <c:v>1873</c:v>
                </c:pt>
                <c:pt idx="2">
                  <c:v>1874</c:v>
                </c:pt>
                <c:pt idx="3">
                  <c:v>1875</c:v>
                </c:pt>
                <c:pt idx="4">
                  <c:v>1876</c:v>
                </c:pt>
                <c:pt idx="5">
                  <c:v>1877</c:v>
                </c:pt>
                <c:pt idx="6">
                  <c:v>1878</c:v>
                </c:pt>
                <c:pt idx="7">
                  <c:v>1879</c:v>
                </c:pt>
                <c:pt idx="8">
                  <c:v>1880</c:v>
                </c:pt>
                <c:pt idx="9">
                  <c:v>1881</c:v>
                </c:pt>
                <c:pt idx="10">
                  <c:v>1882</c:v>
                </c:pt>
                <c:pt idx="11">
                  <c:v>1883</c:v>
                </c:pt>
                <c:pt idx="12">
                  <c:v>1884</c:v>
                </c:pt>
                <c:pt idx="13">
                  <c:v>1885</c:v>
                </c:pt>
                <c:pt idx="14">
                  <c:v>1886</c:v>
                </c:pt>
                <c:pt idx="15">
                  <c:v>1887</c:v>
                </c:pt>
                <c:pt idx="16">
                  <c:v>1888</c:v>
                </c:pt>
                <c:pt idx="17">
                  <c:v>1889</c:v>
                </c:pt>
                <c:pt idx="18">
                  <c:v>1890</c:v>
                </c:pt>
                <c:pt idx="19">
                  <c:v>1891</c:v>
                </c:pt>
                <c:pt idx="20">
                  <c:v>1892</c:v>
                </c:pt>
                <c:pt idx="21">
                  <c:v>1893</c:v>
                </c:pt>
                <c:pt idx="22">
                  <c:v>1894</c:v>
                </c:pt>
                <c:pt idx="23">
                  <c:v>1895</c:v>
                </c:pt>
                <c:pt idx="24">
                  <c:v>1896</c:v>
                </c:pt>
                <c:pt idx="25">
                  <c:v>1897</c:v>
                </c:pt>
                <c:pt idx="26">
                  <c:v>1899</c:v>
                </c:pt>
                <c:pt idx="27">
                  <c:v>1900</c:v>
                </c:pt>
              </c:numCache>
            </c:numRef>
          </c:xVal>
          <c:yVal>
            <c:numRef>
              <c:f>'Northern Echo'!$J$4:$J$31</c:f>
              <c:numCache>
                <c:formatCode>General</c:formatCode>
                <c:ptCount val="28"/>
                <c:pt idx="0">
                  <c:v>3.72</c:v>
                </c:pt>
                <c:pt idx="1">
                  <c:v>1.5</c:v>
                </c:pt>
                <c:pt idx="2">
                  <c:v>1.48</c:v>
                </c:pt>
                <c:pt idx="3">
                  <c:v>2.42</c:v>
                </c:pt>
                <c:pt idx="4">
                  <c:v>2.92</c:v>
                </c:pt>
                <c:pt idx="5">
                  <c:v>2.0699999999999998</c:v>
                </c:pt>
                <c:pt idx="6">
                  <c:v>1.74</c:v>
                </c:pt>
                <c:pt idx="7">
                  <c:v>3.53</c:v>
                </c:pt>
                <c:pt idx="8">
                  <c:v>1.68</c:v>
                </c:pt>
                <c:pt idx="9">
                  <c:v>2.02</c:v>
                </c:pt>
                <c:pt idx="10">
                  <c:v>2.9</c:v>
                </c:pt>
                <c:pt idx="11">
                  <c:v>4.09</c:v>
                </c:pt>
                <c:pt idx="12">
                  <c:v>2.78</c:v>
                </c:pt>
                <c:pt idx="13">
                  <c:v>1.5</c:v>
                </c:pt>
                <c:pt idx="14">
                  <c:v>1</c:v>
                </c:pt>
                <c:pt idx="15">
                  <c:v>1.33</c:v>
                </c:pt>
                <c:pt idx="16">
                  <c:v>2.96</c:v>
                </c:pt>
                <c:pt idx="17">
                  <c:v>3.97</c:v>
                </c:pt>
                <c:pt idx="18">
                  <c:v>8.1300000000000008</c:v>
                </c:pt>
                <c:pt idx="19">
                  <c:v>9.75</c:v>
                </c:pt>
                <c:pt idx="20">
                  <c:v>8.16</c:v>
                </c:pt>
                <c:pt idx="21">
                  <c:v>6.13</c:v>
                </c:pt>
                <c:pt idx="22">
                  <c:v>2.14</c:v>
                </c:pt>
                <c:pt idx="23">
                  <c:v>3.03</c:v>
                </c:pt>
                <c:pt idx="24">
                  <c:v>3.38</c:v>
                </c:pt>
                <c:pt idx="25">
                  <c:v>2.16</c:v>
                </c:pt>
                <c:pt idx="26">
                  <c:v>6.68</c:v>
                </c:pt>
                <c:pt idx="27">
                  <c:v>4.88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AE1-4587-B64D-75E4449D9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46192"/>
        <c:axId val="240064584"/>
      </c:scatterChart>
      <c:valAx>
        <c:axId val="455946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064584"/>
        <c:crosses val="autoZero"/>
        <c:crossBetween val="midCat"/>
      </c:valAx>
      <c:valAx>
        <c:axId val="24006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46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Influenza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'Western Mail'!$A$4:$A$33</c:f>
              <c:numCache>
                <c:formatCode>General</c:formatCode>
                <c:ptCount val="30"/>
                <c:pt idx="0">
                  <c:v>1869</c:v>
                </c:pt>
                <c:pt idx="1">
                  <c:v>1870</c:v>
                </c:pt>
                <c:pt idx="2">
                  <c:v>1871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1897</c:v>
                </c:pt>
                <c:pt idx="27">
                  <c:v>1898</c:v>
                </c:pt>
                <c:pt idx="28">
                  <c:v>1899</c:v>
                </c:pt>
                <c:pt idx="29">
                  <c:v>1900</c:v>
                </c:pt>
              </c:numCache>
            </c:numRef>
          </c:xVal>
          <c:yVal>
            <c:numRef>
              <c:f>'Western Mail'!$B$4:$B$33</c:f>
              <c:numCache>
                <c:formatCode>General</c:formatCode>
                <c:ptCount val="30"/>
                <c:pt idx="0">
                  <c:v>0.86</c:v>
                </c:pt>
                <c:pt idx="1">
                  <c:v>2.2200000000000002</c:v>
                </c:pt>
                <c:pt idx="2">
                  <c:v>3.47</c:v>
                </c:pt>
                <c:pt idx="3">
                  <c:v>0.66</c:v>
                </c:pt>
                <c:pt idx="4">
                  <c:v>7.41</c:v>
                </c:pt>
                <c:pt idx="5">
                  <c:v>4.04</c:v>
                </c:pt>
                <c:pt idx="6">
                  <c:v>2.44</c:v>
                </c:pt>
                <c:pt idx="7">
                  <c:v>2.89</c:v>
                </c:pt>
                <c:pt idx="8">
                  <c:v>5.34</c:v>
                </c:pt>
                <c:pt idx="9">
                  <c:v>5.25</c:v>
                </c:pt>
                <c:pt idx="10">
                  <c:v>4.6100000000000003</c:v>
                </c:pt>
                <c:pt idx="11">
                  <c:v>3.37</c:v>
                </c:pt>
                <c:pt idx="12">
                  <c:v>2.52</c:v>
                </c:pt>
                <c:pt idx="13">
                  <c:v>1.39</c:v>
                </c:pt>
                <c:pt idx="14">
                  <c:v>0.8</c:v>
                </c:pt>
                <c:pt idx="15">
                  <c:v>0.64</c:v>
                </c:pt>
                <c:pt idx="16">
                  <c:v>0.12</c:v>
                </c:pt>
                <c:pt idx="17">
                  <c:v>0.16</c:v>
                </c:pt>
                <c:pt idx="18">
                  <c:v>0.26</c:v>
                </c:pt>
                <c:pt idx="19">
                  <c:v>1.07</c:v>
                </c:pt>
                <c:pt idx="20">
                  <c:v>12.53</c:v>
                </c:pt>
                <c:pt idx="21">
                  <c:v>10.66</c:v>
                </c:pt>
                <c:pt idx="22">
                  <c:v>10.56</c:v>
                </c:pt>
                <c:pt idx="23">
                  <c:v>5.35</c:v>
                </c:pt>
                <c:pt idx="24">
                  <c:v>2.29</c:v>
                </c:pt>
                <c:pt idx="25">
                  <c:v>10.85</c:v>
                </c:pt>
                <c:pt idx="26">
                  <c:v>4.53</c:v>
                </c:pt>
                <c:pt idx="27">
                  <c:v>2.54</c:v>
                </c:pt>
                <c:pt idx="28">
                  <c:v>9.4</c:v>
                </c:pt>
                <c:pt idx="29">
                  <c:v>8.31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8BE-44D1-BD52-4F881F585D0F}"/>
            </c:ext>
          </c:extLst>
        </c:ser>
        <c:ser>
          <c:idx val="1"/>
          <c:order val="1"/>
          <c:tx>
            <c:v>Pneumonia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'Western Mail'!$C$4:$C$33</c:f>
              <c:numCache>
                <c:formatCode>General</c:formatCode>
                <c:ptCount val="30"/>
                <c:pt idx="0">
                  <c:v>1869</c:v>
                </c:pt>
                <c:pt idx="1">
                  <c:v>1870</c:v>
                </c:pt>
                <c:pt idx="2">
                  <c:v>1871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1897</c:v>
                </c:pt>
                <c:pt idx="27">
                  <c:v>1898</c:v>
                </c:pt>
                <c:pt idx="28">
                  <c:v>1899</c:v>
                </c:pt>
                <c:pt idx="29">
                  <c:v>1900</c:v>
                </c:pt>
              </c:numCache>
            </c:numRef>
          </c:xVal>
          <c:yVal>
            <c:numRef>
              <c:f>'Western Mail'!$D$4:$D$33</c:f>
              <c:numCache>
                <c:formatCode>General</c:formatCode>
                <c:ptCount val="30"/>
                <c:pt idx="0">
                  <c:v>0.16</c:v>
                </c:pt>
                <c:pt idx="1">
                  <c:v>0.11</c:v>
                </c:pt>
                <c:pt idx="2">
                  <c:v>0.45</c:v>
                </c:pt>
                <c:pt idx="3">
                  <c:v>0.06</c:v>
                </c:pt>
                <c:pt idx="4">
                  <c:v>0.4</c:v>
                </c:pt>
                <c:pt idx="5">
                  <c:v>0.27</c:v>
                </c:pt>
                <c:pt idx="6">
                  <c:v>0.28999999999999998</c:v>
                </c:pt>
                <c:pt idx="7">
                  <c:v>0.24</c:v>
                </c:pt>
                <c:pt idx="8">
                  <c:v>0.55000000000000004</c:v>
                </c:pt>
                <c:pt idx="9">
                  <c:v>0.48</c:v>
                </c:pt>
                <c:pt idx="10">
                  <c:v>0.28999999999999998</c:v>
                </c:pt>
                <c:pt idx="11">
                  <c:v>0.36</c:v>
                </c:pt>
                <c:pt idx="12">
                  <c:v>0.28999999999999998</c:v>
                </c:pt>
                <c:pt idx="13">
                  <c:v>0.17</c:v>
                </c:pt>
                <c:pt idx="14">
                  <c:v>0.48</c:v>
                </c:pt>
                <c:pt idx="15">
                  <c:v>0.2</c:v>
                </c:pt>
                <c:pt idx="16">
                  <c:v>0.2</c:v>
                </c:pt>
                <c:pt idx="17">
                  <c:v>0.08</c:v>
                </c:pt>
                <c:pt idx="18">
                  <c:v>0.13</c:v>
                </c:pt>
                <c:pt idx="19">
                  <c:v>0.11</c:v>
                </c:pt>
                <c:pt idx="20">
                  <c:v>0.89</c:v>
                </c:pt>
                <c:pt idx="21">
                  <c:v>1.06</c:v>
                </c:pt>
                <c:pt idx="22">
                  <c:v>0.82</c:v>
                </c:pt>
                <c:pt idx="23">
                  <c:v>1</c:v>
                </c:pt>
                <c:pt idx="24">
                  <c:v>0.41</c:v>
                </c:pt>
                <c:pt idx="25">
                  <c:v>0.7</c:v>
                </c:pt>
                <c:pt idx="26">
                  <c:v>0.28999999999999998</c:v>
                </c:pt>
                <c:pt idx="27">
                  <c:v>1.77</c:v>
                </c:pt>
                <c:pt idx="28">
                  <c:v>1.02</c:v>
                </c:pt>
                <c:pt idx="29">
                  <c:v>3.35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8BE-44D1-BD52-4F881F585D0F}"/>
            </c:ext>
          </c:extLst>
        </c:ser>
        <c:ser>
          <c:idx val="2"/>
          <c:order val="2"/>
          <c:tx>
            <c:v>Cough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'Western Mail'!$E$4:$E$33</c:f>
              <c:numCache>
                <c:formatCode>General</c:formatCode>
                <c:ptCount val="30"/>
                <c:pt idx="0">
                  <c:v>1869</c:v>
                </c:pt>
                <c:pt idx="1">
                  <c:v>1870</c:v>
                </c:pt>
                <c:pt idx="2">
                  <c:v>1871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1897</c:v>
                </c:pt>
                <c:pt idx="27">
                  <c:v>1898</c:v>
                </c:pt>
                <c:pt idx="28">
                  <c:v>1899</c:v>
                </c:pt>
                <c:pt idx="29">
                  <c:v>1900</c:v>
                </c:pt>
              </c:numCache>
            </c:numRef>
          </c:xVal>
          <c:yVal>
            <c:numRef>
              <c:f>'Western Mail'!$F$4:$F$33</c:f>
              <c:numCache>
                <c:formatCode>General</c:formatCode>
                <c:ptCount val="30"/>
                <c:pt idx="0">
                  <c:v>4.25</c:v>
                </c:pt>
                <c:pt idx="1">
                  <c:v>11.24</c:v>
                </c:pt>
                <c:pt idx="2">
                  <c:v>24.31</c:v>
                </c:pt>
                <c:pt idx="3">
                  <c:v>13.48</c:v>
                </c:pt>
                <c:pt idx="4">
                  <c:v>34.369999999999997</c:v>
                </c:pt>
                <c:pt idx="5">
                  <c:v>33.24</c:v>
                </c:pt>
                <c:pt idx="6">
                  <c:v>26.45</c:v>
                </c:pt>
                <c:pt idx="7">
                  <c:v>23.39</c:v>
                </c:pt>
                <c:pt idx="8">
                  <c:v>21.46</c:v>
                </c:pt>
                <c:pt idx="9">
                  <c:v>19.64</c:v>
                </c:pt>
                <c:pt idx="10">
                  <c:v>33.369999999999997</c:v>
                </c:pt>
                <c:pt idx="11">
                  <c:v>44.88</c:v>
                </c:pt>
                <c:pt idx="12">
                  <c:v>55.42</c:v>
                </c:pt>
                <c:pt idx="13">
                  <c:v>41.18</c:v>
                </c:pt>
                <c:pt idx="14">
                  <c:v>37.35</c:v>
                </c:pt>
                <c:pt idx="15">
                  <c:v>30.35</c:v>
                </c:pt>
                <c:pt idx="16">
                  <c:v>16.809999999999999</c:v>
                </c:pt>
                <c:pt idx="17">
                  <c:v>22.86</c:v>
                </c:pt>
                <c:pt idx="18">
                  <c:v>24.38</c:v>
                </c:pt>
                <c:pt idx="19">
                  <c:v>19.66</c:v>
                </c:pt>
                <c:pt idx="20">
                  <c:v>31.35</c:v>
                </c:pt>
                <c:pt idx="21">
                  <c:v>24.91</c:v>
                </c:pt>
                <c:pt idx="22">
                  <c:v>18.329999999999998</c:v>
                </c:pt>
                <c:pt idx="23">
                  <c:v>21.53</c:v>
                </c:pt>
                <c:pt idx="24">
                  <c:v>27.19</c:v>
                </c:pt>
                <c:pt idx="25">
                  <c:v>52.99</c:v>
                </c:pt>
                <c:pt idx="26">
                  <c:v>23.52</c:v>
                </c:pt>
                <c:pt idx="27">
                  <c:v>52.47</c:v>
                </c:pt>
                <c:pt idx="28">
                  <c:v>48.18</c:v>
                </c:pt>
                <c:pt idx="29">
                  <c:v>64.02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8BE-44D1-BD52-4F881F585D0F}"/>
            </c:ext>
          </c:extLst>
        </c:ser>
        <c:ser>
          <c:idx val="3"/>
          <c:order val="3"/>
          <c:tx>
            <c:v>Fever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'Western Mail'!$G$4:$G$33</c:f>
              <c:numCache>
                <c:formatCode>General</c:formatCode>
                <c:ptCount val="30"/>
                <c:pt idx="0">
                  <c:v>1869</c:v>
                </c:pt>
                <c:pt idx="1">
                  <c:v>1870</c:v>
                </c:pt>
                <c:pt idx="2">
                  <c:v>1871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1897</c:v>
                </c:pt>
                <c:pt idx="27">
                  <c:v>1898</c:v>
                </c:pt>
                <c:pt idx="28">
                  <c:v>1899</c:v>
                </c:pt>
                <c:pt idx="29">
                  <c:v>1900</c:v>
                </c:pt>
              </c:numCache>
            </c:numRef>
          </c:xVal>
          <c:yVal>
            <c:numRef>
              <c:f>'Western Mail'!$H$4:$H$33</c:f>
              <c:numCache>
                <c:formatCode>General</c:formatCode>
                <c:ptCount val="30"/>
                <c:pt idx="0">
                  <c:v>20.440000000000001</c:v>
                </c:pt>
                <c:pt idx="1">
                  <c:v>23.99</c:v>
                </c:pt>
                <c:pt idx="2">
                  <c:v>26.67</c:v>
                </c:pt>
                <c:pt idx="3">
                  <c:v>10.27</c:v>
                </c:pt>
                <c:pt idx="4">
                  <c:v>18.45</c:v>
                </c:pt>
                <c:pt idx="5">
                  <c:v>21.33</c:v>
                </c:pt>
                <c:pt idx="6">
                  <c:v>26.45</c:v>
                </c:pt>
                <c:pt idx="7">
                  <c:v>21.02</c:v>
                </c:pt>
                <c:pt idx="8">
                  <c:v>23.7</c:v>
                </c:pt>
                <c:pt idx="9">
                  <c:v>19.3</c:v>
                </c:pt>
                <c:pt idx="10">
                  <c:v>9.85</c:v>
                </c:pt>
                <c:pt idx="11">
                  <c:v>16.29</c:v>
                </c:pt>
                <c:pt idx="12">
                  <c:v>21.05</c:v>
                </c:pt>
                <c:pt idx="13">
                  <c:v>17.79</c:v>
                </c:pt>
                <c:pt idx="14">
                  <c:v>17.62</c:v>
                </c:pt>
                <c:pt idx="15">
                  <c:v>17.329999999999998</c:v>
                </c:pt>
                <c:pt idx="16">
                  <c:v>13.55</c:v>
                </c:pt>
                <c:pt idx="17">
                  <c:v>11.29</c:v>
                </c:pt>
                <c:pt idx="18">
                  <c:v>7.16</c:v>
                </c:pt>
                <c:pt idx="19">
                  <c:v>7.9</c:v>
                </c:pt>
                <c:pt idx="20">
                  <c:v>10.61</c:v>
                </c:pt>
                <c:pt idx="21">
                  <c:v>11.95</c:v>
                </c:pt>
                <c:pt idx="22">
                  <c:v>16.12</c:v>
                </c:pt>
                <c:pt idx="23">
                  <c:v>25.71</c:v>
                </c:pt>
                <c:pt idx="24">
                  <c:v>11.79</c:v>
                </c:pt>
                <c:pt idx="25">
                  <c:v>16.55</c:v>
                </c:pt>
                <c:pt idx="26">
                  <c:v>11.35</c:v>
                </c:pt>
                <c:pt idx="27">
                  <c:v>13.52</c:v>
                </c:pt>
                <c:pt idx="28">
                  <c:v>13</c:v>
                </c:pt>
                <c:pt idx="29">
                  <c:v>21.01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8BE-44D1-BD52-4F881F585D0F}"/>
            </c:ext>
          </c:extLst>
        </c:ser>
        <c:ser>
          <c:idx val="4"/>
          <c:order val="4"/>
          <c:tx>
            <c:v>Epidemic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'Western Mail'!$I$4:$I$33</c:f>
              <c:numCache>
                <c:formatCode>General</c:formatCode>
                <c:ptCount val="30"/>
                <c:pt idx="0">
                  <c:v>1869</c:v>
                </c:pt>
                <c:pt idx="1">
                  <c:v>1870</c:v>
                </c:pt>
                <c:pt idx="2">
                  <c:v>1871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1897</c:v>
                </c:pt>
                <c:pt idx="27">
                  <c:v>1898</c:v>
                </c:pt>
                <c:pt idx="28">
                  <c:v>1899</c:v>
                </c:pt>
                <c:pt idx="29">
                  <c:v>1900</c:v>
                </c:pt>
              </c:numCache>
            </c:numRef>
          </c:xVal>
          <c:yVal>
            <c:numRef>
              <c:f>'Western Mail'!$J$4:$J$33</c:f>
              <c:numCache>
                <c:formatCode>General</c:formatCode>
                <c:ptCount val="30"/>
                <c:pt idx="0">
                  <c:v>2.52</c:v>
                </c:pt>
                <c:pt idx="1">
                  <c:v>2.54</c:v>
                </c:pt>
                <c:pt idx="2">
                  <c:v>6.68</c:v>
                </c:pt>
                <c:pt idx="3">
                  <c:v>1.22</c:v>
                </c:pt>
                <c:pt idx="4">
                  <c:v>3.48</c:v>
                </c:pt>
                <c:pt idx="5">
                  <c:v>5.38</c:v>
                </c:pt>
                <c:pt idx="6">
                  <c:v>5.97</c:v>
                </c:pt>
                <c:pt idx="7">
                  <c:v>3.7</c:v>
                </c:pt>
                <c:pt idx="8">
                  <c:v>3.47</c:v>
                </c:pt>
                <c:pt idx="9">
                  <c:v>2.79</c:v>
                </c:pt>
                <c:pt idx="10">
                  <c:v>1.03</c:v>
                </c:pt>
                <c:pt idx="11">
                  <c:v>2.92</c:v>
                </c:pt>
                <c:pt idx="12">
                  <c:v>3.35</c:v>
                </c:pt>
                <c:pt idx="13">
                  <c:v>2.36</c:v>
                </c:pt>
                <c:pt idx="14">
                  <c:v>6.06</c:v>
                </c:pt>
                <c:pt idx="15">
                  <c:v>5.87</c:v>
                </c:pt>
                <c:pt idx="16">
                  <c:v>1.35</c:v>
                </c:pt>
                <c:pt idx="17">
                  <c:v>3.1</c:v>
                </c:pt>
                <c:pt idx="18">
                  <c:v>2.46</c:v>
                </c:pt>
                <c:pt idx="19">
                  <c:v>2.54</c:v>
                </c:pt>
                <c:pt idx="20">
                  <c:v>5.96</c:v>
                </c:pt>
                <c:pt idx="21">
                  <c:v>3.61</c:v>
                </c:pt>
                <c:pt idx="22">
                  <c:v>9.85</c:v>
                </c:pt>
                <c:pt idx="23">
                  <c:v>8.73</c:v>
                </c:pt>
                <c:pt idx="24">
                  <c:v>1.61</c:v>
                </c:pt>
                <c:pt idx="25">
                  <c:v>2.06</c:v>
                </c:pt>
                <c:pt idx="26">
                  <c:v>1.27</c:v>
                </c:pt>
                <c:pt idx="27">
                  <c:v>2.2999999999999998</c:v>
                </c:pt>
                <c:pt idx="28">
                  <c:v>1.96</c:v>
                </c:pt>
                <c:pt idx="29">
                  <c:v>2.4500000000000002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8BE-44D1-BD52-4F881F585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057528"/>
        <c:axId val="240057920"/>
      </c:scatterChart>
      <c:valAx>
        <c:axId val="240057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057920"/>
        <c:crosses val="autoZero"/>
        <c:crossBetween val="midCat"/>
      </c:valAx>
      <c:valAx>
        <c:axId val="24005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057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201706</xdr:colOff>
      <xdr:row>2</xdr:row>
      <xdr:rowOff>100853</xdr:rowOff>
    </xdr:from>
    <xdr:to>
      <xdr:col>28</xdr:col>
      <xdr:colOff>414617</xdr:colOff>
      <xdr:row>33</xdr:row>
      <xdr:rowOff>212912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11CDAE94-85D4-4FB9-B8FC-56530A1AFD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314325</xdr:colOff>
      <xdr:row>1</xdr:row>
      <xdr:rowOff>185737</xdr:rowOff>
    </xdr:from>
    <xdr:to>
      <xdr:col>28</xdr:col>
      <xdr:colOff>66675</xdr:colOff>
      <xdr:row>20</xdr:row>
      <xdr:rowOff>200025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BB39B2D5-CE4B-4527-B540-BB3537DEE1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104773</xdr:colOff>
      <xdr:row>1</xdr:row>
      <xdr:rowOff>242886</xdr:rowOff>
    </xdr:from>
    <xdr:to>
      <xdr:col>26</xdr:col>
      <xdr:colOff>600074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BF65DA3B-F257-47DD-9A25-4EB2EB480D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</xdr:colOff>
      <xdr:row>1</xdr:row>
      <xdr:rowOff>100011</xdr:rowOff>
    </xdr:from>
    <xdr:to>
      <xdr:col>24</xdr:col>
      <xdr:colOff>504825</xdr:colOff>
      <xdr:row>34</xdr:row>
      <xdr:rowOff>447675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23E9D850-C36D-49F1-BD24-9FFD9F5562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2</xdr:row>
      <xdr:rowOff>333375</xdr:rowOff>
    </xdr:from>
    <xdr:to>
      <xdr:col>28</xdr:col>
      <xdr:colOff>400050</xdr:colOff>
      <xdr:row>28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BD99A908-132F-4386-86EE-64EA143E9A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438148</xdr:colOff>
      <xdr:row>1</xdr:row>
      <xdr:rowOff>147636</xdr:rowOff>
    </xdr:from>
    <xdr:to>
      <xdr:col>26</xdr:col>
      <xdr:colOff>152399</xdr:colOff>
      <xdr:row>16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D0008DC-6942-4189-8767-1DE5D5491D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1</xdr:row>
      <xdr:rowOff>495300</xdr:rowOff>
    </xdr:from>
    <xdr:to>
      <xdr:col>26</xdr:col>
      <xdr:colOff>600074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5A954FE8-3E4C-47E5-B702-59E60E22A2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6</xdr:row>
      <xdr:rowOff>219075</xdr:rowOff>
    </xdr:from>
    <xdr:to>
      <xdr:col>34</xdr:col>
      <xdr:colOff>200025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AB6FF500-8718-417C-823C-4A7EC94A63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1</xdr:row>
      <xdr:rowOff>247649</xdr:rowOff>
    </xdr:from>
    <xdr:to>
      <xdr:col>30</xdr:col>
      <xdr:colOff>561975</xdr:colOff>
      <xdr:row>14</xdr:row>
      <xdr:rowOff>276225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EA8A7340-309F-4149-8591-E8CD8B3B55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</xdr:colOff>
      <xdr:row>1</xdr:row>
      <xdr:rowOff>642935</xdr:rowOff>
    </xdr:from>
    <xdr:to>
      <xdr:col>27</xdr:col>
      <xdr:colOff>457200</xdr:colOff>
      <xdr:row>24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8240B498-9C95-4679-B21C-C0D3CD7082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9524</xdr:colOff>
      <xdr:row>1</xdr:row>
      <xdr:rowOff>257175</xdr:rowOff>
    </xdr:from>
    <xdr:to>
      <xdr:col>27</xdr:col>
      <xdr:colOff>400050</xdr:colOff>
      <xdr:row>15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1F100E02-54BF-415B-90DE-D3107095BC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285749</xdr:colOff>
      <xdr:row>1</xdr:row>
      <xdr:rowOff>328611</xdr:rowOff>
    </xdr:from>
    <xdr:to>
      <xdr:col>28</xdr:col>
      <xdr:colOff>428625</xdr:colOff>
      <xdr:row>25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2F73A096-4834-4DAD-8414-55263FB59C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zoomScale="85" zoomScaleNormal="85" workbookViewId="0">
      <pane ySplit="1" topLeftCell="A41" activePane="bottomLeft" state="frozen"/>
      <selection activeCell="F1" sqref="F1"/>
      <selection pane="bottomLeft" activeCell="H56" sqref="H56"/>
    </sheetView>
  </sheetViews>
  <sheetFormatPr defaultRowHeight="15"/>
  <cols>
    <col min="2" max="2" width="14.7109375" customWidth="1"/>
    <col min="3" max="3" width="32.7109375" customWidth="1"/>
    <col min="10" max="10" width="12" customWidth="1"/>
  </cols>
  <sheetData>
    <row r="1" spans="2:11" ht="16.5" thickBot="1">
      <c r="B1" s="14" t="s">
        <v>4</v>
      </c>
      <c r="C1" s="14"/>
      <c r="D1" s="14" t="s">
        <v>5</v>
      </c>
      <c r="E1" s="14"/>
      <c r="F1" s="14" t="s">
        <v>6</v>
      </c>
      <c r="G1" s="14"/>
      <c r="H1" s="14" t="s">
        <v>7</v>
      </c>
      <c r="I1" s="14"/>
      <c r="J1" s="14" t="s">
        <v>8</v>
      </c>
      <c r="K1" s="14"/>
    </row>
    <row r="2" spans="2:11" ht="52.5" customHeight="1" thickBot="1">
      <c r="B2" s="8"/>
      <c r="C2" s="5" t="s">
        <v>2</v>
      </c>
      <c r="D2" s="35" t="s">
        <v>9</v>
      </c>
      <c r="E2" s="15" t="s">
        <v>10</v>
      </c>
      <c r="F2" s="35" t="s">
        <v>9</v>
      </c>
      <c r="G2" s="15" t="s">
        <v>10</v>
      </c>
      <c r="H2" s="35" t="s">
        <v>9</v>
      </c>
      <c r="I2" s="15" t="s">
        <v>10</v>
      </c>
      <c r="J2" s="35" t="s">
        <v>9</v>
      </c>
      <c r="K2" s="15" t="s">
        <v>10</v>
      </c>
    </row>
    <row r="3" spans="2:11" ht="63.75" thickBot="1">
      <c r="B3" s="6">
        <v>1828</v>
      </c>
      <c r="C3" s="7">
        <v>0.28999999999999998</v>
      </c>
      <c r="D3" s="36"/>
      <c r="E3" s="5" t="s">
        <v>2</v>
      </c>
      <c r="F3" s="36"/>
      <c r="G3" s="5" t="s">
        <v>2</v>
      </c>
      <c r="H3" s="36"/>
      <c r="I3" s="5" t="s">
        <v>2</v>
      </c>
      <c r="J3" s="36"/>
      <c r="K3" s="5" t="s">
        <v>2</v>
      </c>
    </row>
    <row r="4" spans="2:11" ht="16.5" thickBot="1">
      <c r="B4" s="6">
        <v>1831</v>
      </c>
      <c r="C4" s="7">
        <v>0.6</v>
      </c>
      <c r="D4" s="6">
        <v>1835</v>
      </c>
      <c r="E4" s="7">
        <v>0.28999999999999998</v>
      </c>
      <c r="F4" s="6">
        <v>1828</v>
      </c>
      <c r="G4" s="7">
        <v>5.27</v>
      </c>
      <c r="H4" s="6">
        <v>1828</v>
      </c>
      <c r="I4" s="7">
        <v>36.020000000000003</v>
      </c>
      <c r="J4" s="6">
        <v>1828</v>
      </c>
      <c r="K4" s="7">
        <v>0.59</v>
      </c>
    </row>
    <row r="5" spans="2:11" ht="16.5" thickBot="1">
      <c r="B5" s="6">
        <v>1832</v>
      </c>
      <c r="C5" s="7">
        <v>0.28999999999999998</v>
      </c>
      <c r="D5" s="6">
        <v>1843</v>
      </c>
      <c r="E5" s="7">
        <v>0.21</v>
      </c>
      <c r="F5" s="6">
        <v>1829</v>
      </c>
      <c r="G5" s="7">
        <v>1.52</v>
      </c>
      <c r="H5" s="6">
        <v>1829</v>
      </c>
      <c r="I5" s="7">
        <v>29.83</v>
      </c>
      <c r="J5" s="6">
        <v>1829</v>
      </c>
      <c r="K5" s="7">
        <v>0.91</v>
      </c>
    </row>
    <row r="6" spans="2:11" ht="16.5" thickBot="1">
      <c r="B6" s="6">
        <v>1833</v>
      </c>
      <c r="C6" s="7">
        <v>5.72</v>
      </c>
      <c r="D6" s="6">
        <v>1844</v>
      </c>
      <c r="E6" s="7">
        <v>0.39</v>
      </c>
      <c r="F6" s="6">
        <v>1830</v>
      </c>
      <c r="G6" s="7">
        <v>13.77</v>
      </c>
      <c r="H6" s="6">
        <v>1830</v>
      </c>
      <c r="I6" s="7">
        <v>27.25</v>
      </c>
      <c r="J6" s="6">
        <v>1830</v>
      </c>
      <c r="K6" s="7">
        <v>0.9</v>
      </c>
    </row>
    <row r="7" spans="2:11" ht="16.5" thickBot="1">
      <c r="B7" s="6">
        <v>1834</v>
      </c>
      <c r="C7" s="7">
        <v>0.56000000000000005</v>
      </c>
      <c r="D7" s="6">
        <v>1846</v>
      </c>
      <c r="E7" s="7">
        <v>0.4</v>
      </c>
      <c r="F7" s="25">
        <v>1831</v>
      </c>
      <c r="G7" s="7">
        <v>32.69</v>
      </c>
      <c r="H7" s="6">
        <v>1831</v>
      </c>
      <c r="I7" s="7">
        <v>38.39</v>
      </c>
      <c r="J7" s="6">
        <v>1831</v>
      </c>
      <c r="K7" s="7">
        <v>2.7</v>
      </c>
    </row>
    <row r="8" spans="2:11" ht="16.5" thickBot="1">
      <c r="B8" s="6">
        <v>1836</v>
      </c>
      <c r="C8" s="7">
        <v>0.23</v>
      </c>
      <c r="D8" s="25">
        <v>1852</v>
      </c>
      <c r="E8" s="7">
        <v>2.91</v>
      </c>
      <c r="F8" s="6">
        <v>1832</v>
      </c>
      <c r="G8" s="7">
        <v>8.82</v>
      </c>
      <c r="H8" s="6">
        <v>1832</v>
      </c>
      <c r="I8" s="7">
        <v>29.98</v>
      </c>
      <c r="J8" s="25">
        <v>1832</v>
      </c>
      <c r="K8" s="7">
        <v>9.99</v>
      </c>
    </row>
    <row r="9" spans="2:11" ht="16.5" thickBot="1">
      <c r="B9" s="6">
        <v>1837</v>
      </c>
      <c r="C9" s="7">
        <v>1.42</v>
      </c>
      <c r="D9" s="6">
        <v>1853</v>
      </c>
      <c r="E9" s="7">
        <v>1.59</v>
      </c>
      <c r="F9" s="6">
        <v>1833</v>
      </c>
      <c r="G9" s="7">
        <v>5.44</v>
      </c>
      <c r="H9" s="6">
        <v>1833</v>
      </c>
      <c r="I9" s="7">
        <v>34.909999999999997</v>
      </c>
      <c r="J9" s="6">
        <v>1833</v>
      </c>
      <c r="K9" s="7">
        <v>2.86</v>
      </c>
    </row>
    <row r="10" spans="2:11" ht="16.5" thickBot="1">
      <c r="B10" s="6">
        <v>1838</v>
      </c>
      <c r="C10" s="7">
        <v>0.22</v>
      </c>
      <c r="D10" s="6">
        <v>1854</v>
      </c>
      <c r="E10" s="7">
        <v>0.1</v>
      </c>
      <c r="F10" s="6">
        <v>1834</v>
      </c>
      <c r="G10" s="7">
        <v>5.0599999999999996</v>
      </c>
      <c r="H10" s="6">
        <v>1834</v>
      </c>
      <c r="I10" s="7">
        <v>31.74</v>
      </c>
      <c r="J10" s="6">
        <v>1834</v>
      </c>
      <c r="K10" s="7">
        <v>3.65</v>
      </c>
    </row>
    <row r="11" spans="2:11" ht="16.5" thickBot="1">
      <c r="B11" s="6">
        <v>1839</v>
      </c>
      <c r="C11" s="7">
        <v>1.06</v>
      </c>
      <c r="D11" s="6">
        <v>1856</v>
      </c>
      <c r="E11" s="7">
        <v>0.06</v>
      </c>
      <c r="F11" s="6">
        <v>1835</v>
      </c>
      <c r="G11" s="7">
        <v>0.86</v>
      </c>
      <c r="H11" s="6">
        <v>1835</v>
      </c>
      <c r="I11" s="7">
        <v>24.03</v>
      </c>
      <c r="J11" s="6">
        <v>1836</v>
      </c>
      <c r="K11" s="7">
        <v>0.46</v>
      </c>
    </row>
    <row r="12" spans="2:11" ht="16.5" thickBot="1">
      <c r="B12" s="6">
        <v>1840</v>
      </c>
      <c r="C12" s="7">
        <v>1.71</v>
      </c>
      <c r="D12" s="6">
        <v>1859</v>
      </c>
      <c r="E12" s="7">
        <v>0.12</v>
      </c>
      <c r="F12" s="6">
        <v>1836</v>
      </c>
      <c r="G12" s="7">
        <v>6.26</v>
      </c>
      <c r="H12" s="6">
        <v>1836</v>
      </c>
      <c r="I12" s="7">
        <v>24.82</v>
      </c>
      <c r="J12" s="6">
        <v>1837</v>
      </c>
      <c r="K12" s="7">
        <v>0.61</v>
      </c>
    </row>
    <row r="13" spans="2:11" ht="16.5" thickBot="1">
      <c r="B13" s="6">
        <v>1843</v>
      </c>
      <c r="C13" s="7">
        <v>1.04</v>
      </c>
      <c r="D13" s="6">
        <v>1860</v>
      </c>
      <c r="E13" s="7">
        <v>0.12</v>
      </c>
      <c r="F13" s="6">
        <v>1837</v>
      </c>
      <c r="G13" s="7">
        <v>1.62</v>
      </c>
      <c r="H13" s="6">
        <v>1837</v>
      </c>
      <c r="I13" s="7">
        <v>40.53</v>
      </c>
      <c r="J13" s="6">
        <v>1838</v>
      </c>
      <c r="K13" s="7">
        <v>1.08</v>
      </c>
    </row>
    <row r="14" spans="2:11" ht="16.5" thickBot="1">
      <c r="B14" s="6">
        <v>1844</v>
      </c>
      <c r="C14" s="7">
        <v>0.2</v>
      </c>
      <c r="D14" s="6">
        <v>1861</v>
      </c>
      <c r="E14" s="7">
        <v>0.06</v>
      </c>
      <c r="F14" s="6">
        <v>1838</v>
      </c>
      <c r="G14" s="7">
        <v>3.24</v>
      </c>
      <c r="H14" s="6">
        <v>1838</v>
      </c>
      <c r="I14" s="7">
        <v>44.31</v>
      </c>
      <c r="J14" s="6">
        <v>1839</v>
      </c>
      <c r="K14" s="7">
        <v>0.42</v>
      </c>
    </row>
    <row r="15" spans="2:11" ht="16.5" thickBot="1">
      <c r="B15" s="6">
        <v>1845</v>
      </c>
      <c r="C15" s="7">
        <v>0.4</v>
      </c>
      <c r="D15" s="6">
        <v>1862</v>
      </c>
      <c r="E15" s="7">
        <v>0.06</v>
      </c>
      <c r="F15" s="6">
        <v>1839</v>
      </c>
      <c r="G15" s="7">
        <v>5.72</v>
      </c>
      <c r="H15" s="6">
        <v>1839</v>
      </c>
      <c r="I15" s="7">
        <v>29.24</v>
      </c>
      <c r="J15" s="6">
        <v>1840</v>
      </c>
      <c r="K15" s="7">
        <v>2.35</v>
      </c>
    </row>
    <row r="16" spans="2:11" ht="16.5" thickBot="1">
      <c r="B16" s="6">
        <v>1846</v>
      </c>
      <c r="C16" s="7">
        <v>0.2</v>
      </c>
      <c r="D16" s="6">
        <v>1863</v>
      </c>
      <c r="E16" s="7">
        <v>1.03</v>
      </c>
      <c r="F16" s="6">
        <v>1840</v>
      </c>
      <c r="G16" s="7">
        <v>4.28</v>
      </c>
      <c r="H16" s="6">
        <v>1840</v>
      </c>
      <c r="I16" s="7">
        <v>36.36</v>
      </c>
      <c r="J16" s="6">
        <v>1841</v>
      </c>
      <c r="K16" s="7">
        <v>0.2</v>
      </c>
    </row>
    <row r="17" spans="2:11" ht="16.5" thickBot="1">
      <c r="B17" s="6">
        <v>1847</v>
      </c>
      <c r="C17" s="7">
        <v>1.72</v>
      </c>
      <c r="D17" s="6">
        <v>1864</v>
      </c>
      <c r="E17" s="7">
        <v>0.05</v>
      </c>
      <c r="F17" s="6">
        <v>1841</v>
      </c>
      <c r="G17" s="7">
        <v>2.84</v>
      </c>
      <c r="H17" s="6">
        <v>1841</v>
      </c>
      <c r="I17" s="7">
        <v>26.98</v>
      </c>
      <c r="J17" s="6">
        <v>1842</v>
      </c>
      <c r="K17" s="7">
        <v>1.25</v>
      </c>
    </row>
    <row r="18" spans="2:11" ht="16.5" thickBot="1">
      <c r="B18" s="6">
        <v>1848</v>
      </c>
      <c r="C18" s="7">
        <v>0.38</v>
      </c>
      <c r="D18" s="6">
        <v>1865</v>
      </c>
      <c r="E18" s="7">
        <v>1.04</v>
      </c>
      <c r="F18" s="6">
        <v>1842</v>
      </c>
      <c r="G18" s="7">
        <v>2.08</v>
      </c>
      <c r="H18" s="6">
        <v>1842</v>
      </c>
      <c r="I18" s="7">
        <v>28.69</v>
      </c>
      <c r="J18" s="6">
        <v>1843</v>
      </c>
      <c r="K18" s="7">
        <v>0.62</v>
      </c>
    </row>
    <row r="19" spans="2:11" ht="16.5" thickBot="1">
      <c r="B19" s="6">
        <v>1849</v>
      </c>
      <c r="C19" s="7">
        <v>0.39</v>
      </c>
      <c r="D19" s="6">
        <v>1866</v>
      </c>
      <c r="E19" s="7">
        <v>0.93</v>
      </c>
      <c r="F19" s="6">
        <v>1843</v>
      </c>
      <c r="G19" s="7">
        <v>3.73</v>
      </c>
      <c r="H19" s="6">
        <v>1843</v>
      </c>
      <c r="I19" s="7">
        <v>24.23</v>
      </c>
      <c r="J19" s="6">
        <v>1844</v>
      </c>
      <c r="K19" s="7">
        <v>2.35</v>
      </c>
    </row>
    <row r="20" spans="2:11" ht="16.5" thickBot="1">
      <c r="B20" s="6">
        <v>1850</v>
      </c>
      <c r="C20" s="7">
        <v>0.19</v>
      </c>
      <c r="D20" s="6">
        <v>1867</v>
      </c>
      <c r="E20" s="7">
        <v>0.27</v>
      </c>
      <c r="F20" s="6">
        <v>1844</v>
      </c>
      <c r="G20" s="7">
        <v>3.13</v>
      </c>
      <c r="H20" s="6">
        <v>1844</v>
      </c>
      <c r="I20" s="7">
        <v>23.65</v>
      </c>
      <c r="J20" s="6">
        <v>1845</v>
      </c>
      <c r="K20" s="7">
        <v>1.59</v>
      </c>
    </row>
    <row r="21" spans="2:11" ht="16.5" thickBot="1">
      <c r="B21" s="6">
        <v>1851</v>
      </c>
      <c r="C21" s="7">
        <v>1.87</v>
      </c>
      <c r="D21" s="6">
        <v>1869</v>
      </c>
      <c r="E21" s="7">
        <v>0.24</v>
      </c>
      <c r="F21" s="6">
        <v>1845</v>
      </c>
      <c r="G21" s="7">
        <v>3.38</v>
      </c>
      <c r="H21" s="6">
        <v>1845</v>
      </c>
      <c r="I21" s="7">
        <v>23.24</v>
      </c>
      <c r="J21" s="6">
        <v>1846</v>
      </c>
      <c r="K21" s="7">
        <v>3.59</v>
      </c>
    </row>
    <row r="22" spans="2:11" ht="16.5" thickBot="1">
      <c r="B22" s="6">
        <v>1852</v>
      </c>
      <c r="C22" s="7">
        <v>2.23</v>
      </c>
      <c r="D22" s="6">
        <v>1870</v>
      </c>
      <c r="E22" s="7">
        <v>0.1</v>
      </c>
      <c r="F22" s="6">
        <v>1846</v>
      </c>
      <c r="G22" s="7">
        <v>7.98</v>
      </c>
      <c r="H22" s="6">
        <v>1846</v>
      </c>
      <c r="I22" s="7">
        <v>32.51</v>
      </c>
      <c r="J22" s="6">
        <v>1847</v>
      </c>
      <c r="K22" s="7">
        <v>4.2</v>
      </c>
    </row>
    <row r="23" spans="2:11" ht="16.5" thickBot="1">
      <c r="B23" s="6">
        <v>1853</v>
      </c>
      <c r="C23" s="7">
        <v>1.06</v>
      </c>
      <c r="D23" s="6">
        <v>1871</v>
      </c>
      <c r="E23" s="7">
        <v>0.4</v>
      </c>
      <c r="F23" s="6">
        <v>1847</v>
      </c>
      <c r="G23" s="7">
        <v>7.63</v>
      </c>
      <c r="H23" s="25">
        <v>1847</v>
      </c>
      <c r="I23" s="7">
        <v>112.51</v>
      </c>
      <c r="J23" s="6">
        <v>1848</v>
      </c>
      <c r="K23" s="7">
        <v>1.51</v>
      </c>
    </row>
    <row r="24" spans="2:11" ht="16.5" thickBot="1">
      <c r="B24" s="6">
        <v>1854</v>
      </c>
      <c r="C24" s="7">
        <v>1.1100000000000001</v>
      </c>
      <c r="D24" s="6">
        <v>1872</v>
      </c>
      <c r="E24" s="7">
        <v>0.59</v>
      </c>
      <c r="F24" s="6">
        <v>1848</v>
      </c>
      <c r="G24" s="7">
        <v>5.29</v>
      </c>
      <c r="H24" s="6">
        <v>1848</v>
      </c>
      <c r="I24" s="7">
        <v>38.94</v>
      </c>
      <c r="J24" s="25">
        <v>1849</v>
      </c>
      <c r="K24" s="7">
        <v>9.57</v>
      </c>
    </row>
    <row r="25" spans="2:11" ht="16.5" thickBot="1">
      <c r="B25" s="6">
        <v>1855</v>
      </c>
      <c r="C25" s="7">
        <v>0.35</v>
      </c>
      <c r="D25" s="6">
        <v>1873</v>
      </c>
      <c r="E25" s="7">
        <v>0.15</v>
      </c>
      <c r="F25" s="6">
        <v>1849</v>
      </c>
      <c r="G25" s="7">
        <v>12.5</v>
      </c>
      <c r="H25" s="25">
        <v>1849</v>
      </c>
      <c r="I25" s="7">
        <v>66.790000000000006</v>
      </c>
      <c r="J25" s="6">
        <v>1850</v>
      </c>
      <c r="K25" s="7">
        <v>0.74</v>
      </c>
    </row>
    <row r="26" spans="2:11" ht="16.5" thickBot="1">
      <c r="B26" s="6">
        <v>1856</v>
      </c>
      <c r="C26" s="7">
        <v>2.4300000000000002</v>
      </c>
      <c r="D26" s="6">
        <v>1874</v>
      </c>
      <c r="E26" s="7">
        <v>0.42</v>
      </c>
      <c r="F26" s="6">
        <v>1850</v>
      </c>
      <c r="G26" s="7">
        <v>6.11</v>
      </c>
      <c r="H26" s="6">
        <v>1850</v>
      </c>
      <c r="I26" s="7">
        <v>22.95</v>
      </c>
      <c r="J26" s="6">
        <v>1851</v>
      </c>
      <c r="K26" s="7">
        <v>3.19</v>
      </c>
    </row>
    <row r="27" spans="2:11" ht="16.5" thickBot="1">
      <c r="B27" s="6">
        <v>1857</v>
      </c>
      <c r="C27" s="7">
        <v>0.35</v>
      </c>
      <c r="D27" s="6">
        <v>1875</v>
      </c>
      <c r="E27" s="7">
        <v>0.14000000000000001</v>
      </c>
      <c r="F27" s="6">
        <v>1851</v>
      </c>
      <c r="G27" s="7">
        <v>7.93</v>
      </c>
      <c r="H27" s="6">
        <v>1851</v>
      </c>
      <c r="I27" s="7">
        <v>29.51</v>
      </c>
      <c r="J27" s="6">
        <v>1852</v>
      </c>
      <c r="K27" s="7">
        <v>5.36</v>
      </c>
    </row>
    <row r="28" spans="2:11" ht="16.5" thickBot="1">
      <c r="B28" s="6">
        <v>1858</v>
      </c>
      <c r="C28" s="7">
        <v>0.41</v>
      </c>
      <c r="D28" s="6">
        <v>1876</v>
      </c>
      <c r="E28" s="7">
        <v>0.19</v>
      </c>
      <c r="F28" s="6">
        <v>1852</v>
      </c>
      <c r="G28" s="7">
        <v>5.14</v>
      </c>
      <c r="H28" s="6">
        <v>1852</v>
      </c>
      <c r="I28" s="7">
        <v>35.53</v>
      </c>
      <c r="J28" s="6">
        <v>1853</v>
      </c>
      <c r="K28" s="7">
        <v>4.57</v>
      </c>
    </row>
    <row r="29" spans="2:11" ht="16.5" thickBot="1">
      <c r="B29" s="6">
        <v>1859</v>
      </c>
      <c r="C29" s="7">
        <v>0.85</v>
      </c>
      <c r="D29" s="6">
        <v>1877</v>
      </c>
      <c r="E29" s="7">
        <v>0.68</v>
      </c>
      <c r="F29" s="6">
        <v>1853</v>
      </c>
      <c r="G29" s="7">
        <v>6.38</v>
      </c>
      <c r="H29" s="6">
        <v>1853</v>
      </c>
      <c r="I29" s="7">
        <v>31.98</v>
      </c>
      <c r="J29" s="6">
        <v>1854</v>
      </c>
      <c r="K29" s="7">
        <v>7.18</v>
      </c>
    </row>
    <row r="30" spans="2:11" ht="16.5" thickBot="1">
      <c r="B30" s="6">
        <v>1860</v>
      </c>
      <c r="C30" s="7">
        <v>0.43</v>
      </c>
      <c r="D30" s="6">
        <v>1878</v>
      </c>
      <c r="E30" s="7">
        <v>0.8</v>
      </c>
      <c r="F30" s="25">
        <v>1854</v>
      </c>
      <c r="G30" s="7">
        <v>38.92</v>
      </c>
      <c r="H30" s="6">
        <v>1854</v>
      </c>
      <c r="I30" s="7">
        <v>19.010000000000002</v>
      </c>
      <c r="J30" s="6">
        <v>1855</v>
      </c>
      <c r="K30" s="7">
        <v>0.84</v>
      </c>
    </row>
    <row r="31" spans="2:11" ht="16.5" thickBot="1">
      <c r="B31" s="6">
        <v>1861</v>
      </c>
      <c r="C31" s="7">
        <v>0.92</v>
      </c>
      <c r="D31" s="6">
        <v>1879</v>
      </c>
      <c r="E31" s="7">
        <v>0.6</v>
      </c>
      <c r="F31" s="6">
        <v>1855</v>
      </c>
      <c r="G31" s="7">
        <v>20.99</v>
      </c>
      <c r="H31" s="6">
        <v>1855</v>
      </c>
      <c r="I31" s="7">
        <v>10.98</v>
      </c>
      <c r="J31" s="6">
        <v>1856</v>
      </c>
      <c r="K31" s="7">
        <v>3.03</v>
      </c>
    </row>
    <row r="32" spans="2:11" ht="16.5" thickBot="1">
      <c r="B32" s="6">
        <v>1862</v>
      </c>
      <c r="C32" s="7">
        <v>1.56</v>
      </c>
      <c r="D32" s="6">
        <v>1880</v>
      </c>
      <c r="E32" s="7">
        <v>0.42</v>
      </c>
      <c r="F32" s="25">
        <v>1856</v>
      </c>
      <c r="G32" s="7">
        <v>58.25</v>
      </c>
      <c r="H32" s="6">
        <v>1856</v>
      </c>
      <c r="I32" s="7">
        <v>20.96</v>
      </c>
      <c r="J32" s="6">
        <v>1857</v>
      </c>
      <c r="K32" s="7">
        <v>1.87</v>
      </c>
    </row>
    <row r="33" spans="2:11" ht="16.5" thickBot="1">
      <c r="B33" s="6">
        <v>1863</v>
      </c>
      <c r="C33" s="7">
        <v>0.67</v>
      </c>
      <c r="D33" s="6">
        <v>1881</v>
      </c>
      <c r="E33" s="7">
        <v>0.73</v>
      </c>
      <c r="F33" s="6">
        <v>1857</v>
      </c>
      <c r="G33" s="7">
        <v>3.45</v>
      </c>
      <c r="H33" s="6">
        <v>1857</v>
      </c>
      <c r="I33" s="7">
        <v>25.46</v>
      </c>
      <c r="J33" s="6">
        <v>1858</v>
      </c>
      <c r="K33" s="7">
        <v>1.41</v>
      </c>
    </row>
    <row r="34" spans="2:11" ht="16.5" thickBot="1">
      <c r="B34" s="6">
        <v>1864</v>
      </c>
      <c r="C34" s="7">
        <v>0.46</v>
      </c>
      <c r="D34" s="6">
        <v>1882</v>
      </c>
      <c r="E34" s="7">
        <v>0.21</v>
      </c>
      <c r="F34" s="6">
        <v>1858</v>
      </c>
      <c r="G34" s="7">
        <v>2.7</v>
      </c>
      <c r="H34" s="6">
        <v>1858</v>
      </c>
      <c r="I34" s="7">
        <v>26.29</v>
      </c>
      <c r="J34" s="6">
        <v>1859</v>
      </c>
      <c r="K34" s="7">
        <v>1.4</v>
      </c>
    </row>
    <row r="35" spans="2:11" ht="16.5" thickBot="1">
      <c r="B35" s="6">
        <v>1865</v>
      </c>
      <c r="C35" s="7">
        <v>2.74</v>
      </c>
      <c r="D35" s="6">
        <v>1883</v>
      </c>
      <c r="E35" s="7">
        <v>0.26</v>
      </c>
      <c r="F35" s="6">
        <v>1859</v>
      </c>
      <c r="G35" s="7">
        <v>11.77</v>
      </c>
      <c r="H35" s="6">
        <v>1859</v>
      </c>
      <c r="I35" s="7">
        <v>18.87</v>
      </c>
      <c r="J35" s="6">
        <v>1860</v>
      </c>
      <c r="K35" s="7">
        <v>1.18</v>
      </c>
    </row>
    <row r="36" spans="2:11" ht="16.5" thickBot="1">
      <c r="B36" s="6">
        <v>1866</v>
      </c>
      <c r="C36" s="7">
        <v>2.5099999999999998</v>
      </c>
      <c r="D36" s="6">
        <v>1884</v>
      </c>
      <c r="E36" s="7">
        <v>0.31</v>
      </c>
      <c r="F36" s="6">
        <v>1860</v>
      </c>
      <c r="G36" s="7">
        <v>11.01</v>
      </c>
      <c r="H36" s="6">
        <v>1860</v>
      </c>
      <c r="I36" s="7">
        <v>19.86</v>
      </c>
      <c r="J36" s="6">
        <v>1861</v>
      </c>
      <c r="K36" s="7">
        <v>0.8</v>
      </c>
    </row>
    <row r="37" spans="2:11" ht="16.5" thickBot="1">
      <c r="B37" s="6">
        <v>1867</v>
      </c>
      <c r="C37" s="7">
        <v>2.5099999999999998</v>
      </c>
      <c r="D37" s="6">
        <v>1885</v>
      </c>
      <c r="E37" s="7">
        <v>7.0000000000000007E-2</v>
      </c>
      <c r="F37" s="6">
        <v>1861</v>
      </c>
      <c r="G37" s="7">
        <v>11.27</v>
      </c>
      <c r="H37" s="6">
        <v>1861</v>
      </c>
      <c r="I37" s="7">
        <v>27.51</v>
      </c>
      <c r="J37" s="6">
        <v>1862</v>
      </c>
      <c r="K37" s="7">
        <v>0.88</v>
      </c>
    </row>
    <row r="38" spans="2:11" ht="16.5" thickBot="1">
      <c r="B38" s="6">
        <v>1868</v>
      </c>
      <c r="C38" s="7">
        <v>7.18</v>
      </c>
      <c r="D38" s="6">
        <v>1886</v>
      </c>
      <c r="E38" s="7">
        <v>0.03</v>
      </c>
      <c r="F38" s="6">
        <v>1862</v>
      </c>
      <c r="G38" s="7">
        <v>15.26</v>
      </c>
      <c r="H38" s="6">
        <v>1862</v>
      </c>
      <c r="I38" s="7">
        <v>25.26</v>
      </c>
      <c r="J38" s="6">
        <v>1863</v>
      </c>
      <c r="K38" s="7">
        <v>0.91</v>
      </c>
    </row>
    <row r="39" spans="2:11" ht="16.5" thickBot="1">
      <c r="B39" s="6">
        <v>1869</v>
      </c>
      <c r="C39" s="7">
        <v>6.58</v>
      </c>
      <c r="D39" s="6">
        <v>1887</v>
      </c>
      <c r="E39" s="7">
        <v>0.51</v>
      </c>
      <c r="F39" s="6">
        <v>1863</v>
      </c>
      <c r="G39" s="7">
        <v>15.21</v>
      </c>
      <c r="H39" s="6">
        <v>1863</v>
      </c>
      <c r="I39" s="7">
        <v>29.7</v>
      </c>
      <c r="J39" s="6">
        <v>1864</v>
      </c>
      <c r="K39" s="7">
        <v>2.37</v>
      </c>
    </row>
    <row r="40" spans="2:11" ht="16.5" thickBot="1">
      <c r="B40" s="6">
        <v>1870</v>
      </c>
      <c r="C40" s="7">
        <v>2.46</v>
      </c>
      <c r="D40" s="6">
        <v>1888</v>
      </c>
      <c r="E40" s="7">
        <v>0.97</v>
      </c>
      <c r="F40" s="6">
        <v>1864</v>
      </c>
      <c r="G40" s="7">
        <v>4.75</v>
      </c>
      <c r="H40" s="6">
        <v>1864</v>
      </c>
      <c r="I40" s="7">
        <v>24.52</v>
      </c>
      <c r="J40" s="25">
        <v>1865</v>
      </c>
      <c r="K40" s="7">
        <v>13.46</v>
      </c>
    </row>
    <row r="41" spans="2:11" ht="16.5" thickBot="1">
      <c r="B41" s="6">
        <v>1871</v>
      </c>
      <c r="C41" s="7">
        <v>2.76</v>
      </c>
      <c r="D41" s="6">
        <v>1890</v>
      </c>
      <c r="E41" s="7">
        <v>0.99</v>
      </c>
      <c r="F41" s="6">
        <v>1865</v>
      </c>
      <c r="G41" s="7">
        <v>5.58</v>
      </c>
      <c r="H41" s="25">
        <v>1865</v>
      </c>
      <c r="I41" s="7">
        <v>54.82</v>
      </c>
      <c r="J41" s="25">
        <v>1866</v>
      </c>
      <c r="K41" s="7">
        <v>9.56</v>
      </c>
    </row>
    <row r="42" spans="2:11" ht="16.5" thickBot="1">
      <c r="B42" s="6">
        <v>1872</v>
      </c>
      <c r="C42" s="7">
        <v>0.78</v>
      </c>
      <c r="D42" s="6">
        <v>1891</v>
      </c>
      <c r="E42" s="7">
        <v>1.52</v>
      </c>
      <c r="F42" s="6">
        <v>1866</v>
      </c>
      <c r="G42" s="7">
        <v>7.16</v>
      </c>
      <c r="H42" s="6">
        <v>1866</v>
      </c>
      <c r="I42" s="7">
        <v>27.15</v>
      </c>
      <c r="J42" s="6">
        <v>1867</v>
      </c>
      <c r="K42" s="7">
        <v>2.61</v>
      </c>
    </row>
    <row r="43" spans="2:11" ht="16.5" thickBot="1">
      <c r="B43" s="6">
        <v>1873</v>
      </c>
      <c r="C43" s="7">
        <v>2.75</v>
      </c>
      <c r="D43" s="25">
        <v>1892</v>
      </c>
      <c r="E43" s="7">
        <v>2.0099999999999998</v>
      </c>
      <c r="F43" s="6">
        <v>1867</v>
      </c>
      <c r="G43" s="7">
        <v>12.09</v>
      </c>
      <c r="H43" s="6">
        <v>1867</v>
      </c>
      <c r="I43" s="7">
        <v>16.62</v>
      </c>
      <c r="J43" s="6">
        <v>1868</v>
      </c>
      <c r="K43" s="7">
        <v>2.77</v>
      </c>
    </row>
    <row r="44" spans="2:11" ht="16.5" thickBot="1">
      <c r="B44" s="6">
        <v>1874</v>
      </c>
      <c r="C44" s="7">
        <v>0.05</v>
      </c>
      <c r="D44" s="6">
        <v>1893</v>
      </c>
      <c r="E44" s="7">
        <v>0.57999999999999996</v>
      </c>
      <c r="F44" s="6">
        <v>1868</v>
      </c>
      <c r="G44" s="7">
        <v>11.28</v>
      </c>
      <c r="H44" s="6">
        <v>1868</v>
      </c>
      <c r="I44" s="7">
        <v>14.87</v>
      </c>
      <c r="J44" s="6">
        <v>1869</v>
      </c>
      <c r="K44" s="7">
        <v>2.21</v>
      </c>
    </row>
    <row r="45" spans="2:11" ht="16.5" thickBot="1">
      <c r="B45" s="6">
        <v>1875</v>
      </c>
      <c r="C45" s="7">
        <v>0.76</v>
      </c>
      <c r="D45" s="6">
        <v>1894</v>
      </c>
      <c r="E45" s="7">
        <v>0.75</v>
      </c>
      <c r="F45" s="6">
        <v>1869</v>
      </c>
      <c r="G45" s="7">
        <v>5.62</v>
      </c>
      <c r="H45" s="6">
        <v>1869</v>
      </c>
      <c r="I45" s="7">
        <v>24.19</v>
      </c>
      <c r="J45" s="6">
        <v>1870</v>
      </c>
      <c r="K45" s="7">
        <v>2.75</v>
      </c>
    </row>
    <row r="46" spans="2:11" ht="16.5" thickBot="1">
      <c r="B46" s="6">
        <v>1876</v>
      </c>
      <c r="C46" s="7">
        <v>0.28999999999999998</v>
      </c>
      <c r="D46" s="6">
        <v>1895</v>
      </c>
      <c r="E46" s="7">
        <v>0.97</v>
      </c>
      <c r="F46" s="6">
        <v>1870</v>
      </c>
      <c r="G46" s="7">
        <v>18.37</v>
      </c>
      <c r="H46" s="6">
        <v>1870</v>
      </c>
      <c r="I46" s="7">
        <v>17.78</v>
      </c>
      <c r="J46" s="6">
        <v>1871</v>
      </c>
      <c r="K46" s="7">
        <v>4.8099999999999996</v>
      </c>
    </row>
    <row r="47" spans="2:11" ht="16.5" thickBot="1">
      <c r="B47" s="6">
        <v>1877</v>
      </c>
      <c r="C47" s="7">
        <v>0.1</v>
      </c>
      <c r="D47" s="6">
        <v>1896</v>
      </c>
      <c r="E47" s="7">
        <v>1.06</v>
      </c>
      <c r="F47" s="6">
        <v>1871</v>
      </c>
      <c r="G47" s="7">
        <v>30.18</v>
      </c>
      <c r="H47" s="6">
        <v>1871</v>
      </c>
      <c r="I47" s="7">
        <v>30.13</v>
      </c>
      <c r="J47" s="6">
        <v>1872</v>
      </c>
      <c r="K47" s="7">
        <v>5.33</v>
      </c>
    </row>
    <row r="48" spans="2:11" ht="16.5" thickBot="1">
      <c r="B48" s="6">
        <v>1879</v>
      </c>
      <c r="C48" s="7">
        <v>0.26</v>
      </c>
      <c r="D48" s="6">
        <v>1897</v>
      </c>
      <c r="E48" s="7">
        <v>1.36</v>
      </c>
      <c r="F48" s="6">
        <v>1872</v>
      </c>
      <c r="G48" s="7">
        <v>17.649999999999999</v>
      </c>
      <c r="H48" s="6">
        <v>1872</v>
      </c>
      <c r="I48" s="7">
        <v>20.2</v>
      </c>
      <c r="J48" s="6">
        <v>1873</v>
      </c>
      <c r="K48" s="7">
        <v>2.31</v>
      </c>
    </row>
    <row r="49" spans="2:11" ht="16.5" thickBot="1">
      <c r="B49" s="6">
        <v>1880</v>
      </c>
      <c r="C49" s="7">
        <v>0.08</v>
      </c>
      <c r="D49" s="6">
        <v>1898</v>
      </c>
      <c r="E49" s="7">
        <v>1.54</v>
      </c>
      <c r="F49" s="6">
        <v>1873</v>
      </c>
      <c r="G49" s="7">
        <v>11.28</v>
      </c>
      <c r="H49" s="6">
        <v>1873</v>
      </c>
      <c r="I49" s="7">
        <v>15.35</v>
      </c>
      <c r="J49" s="6">
        <v>1874</v>
      </c>
      <c r="K49" s="7">
        <v>2.83</v>
      </c>
    </row>
    <row r="50" spans="2:11" ht="16.5" thickBot="1">
      <c r="B50" s="6">
        <v>1881</v>
      </c>
      <c r="C50" s="7">
        <v>0.16</v>
      </c>
      <c r="D50" s="6">
        <v>1899</v>
      </c>
      <c r="E50" s="7">
        <v>1.6</v>
      </c>
      <c r="F50" s="6">
        <v>1874</v>
      </c>
      <c r="G50" s="7">
        <v>10.1</v>
      </c>
      <c r="H50" s="6">
        <v>1874</v>
      </c>
      <c r="I50" s="7">
        <v>19.28</v>
      </c>
      <c r="J50" s="6">
        <v>1875</v>
      </c>
      <c r="K50" s="7">
        <v>1.86</v>
      </c>
    </row>
    <row r="51" spans="2:11" ht="16.5" thickBot="1">
      <c r="B51" s="6">
        <v>1882</v>
      </c>
      <c r="C51" s="7">
        <v>0.08</v>
      </c>
      <c r="D51" s="6">
        <v>1900</v>
      </c>
      <c r="E51" s="7">
        <v>0.81</v>
      </c>
      <c r="F51" s="6">
        <v>1875</v>
      </c>
      <c r="G51" s="7">
        <v>15.2</v>
      </c>
      <c r="H51" s="6">
        <v>1875</v>
      </c>
      <c r="I51" s="7">
        <v>14.63</v>
      </c>
      <c r="J51" s="6">
        <v>1876</v>
      </c>
      <c r="K51" s="7">
        <v>2.66</v>
      </c>
    </row>
    <row r="52" spans="2:11" ht="16.5" thickBot="1">
      <c r="B52" s="6">
        <v>1884</v>
      </c>
      <c r="C52" s="7">
        <v>7.0000000000000007E-2</v>
      </c>
      <c r="D52" s="6" t="s">
        <v>3</v>
      </c>
      <c r="E52" s="7">
        <v>0.71</v>
      </c>
      <c r="F52" s="6">
        <v>1876</v>
      </c>
      <c r="G52" s="7">
        <v>20.420000000000002</v>
      </c>
      <c r="H52" s="6">
        <v>1876</v>
      </c>
      <c r="I52" s="7">
        <v>21.29</v>
      </c>
      <c r="J52" s="6">
        <v>1877</v>
      </c>
      <c r="K52" s="7">
        <v>3.39</v>
      </c>
    </row>
    <row r="53" spans="2:11" ht="16.5" thickBot="1">
      <c r="B53" s="6">
        <v>1885</v>
      </c>
      <c r="C53" s="7">
        <v>0.1</v>
      </c>
      <c r="D53" s="14"/>
      <c r="E53" s="14"/>
      <c r="F53" s="6">
        <v>1877</v>
      </c>
      <c r="G53" s="7">
        <v>11.09</v>
      </c>
      <c r="H53" s="6">
        <v>1877</v>
      </c>
      <c r="I53" s="7">
        <v>21.31</v>
      </c>
      <c r="J53" s="6">
        <v>1878</v>
      </c>
      <c r="K53" s="7">
        <v>2.67</v>
      </c>
    </row>
    <row r="54" spans="2:11" ht="16.5" thickBot="1">
      <c r="B54" s="6">
        <v>1886</v>
      </c>
      <c r="C54" s="7">
        <v>2.0699999999999998</v>
      </c>
      <c r="D54" s="14"/>
      <c r="E54" s="14"/>
      <c r="F54" s="6">
        <v>1878</v>
      </c>
      <c r="G54" s="7">
        <v>14.96</v>
      </c>
      <c r="H54" s="6">
        <v>1878</v>
      </c>
      <c r="I54" s="7">
        <v>25.37</v>
      </c>
      <c r="J54" s="6">
        <v>1879</v>
      </c>
      <c r="K54" s="7">
        <v>4.07</v>
      </c>
    </row>
    <row r="55" spans="2:11" ht="16.5" thickBot="1">
      <c r="B55" s="6">
        <v>1887</v>
      </c>
      <c r="C55" s="7">
        <v>0.71</v>
      </c>
      <c r="D55" s="14"/>
      <c r="E55" s="14"/>
      <c r="F55" s="6">
        <v>1879</v>
      </c>
      <c r="G55" s="7">
        <v>24.67</v>
      </c>
      <c r="H55" s="6">
        <v>1879</v>
      </c>
      <c r="I55" s="7">
        <v>22.48</v>
      </c>
      <c r="J55" s="6">
        <v>1880</v>
      </c>
      <c r="K55" s="7">
        <v>1.34</v>
      </c>
    </row>
    <row r="56" spans="2:11" ht="16.5" thickBot="1">
      <c r="B56" s="6">
        <v>1888</v>
      </c>
      <c r="C56" s="7">
        <v>0.13</v>
      </c>
      <c r="D56" s="14"/>
      <c r="E56" s="14"/>
      <c r="F56" s="6">
        <v>1880</v>
      </c>
      <c r="G56" s="7">
        <v>16.670000000000002</v>
      </c>
      <c r="H56" s="6">
        <v>1880</v>
      </c>
      <c r="I56" s="7">
        <v>7.88</v>
      </c>
      <c r="J56" s="6">
        <v>1881</v>
      </c>
      <c r="K56" s="7">
        <v>4.7699999999999996</v>
      </c>
    </row>
    <row r="57" spans="2:11" ht="16.5" thickBot="1">
      <c r="B57" s="25">
        <v>1890</v>
      </c>
      <c r="C57" s="7">
        <v>11.93</v>
      </c>
      <c r="D57" s="14"/>
      <c r="E57" s="14"/>
      <c r="F57" s="6">
        <v>1881</v>
      </c>
      <c r="G57" s="7">
        <v>17.16</v>
      </c>
      <c r="H57" s="6">
        <v>1881</v>
      </c>
      <c r="I57" s="7">
        <v>20.25</v>
      </c>
      <c r="J57" s="6">
        <v>1882</v>
      </c>
      <c r="K57" s="7">
        <v>4.79</v>
      </c>
    </row>
    <row r="58" spans="2:11" ht="16.5" thickBot="1">
      <c r="B58" s="25">
        <v>1891</v>
      </c>
      <c r="C58" s="7">
        <v>13.27</v>
      </c>
      <c r="D58" s="14"/>
      <c r="E58" s="14"/>
      <c r="F58" s="6">
        <v>1882</v>
      </c>
      <c r="G58" s="7">
        <v>14.36</v>
      </c>
      <c r="H58" s="6">
        <v>1882</v>
      </c>
      <c r="I58" s="7">
        <v>19.940000000000001</v>
      </c>
      <c r="J58" s="6">
        <v>1883</v>
      </c>
      <c r="K58" s="7">
        <v>3.6</v>
      </c>
    </row>
    <row r="59" spans="2:11" ht="16.5" thickBot="1">
      <c r="B59" s="25">
        <v>1892</v>
      </c>
      <c r="C59" s="7">
        <v>13.45</v>
      </c>
      <c r="D59" s="14"/>
      <c r="E59" s="14"/>
      <c r="F59" s="6">
        <v>1883</v>
      </c>
      <c r="G59" s="7">
        <v>3.7</v>
      </c>
      <c r="H59" s="6">
        <v>1883</v>
      </c>
      <c r="I59" s="7">
        <v>16.66</v>
      </c>
      <c r="J59" s="6">
        <v>1884</v>
      </c>
      <c r="K59" s="7">
        <v>7.29</v>
      </c>
    </row>
    <row r="60" spans="2:11" ht="16.5" thickBot="1">
      <c r="B60" s="6">
        <v>1893</v>
      </c>
      <c r="C60" s="7">
        <v>2.97</v>
      </c>
      <c r="D60" s="14"/>
      <c r="E60" s="14"/>
      <c r="F60" s="6">
        <v>1884</v>
      </c>
      <c r="G60" s="7">
        <v>14.73</v>
      </c>
      <c r="H60" s="6">
        <v>1884</v>
      </c>
      <c r="I60" s="7">
        <v>15.35</v>
      </c>
      <c r="J60" s="6">
        <v>1885</v>
      </c>
      <c r="K60" s="7">
        <v>2.58</v>
      </c>
    </row>
    <row r="61" spans="2:11" ht="16.5" thickBot="1">
      <c r="B61" s="6">
        <v>1894</v>
      </c>
      <c r="C61" s="7">
        <v>2.17</v>
      </c>
      <c r="D61" s="14"/>
      <c r="E61" s="14"/>
      <c r="F61" s="6">
        <v>1885</v>
      </c>
      <c r="G61" s="7">
        <v>22.75</v>
      </c>
      <c r="H61" s="6">
        <v>1885</v>
      </c>
      <c r="I61" s="7">
        <v>11.7</v>
      </c>
      <c r="J61" s="6">
        <v>1886</v>
      </c>
      <c r="K61" s="7">
        <v>0.77</v>
      </c>
    </row>
    <row r="62" spans="2:11" ht="16.5" thickBot="1">
      <c r="B62" s="6">
        <v>1895</v>
      </c>
      <c r="C62" s="7">
        <v>7.48</v>
      </c>
      <c r="D62" s="14"/>
      <c r="E62" s="14"/>
      <c r="F62" s="6">
        <v>1886</v>
      </c>
      <c r="G62" s="7">
        <v>26.1</v>
      </c>
      <c r="H62" s="6">
        <v>1886</v>
      </c>
      <c r="I62" s="7">
        <v>12.92</v>
      </c>
      <c r="J62" s="6">
        <v>1887</v>
      </c>
      <c r="K62" s="7">
        <v>2.5499999999999998</v>
      </c>
    </row>
    <row r="63" spans="2:11" ht="16.5" thickBot="1">
      <c r="B63" s="6">
        <v>1896</v>
      </c>
      <c r="C63" s="7">
        <v>1.96</v>
      </c>
      <c r="D63" s="14"/>
      <c r="E63" s="14"/>
      <c r="F63" s="6">
        <v>1887</v>
      </c>
      <c r="G63" s="7">
        <v>22.36</v>
      </c>
      <c r="H63" s="6">
        <v>1887</v>
      </c>
      <c r="I63" s="7">
        <v>15.63</v>
      </c>
      <c r="J63" s="6">
        <v>1888</v>
      </c>
      <c r="K63" s="7">
        <v>2.8</v>
      </c>
    </row>
    <row r="64" spans="2:11" ht="16.5" thickBot="1">
      <c r="B64" s="6">
        <v>1897</v>
      </c>
      <c r="C64" s="7">
        <v>2.57</v>
      </c>
      <c r="D64" s="14"/>
      <c r="E64" s="14"/>
      <c r="F64" s="25">
        <v>1888</v>
      </c>
      <c r="G64" s="7">
        <v>39.29</v>
      </c>
      <c r="H64" s="6">
        <v>1888</v>
      </c>
      <c r="I64" s="7">
        <v>15.7</v>
      </c>
      <c r="J64" s="25">
        <v>1890</v>
      </c>
      <c r="K64" s="7">
        <v>9.0399999999999991</v>
      </c>
    </row>
    <row r="65" spans="1:15" ht="16.5" thickBot="1">
      <c r="B65" s="6">
        <v>1898</v>
      </c>
      <c r="C65" s="7">
        <v>3.51</v>
      </c>
      <c r="D65" s="14"/>
      <c r="E65" s="14"/>
      <c r="F65" s="6">
        <v>1890</v>
      </c>
      <c r="G65" s="7">
        <v>25.83</v>
      </c>
      <c r="H65" s="6">
        <v>1890</v>
      </c>
      <c r="I65" s="7">
        <v>14.95</v>
      </c>
      <c r="J65" s="6">
        <v>1891</v>
      </c>
      <c r="K65" s="7">
        <v>7.83</v>
      </c>
    </row>
    <row r="66" spans="1:15" ht="16.5" thickBot="1">
      <c r="B66" s="6">
        <v>1899</v>
      </c>
      <c r="C66" s="7">
        <v>7.25</v>
      </c>
      <c r="D66" s="14"/>
      <c r="E66" s="14"/>
      <c r="F66" s="6">
        <v>1891</v>
      </c>
      <c r="G66" s="7">
        <v>25.77</v>
      </c>
      <c r="H66" s="6">
        <v>1891</v>
      </c>
      <c r="I66" s="7">
        <v>18.03</v>
      </c>
      <c r="J66" s="25">
        <v>1892</v>
      </c>
      <c r="K66" s="7">
        <v>13.05</v>
      </c>
    </row>
    <row r="67" spans="1:15" ht="16.5" thickBot="1">
      <c r="B67" s="6">
        <v>1900</v>
      </c>
      <c r="C67" s="7">
        <v>2.13</v>
      </c>
      <c r="D67" s="14"/>
      <c r="E67" s="14"/>
      <c r="F67" s="6">
        <v>1892</v>
      </c>
      <c r="G67" s="7">
        <v>10.01</v>
      </c>
      <c r="H67" s="6">
        <v>1892</v>
      </c>
      <c r="I67" s="7">
        <v>20.239999999999998</v>
      </c>
      <c r="J67" s="6">
        <v>1893</v>
      </c>
      <c r="K67" s="7">
        <v>4.74</v>
      </c>
    </row>
    <row r="68" spans="1:15" ht="16.5" thickBot="1">
      <c r="B68" s="6" t="s">
        <v>3</v>
      </c>
      <c r="C68" s="7">
        <v>2.82</v>
      </c>
      <c r="D68" s="14"/>
      <c r="E68" s="14"/>
      <c r="F68" s="6">
        <v>1893</v>
      </c>
      <c r="G68" s="7">
        <v>7.25</v>
      </c>
      <c r="H68" s="6">
        <v>1893</v>
      </c>
      <c r="I68" s="7">
        <v>16.48</v>
      </c>
      <c r="J68" s="6">
        <v>1894</v>
      </c>
      <c r="K68" s="7">
        <v>2.65</v>
      </c>
    </row>
    <row r="69" spans="1:15" ht="16.5" thickBot="1">
      <c r="B69" s="14"/>
      <c r="C69" s="14"/>
      <c r="D69" s="14"/>
      <c r="E69" s="14"/>
      <c r="F69" s="6">
        <v>1894</v>
      </c>
      <c r="G69" s="7">
        <v>5.67</v>
      </c>
      <c r="H69" s="6">
        <v>1894</v>
      </c>
      <c r="I69" s="7">
        <v>18.73</v>
      </c>
      <c r="J69" s="6">
        <v>1895</v>
      </c>
      <c r="K69" s="7">
        <v>4.2699999999999996</v>
      </c>
    </row>
    <row r="70" spans="1:15" ht="16.5" thickBot="1">
      <c r="B70" s="14"/>
      <c r="C70" s="14"/>
      <c r="D70" s="14"/>
      <c r="E70" s="14"/>
      <c r="F70" s="6">
        <v>1895</v>
      </c>
      <c r="G70" s="7">
        <v>12.24</v>
      </c>
      <c r="H70" s="6">
        <v>1895</v>
      </c>
      <c r="I70" s="7">
        <v>22.69</v>
      </c>
      <c r="J70" s="6">
        <v>1896</v>
      </c>
      <c r="K70" s="7">
        <v>3.24</v>
      </c>
    </row>
    <row r="71" spans="1:15" ht="16.5" thickBot="1">
      <c r="B71" s="14"/>
      <c r="C71" s="14"/>
      <c r="D71" s="14"/>
      <c r="E71" s="14"/>
      <c r="F71" s="6">
        <v>1896</v>
      </c>
      <c r="G71" s="7">
        <v>15.03</v>
      </c>
      <c r="H71" s="6">
        <v>1896</v>
      </c>
      <c r="I71" s="7">
        <v>25.14</v>
      </c>
      <c r="J71" s="6">
        <v>1897</v>
      </c>
      <c r="K71" s="7">
        <v>5.6</v>
      </c>
    </row>
    <row r="72" spans="1:15" ht="16.5" thickBot="1">
      <c r="B72" s="14"/>
      <c r="C72" s="14"/>
      <c r="D72" s="14"/>
      <c r="E72" s="14"/>
      <c r="F72" s="6">
        <v>1897</v>
      </c>
      <c r="G72" s="7">
        <v>11.23</v>
      </c>
      <c r="H72" s="6">
        <v>1897</v>
      </c>
      <c r="I72" s="7">
        <v>33.19</v>
      </c>
      <c r="J72" s="6">
        <v>1898</v>
      </c>
      <c r="K72" s="7">
        <v>4.3099999999999996</v>
      </c>
    </row>
    <row r="73" spans="1:15" ht="16.5" thickBot="1">
      <c r="B73" s="14"/>
      <c r="C73" s="14"/>
      <c r="D73" s="14"/>
      <c r="E73" s="14"/>
      <c r="F73" s="6">
        <v>1898</v>
      </c>
      <c r="G73" s="7">
        <v>6.22</v>
      </c>
      <c r="H73" s="6">
        <v>1898</v>
      </c>
      <c r="I73" s="7">
        <v>35.17</v>
      </c>
      <c r="J73" s="6">
        <v>1899</v>
      </c>
      <c r="K73" s="7">
        <v>5.08</v>
      </c>
    </row>
    <row r="74" spans="1:15" ht="16.5" thickBot="1">
      <c r="B74" s="14"/>
      <c r="C74" s="14"/>
      <c r="D74" s="14"/>
      <c r="E74" s="14"/>
      <c r="F74" s="6">
        <v>1899</v>
      </c>
      <c r="G74" s="7">
        <v>10.42</v>
      </c>
      <c r="H74" s="6">
        <v>1899</v>
      </c>
      <c r="I74" s="7">
        <v>24.99</v>
      </c>
      <c r="J74" s="6">
        <v>1900</v>
      </c>
      <c r="K74" s="7">
        <v>1.29</v>
      </c>
    </row>
    <row r="75" spans="1:15" ht="16.5" thickBot="1">
      <c r="B75" s="14"/>
      <c r="C75" s="14"/>
      <c r="D75" s="14"/>
      <c r="E75" s="14"/>
      <c r="F75" s="6">
        <v>1900</v>
      </c>
      <c r="G75" s="7">
        <v>6.77</v>
      </c>
      <c r="H75" s="6">
        <v>1900</v>
      </c>
      <c r="I75" s="7">
        <v>20.87</v>
      </c>
      <c r="J75" s="6" t="s">
        <v>3</v>
      </c>
      <c r="K75" s="7">
        <v>3.97</v>
      </c>
    </row>
    <row r="76" spans="1:15" ht="16.5" thickBot="1">
      <c r="B76" s="14"/>
      <c r="C76" s="14"/>
      <c r="D76" s="14"/>
      <c r="E76" s="14"/>
      <c r="F76" s="6" t="s">
        <v>3</v>
      </c>
      <c r="G76" s="7">
        <v>14.48</v>
      </c>
      <c r="H76" s="6" t="s">
        <v>3</v>
      </c>
      <c r="I76" s="7">
        <v>22.9</v>
      </c>
      <c r="J76" s="14"/>
      <c r="K76" s="14"/>
    </row>
    <row r="78" spans="1:15">
      <c r="A78" t="s">
        <v>21</v>
      </c>
      <c r="C78" s="20">
        <f>AVERAGE(C4:C67)</f>
        <v>2.1070312499999995</v>
      </c>
      <c r="E78" s="20">
        <f>AVERAGE(E4:E51)</f>
        <v>0.6383333333333332</v>
      </c>
      <c r="G78" s="20">
        <f>AVERAGE(G4:G75)</f>
        <v>12.381388888888885</v>
      </c>
      <c r="I78" s="20">
        <f>AVERAGE(I4:I75)</f>
        <v>26.462777777777784</v>
      </c>
      <c r="K78" s="20">
        <f>AVERAGE(K4:K75)</f>
        <v>3.41638888888889</v>
      </c>
      <c r="M78" s="20"/>
      <c r="O78" s="20"/>
    </row>
    <row r="79" spans="1:15">
      <c r="A79" t="s">
        <v>22</v>
      </c>
      <c r="C79" s="20">
        <f>STDEV(C4:C67)</f>
        <v>3.016295783403244</v>
      </c>
      <c r="E79" s="20">
        <f>STDEV(E4:E51)</f>
        <v>0.60420981748569735</v>
      </c>
      <c r="G79" s="20">
        <f>STDEV(G4:G75)</f>
        <v>10.272826771381112</v>
      </c>
      <c r="I79" s="20">
        <f>STDEV(I4:I75)</f>
        <v>14.154772372160139</v>
      </c>
      <c r="J79" s="20"/>
      <c r="K79" s="20">
        <f>STDEV(K4:K75)</f>
        <v>2.8595923601719297</v>
      </c>
      <c r="L79" s="20"/>
      <c r="M79" s="20"/>
      <c r="O79" s="20"/>
    </row>
    <row r="80" spans="1:15">
      <c r="A80" s="22">
        <v>0.95</v>
      </c>
      <c r="C80" s="21">
        <f>1.96*C79</f>
        <v>5.9119397354703578</v>
      </c>
      <c r="E80" s="21">
        <f>1.96*E79</f>
        <v>1.1842512422719669</v>
      </c>
      <c r="G80" s="21">
        <f>1.96*G79</f>
        <v>20.13474047190698</v>
      </c>
      <c r="I80" s="21">
        <f>1.96*I79</f>
        <v>27.74335384943387</v>
      </c>
      <c r="K80" s="21">
        <f>1.96*K79</f>
        <v>5.6048010259369825</v>
      </c>
      <c r="M80" s="21"/>
      <c r="O80" s="21"/>
    </row>
    <row r="81" spans="1:15">
      <c r="A81" t="s">
        <v>23</v>
      </c>
      <c r="C81" s="21">
        <f>C78+C80</f>
        <v>8.0189709854703572</v>
      </c>
      <c r="E81" s="21">
        <f>E78+E80</f>
        <v>1.8225845756053001</v>
      </c>
      <c r="G81" s="21">
        <f>G78+G80</f>
        <v>32.516129360795865</v>
      </c>
      <c r="I81" s="21">
        <f>I78+I80</f>
        <v>54.206131627211654</v>
      </c>
      <c r="K81" s="21">
        <f>K78+K80</f>
        <v>9.0211899148258716</v>
      </c>
      <c r="M81" s="21"/>
      <c r="O81" s="21"/>
    </row>
  </sheetData>
  <mergeCells count="4">
    <mergeCell ref="H2:H3"/>
    <mergeCell ref="J2:J3"/>
    <mergeCell ref="D2:D3"/>
    <mergeCell ref="F2:F3"/>
  </mergeCells>
  <conditionalFormatting sqref="G4:G75">
    <cfRule type="cellIs" dxfId="78" priority="5" operator="greaterThan">
      <formula>$G$81</formula>
    </cfRule>
  </conditionalFormatting>
  <conditionalFormatting sqref="I4:I75">
    <cfRule type="cellIs" dxfId="77" priority="4" operator="greaterThan">
      <formula>$I$81</formula>
    </cfRule>
  </conditionalFormatting>
  <conditionalFormatting sqref="K4:K74">
    <cfRule type="cellIs" dxfId="76" priority="3" operator="greaterThan">
      <formula>$K$81</formula>
    </cfRule>
  </conditionalFormatting>
  <conditionalFormatting sqref="E4:E51">
    <cfRule type="cellIs" dxfId="75" priority="2" operator="greaterThan">
      <formula>$E$81</formula>
    </cfRule>
  </conditionalFormatting>
  <conditionalFormatting sqref="C4:C67">
    <cfRule type="cellIs" dxfId="74" priority="1" operator="greaterThan">
      <formula>$C$81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>
      <pane ySplit="1" topLeftCell="A77" activePane="bottomLeft" state="frozen"/>
      <selection pane="bottomLeft" activeCell="J84" sqref="J84"/>
    </sheetView>
  </sheetViews>
  <sheetFormatPr defaultRowHeight="15"/>
  <cols>
    <col min="3" max="3" width="11.42578125" customWidth="1"/>
  </cols>
  <sheetData>
    <row r="1" spans="1:10" ht="16.5" thickBot="1">
      <c r="A1" s="9" t="s">
        <v>4</v>
      </c>
      <c r="B1" s="9"/>
      <c r="C1" s="9" t="s">
        <v>5</v>
      </c>
      <c r="D1" s="9"/>
      <c r="E1" t="s">
        <v>6</v>
      </c>
      <c r="G1" t="s">
        <v>7</v>
      </c>
      <c r="I1" t="s">
        <v>8</v>
      </c>
    </row>
    <row r="2" spans="1:10" ht="54">
      <c r="A2" s="39" t="s">
        <v>9</v>
      </c>
      <c r="B2" s="10" t="s">
        <v>10</v>
      </c>
      <c r="C2" s="39" t="s">
        <v>9</v>
      </c>
      <c r="D2" s="10" t="s">
        <v>10</v>
      </c>
      <c r="E2" s="37" t="s">
        <v>0</v>
      </c>
      <c r="F2" s="1" t="s">
        <v>1</v>
      </c>
      <c r="G2" s="37" t="s">
        <v>0</v>
      </c>
      <c r="H2" s="1" t="s">
        <v>1</v>
      </c>
      <c r="I2" s="37" t="s">
        <v>0</v>
      </c>
      <c r="J2" s="1" t="s">
        <v>1</v>
      </c>
    </row>
    <row r="3" spans="1:10" ht="108.75" thickBot="1">
      <c r="A3" s="40"/>
      <c r="B3" s="11" t="s">
        <v>2</v>
      </c>
      <c r="C3" s="40"/>
      <c r="D3" s="11" t="s">
        <v>2</v>
      </c>
      <c r="E3" s="38"/>
      <c r="F3" s="2" t="s">
        <v>2</v>
      </c>
      <c r="G3" s="38"/>
      <c r="H3" s="2" t="s">
        <v>2</v>
      </c>
      <c r="I3" s="38"/>
      <c r="J3" s="2" t="s">
        <v>2</v>
      </c>
    </row>
    <row r="4" spans="1:10" ht="18.75" thickBot="1">
      <c r="A4" s="12">
        <v>1800</v>
      </c>
      <c r="B4" s="13">
        <v>0.71</v>
      </c>
      <c r="C4" s="12">
        <v>1847</v>
      </c>
      <c r="D4" s="13">
        <v>0.55000000000000004</v>
      </c>
      <c r="E4" s="3">
        <v>1799</v>
      </c>
      <c r="F4" s="4">
        <v>7.08</v>
      </c>
      <c r="G4" s="3">
        <v>1799</v>
      </c>
      <c r="H4" s="4">
        <v>24.79</v>
      </c>
      <c r="I4" s="3">
        <v>1800</v>
      </c>
      <c r="J4" s="4">
        <v>2.84</v>
      </c>
    </row>
    <row r="5" spans="1:10" ht="18.75" thickBot="1">
      <c r="A5" s="12">
        <v>1802</v>
      </c>
      <c r="B5" s="13">
        <v>0.66</v>
      </c>
      <c r="C5" s="12">
        <v>1848</v>
      </c>
      <c r="D5" s="13">
        <v>0.18</v>
      </c>
      <c r="E5" s="3">
        <v>1800</v>
      </c>
      <c r="F5" s="4">
        <v>13.48</v>
      </c>
      <c r="G5" s="3">
        <v>1800</v>
      </c>
      <c r="H5" s="4">
        <v>21.99</v>
      </c>
      <c r="I5" s="3">
        <v>1802</v>
      </c>
      <c r="J5" s="4">
        <v>0.66</v>
      </c>
    </row>
    <row r="6" spans="1:10" ht="18.75" thickBot="1">
      <c r="A6" s="12">
        <v>1803</v>
      </c>
      <c r="B6" s="13">
        <v>3.17</v>
      </c>
      <c r="C6" s="12">
        <v>1849</v>
      </c>
      <c r="D6" s="13">
        <v>0.18</v>
      </c>
      <c r="E6" s="3">
        <v>1801</v>
      </c>
      <c r="F6" s="4">
        <v>11.59</v>
      </c>
      <c r="G6" s="3">
        <v>1801</v>
      </c>
      <c r="H6" s="4">
        <v>9.11</v>
      </c>
      <c r="I6" s="3">
        <v>1803</v>
      </c>
      <c r="J6" s="4">
        <v>4.4400000000000004</v>
      </c>
    </row>
    <row r="7" spans="1:10" ht="18.75" thickBot="1">
      <c r="A7" s="12">
        <v>1804</v>
      </c>
      <c r="B7" s="13">
        <v>0.63</v>
      </c>
      <c r="C7" s="12">
        <v>1850</v>
      </c>
      <c r="D7" s="13">
        <v>0.18</v>
      </c>
      <c r="E7" s="3">
        <v>1802</v>
      </c>
      <c r="F7" s="4">
        <v>4.6100000000000003</v>
      </c>
      <c r="G7" s="3">
        <v>1802</v>
      </c>
      <c r="H7" s="4">
        <v>26.98</v>
      </c>
      <c r="I7" s="3">
        <v>1804</v>
      </c>
      <c r="J7" s="4">
        <v>2.54</v>
      </c>
    </row>
    <row r="8" spans="1:10" ht="18.75" thickBot="1">
      <c r="A8" s="12">
        <v>1811</v>
      </c>
      <c r="B8" s="13">
        <v>0.47</v>
      </c>
      <c r="C8" s="12">
        <v>1852</v>
      </c>
      <c r="D8" s="13">
        <v>0.19</v>
      </c>
      <c r="E8" s="3">
        <v>1803</v>
      </c>
      <c r="F8" s="4">
        <v>3.17</v>
      </c>
      <c r="G8" s="3">
        <v>1803</v>
      </c>
      <c r="H8" s="4">
        <v>24.75</v>
      </c>
      <c r="I8" s="3">
        <v>1805</v>
      </c>
      <c r="J8" s="4">
        <v>0.61</v>
      </c>
    </row>
    <row r="9" spans="1:10" ht="18.75" thickBot="1">
      <c r="A9" s="12">
        <v>1824</v>
      </c>
      <c r="B9" s="13">
        <v>0.39</v>
      </c>
      <c r="C9" s="12">
        <v>1855</v>
      </c>
      <c r="D9" s="13">
        <v>0.4</v>
      </c>
      <c r="E9" s="3">
        <v>1804</v>
      </c>
      <c r="F9" s="4">
        <v>1.27</v>
      </c>
      <c r="G9" s="23">
        <v>1804</v>
      </c>
      <c r="H9" s="4">
        <v>75.42</v>
      </c>
      <c r="I9" s="3">
        <v>1807</v>
      </c>
      <c r="J9" s="4">
        <v>1.78</v>
      </c>
    </row>
    <row r="10" spans="1:10" ht="18.75" thickBot="1">
      <c r="A10" s="12">
        <v>1831</v>
      </c>
      <c r="B10" s="13">
        <v>0.74</v>
      </c>
      <c r="C10" s="12">
        <v>1856</v>
      </c>
      <c r="D10" s="13">
        <v>0.19</v>
      </c>
      <c r="E10" s="3">
        <v>1805</v>
      </c>
      <c r="F10" s="4">
        <v>14.76</v>
      </c>
      <c r="G10" s="3">
        <v>1805</v>
      </c>
      <c r="H10" s="4">
        <v>46.74</v>
      </c>
      <c r="I10" s="3">
        <v>1809</v>
      </c>
      <c r="J10" s="4">
        <v>0.6</v>
      </c>
    </row>
    <row r="11" spans="1:10" ht="18.75" thickBot="1">
      <c r="A11" s="12">
        <v>1832</v>
      </c>
      <c r="B11" s="13">
        <v>0.36</v>
      </c>
      <c r="C11" s="12">
        <v>1858</v>
      </c>
      <c r="D11" s="13">
        <v>0.19</v>
      </c>
      <c r="E11" s="3">
        <v>1806</v>
      </c>
      <c r="F11" s="4">
        <v>11.91</v>
      </c>
      <c r="G11" s="3">
        <v>1806</v>
      </c>
      <c r="H11" s="4">
        <v>14.29</v>
      </c>
      <c r="I11" s="3">
        <v>1810</v>
      </c>
      <c r="J11" s="4">
        <v>0.53</v>
      </c>
    </row>
    <row r="12" spans="1:10" ht="18.75" thickBot="1">
      <c r="A12" s="12">
        <v>1833</v>
      </c>
      <c r="B12" s="13">
        <v>5.03</v>
      </c>
      <c r="C12" s="12">
        <v>1861</v>
      </c>
      <c r="D12" s="13">
        <v>0.18</v>
      </c>
      <c r="E12" s="3">
        <v>1807</v>
      </c>
      <c r="F12" s="4">
        <v>13.04</v>
      </c>
      <c r="G12" s="3">
        <v>1807</v>
      </c>
      <c r="H12" s="4">
        <v>8.3000000000000007</v>
      </c>
      <c r="I12" s="3">
        <v>1811</v>
      </c>
      <c r="J12" s="4">
        <v>0.47</v>
      </c>
    </row>
    <row r="13" spans="1:10" ht="18.75" thickBot="1">
      <c r="A13" s="12">
        <v>1834</v>
      </c>
      <c r="B13" s="13">
        <v>1.78</v>
      </c>
      <c r="C13" s="12">
        <v>1865</v>
      </c>
      <c r="D13" s="13">
        <v>0.9</v>
      </c>
      <c r="E13" s="3">
        <v>1808</v>
      </c>
      <c r="F13" s="4">
        <v>11.72</v>
      </c>
      <c r="G13" s="3">
        <v>1808</v>
      </c>
      <c r="H13" s="4">
        <v>12.31</v>
      </c>
      <c r="I13" s="3">
        <v>1812</v>
      </c>
      <c r="J13" s="4">
        <v>0.47</v>
      </c>
    </row>
    <row r="14" spans="1:10" ht="18.75" thickBot="1">
      <c r="A14" s="12">
        <v>1837</v>
      </c>
      <c r="B14" s="13">
        <v>2.7</v>
      </c>
      <c r="C14" s="12">
        <v>1866</v>
      </c>
      <c r="D14" s="13">
        <v>0.12</v>
      </c>
      <c r="E14" s="3">
        <v>1809</v>
      </c>
      <c r="F14" s="4">
        <v>5.98</v>
      </c>
      <c r="G14" s="3">
        <v>1809</v>
      </c>
      <c r="H14" s="4">
        <v>20.93</v>
      </c>
      <c r="I14" s="3">
        <v>1813</v>
      </c>
      <c r="J14" s="4">
        <v>0.44</v>
      </c>
    </row>
    <row r="15" spans="1:10" ht="18.75" thickBot="1">
      <c r="A15" s="12">
        <v>1838</v>
      </c>
      <c r="B15" s="13">
        <v>1.77</v>
      </c>
      <c r="C15" s="12">
        <v>1867</v>
      </c>
      <c r="D15" s="13">
        <v>0.25</v>
      </c>
      <c r="E15" s="3">
        <v>1810</v>
      </c>
      <c r="F15" s="4">
        <v>2.14</v>
      </c>
      <c r="G15" s="3">
        <v>1810</v>
      </c>
      <c r="H15" s="4">
        <v>14.43</v>
      </c>
      <c r="I15" s="3">
        <v>1814</v>
      </c>
      <c r="J15" s="4">
        <v>0.43</v>
      </c>
    </row>
    <row r="16" spans="1:10" ht="18.75" thickBot="1">
      <c r="A16" s="12">
        <v>1839</v>
      </c>
      <c r="B16" s="13">
        <v>0.27</v>
      </c>
      <c r="C16" s="12">
        <v>1868</v>
      </c>
      <c r="D16" s="13">
        <v>0.12</v>
      </c>
      <c r="E16" s="3">
        <v>1811</v>
      </c>
      <c r="F16" s="4">
        <v>1.42</v>
      </c>
      <c r="G16" s="3">
        <v>1811</v>
      </c>
      <c r="H16" s="4">
        <v>14.16</v>
      </c>
      <c r="I16" s="3">
        <v>1818</v>
      </c>
      <c r="J16" s="4">
        <v>0.39</v>
      </c>
    </row>
    <row r="17" spans="1:10" ht="18.75" thickBot="1">
      <c r="A17" s="12">
        <v>1841</v>
      </c>
      <c r="B17" s="13">
        <v>0.53</v>
      </c>
      <c r="C17" s="12">
        <v>1869</v>
      </c>
      <c r="D17" s="13">
        <v>0.74</v>
      </c>
      <c r="E17" s="3">
        <v>1812</v>
      </c>
      <c r="F17" s="4">
        <v>3.8</v>
      </c>
      <c r="G17" s="3">
        <v>1812</v>
      </c>
      <c r="H17" s="4">
        <v>9.9700000000000006</v>
      </c>
      <c r="I17" s="3">
        <v>1819</v>
      </c>
      <c r="J17" s="4">
        <v>0.41</v>
      </c>
    </row>
    <row r="18" spans="1:10" ht="18.75" thickBot="1">
      <c r="A18" s="12">
        <v>1842</v>
      </c>
      <c r="B18" s="13">
        <v>2.1800000000000002</v>
      </c>
      <c r="C18" s="26">
        <v>1870</v>
      </c>
      <c r="D18" s="13">
        <v>3.94</v>
      </c>
      <c r="E18" s="3">
        <v>1813</v>
      </c>
      <c r="F18" s="4">
        <v>3.09</v>
      </c>
      <c r="G18" s="3">
        <v>1813</v>
      </c>
      <c r="H18" s="4">
        <v>9.2799999999999994</v>
      </c>
      <c r="I18" s="3">
        <v>1821</v>
      </c>
      <c r="J18" s="4">
        <v>0.39</v>
      </c>
    </row>
    <row r="19" spans="1:10" ht="18.75" thickBot="1">
      <c r="A19" s="12">
        <v>1843</v>
      </c>
      <c r="B19" s="13">
        <v>4.4000000000000004</v>
      </c>
      <c r="C19" s="12">
        <v>1871</v>
      </c>
      <c r="D19" s="13">
        <v>1.56</v>
      </c>
      <c r="E19" s="3">
        <v>1814</v>
      </c>
      <c r="F19" s="4">
        <v>1.28</v>
      </c>
      <c r="G19" s="3">
        <v>1814</v>
      </c>
      <c r="H19" s="4">
        <v>4.28</v>
      </c>
      <c r="I19" s="3">
        <v>1823</v>
      </c>
      <c r="J19" s="4">
        <v>0.76</v>
      </c>
    </row>
    <row r="20" spans="1:10" ht="18.75" thickBot="1">
      <c r="A20" s="12">
        <v>1844</v>
      </c>
      <c r="B20" s="13">
        <v>2.96</v>
      </c>
      <c r="C20" s="12">
        <v>1872</v>
      </c>
      <c r="D20" s="13">
        <v>0.43</v>
      </c>
      <c r="E20" s="3">
        <v>1815</v>
      </c>
      <c r="F20" s="4">
        <v>0.82</v>
      </c>
      <c r="G20" s="3">
        <v>1815</v>
      </c>
      <c r="H20" s="4">
        <v>2.87</v>
      </c>
      <c r="I20" s="3">
        <v>1824</v>
      </c>
      <c r="J20" s="4">
        <v>0.78</v>
      </c>
    </row>
    <row r="21" spans="1:10" ht="18.75" thickBot="1">
      <c r="A21" s="12">
        <v>1845</v>
      </c>
      <c r="B21" s="13">
        <v>5.05</v>
      </c>
      <c r="C21" s="12">
        <v>1873</v>
      </c>
      <c r="D21" s="13">
        <v>0.32</v>
      </c>
      <c r="E21" s="3">
        <v>1816</v>
      </c>
      <c r="F21" s="4">
        <v>0.86</v>
      </c>
      <c r="G21" s="3">
        <v>1816</v>
      </c>
      <c r="H21" s="4">
        <v>3.01</v>
      </c>
      <c r="I21" s="3">
        <v>1825</v>
      </c>
      <c r="J21" s="4">
        <v>1.17</v>
      </c>
    </row>
    <row r="22" spans="1:10" ht="18.75" thickBot="1">
      <c r="A22" s="12">
        <v>1846</v>
      </c>
      <c r="B22" s="13">
        <v>3.85</v>
      </c>
      <c r="C22" s="12">
        <v>1874</v>
      </c>
      <c r="D22" s="13">
        <v>0.63</v>
      </c>
      <c r="E22" s="3">
        <v>1817</v>
      </c>
      <c r="F22" s="4">
        <v>2.95</v>
      </c>
      <c r="G22" s="3">
        <v>1817</v>
      </c>
      <c r="H22" s="4">
        <v>13.49</v>
      </c>
      <c r="I22" s="3">
        <v>1827</v>
      </c>
      <c r="J22" s="4">
        <v>0.38</v>
      </c>
    </row>
    <row r="23" spans="1:10" ht="18.75" thickBot="1">
      <c r="A23" s="12">
        <v>1847</v>
      </c>
      <c r="B23" s="13">
        <v>4.78</v>
      </c>
      <c r="C23" s="12">
        <v>1875</v>
      </c>
      <c r="D23" s="13">
        <v>0.1</v>
      </c>
      <c r="E23" s="3">
        <v>1818</v>
      </c>
      <c r="F23" s="4">
        <v>11.82</v>
      </c>
      <c r="G23" s="3">
        <v>1818</v>
      </c>
      <c r="H23" s="4">
        <v>18.52</v>
      </c>
      <c r="I23" s="3">
        <v>1829</v>
      </c>
      <c r="J23" s="4">
        <v>0.39</v>
      </c>
    </row>
    <row r="24" spans="1:10" ht="18.75" thickBot="1">
      <c r="A24" s="12">
        <v>1848</v>
      </c>
      <c r="B24" s="13">
        <v>9.5500000000000007</v>
      </c>
      <c r="C24" s="12">
        <v>1876</v>
      </c>
      <c r="D24" s="13">
        <v>0.1</v>
      </c>
      <c r="E24" s="3">
        <v>1819</v>
      </c>
      <c r="F24" s="4">
        <v>3.67</v>
      </c>
      <c r="G24" s="3">
        <v>1819</v>
      </c>
      <c r="H24" s="4">
        <v>17.95</v>
      </c>
      <c r="I24" s="3">
        <v>1831</v>
      </c>
      <c r="J24" s="4">
        <v>2.58</v>
      </c>
    </row>
    <row r="25" spans="1:10" ht="18.75" thickBot="1">
      <c r="A25" s="12">
        <v>1849</v>
      </c>
      <c r="B25" s="13">
        <v>2.2000000000000002</v>
      </c>
      <c r="C25" s="12">
        <v>1877</v>
      </c>
      <c r="D25" s="13">
        <v>0.3</v>
      </c>
      <c r="E25" s="3">
        <v>1820</v>
      </c>
      <c r="F25" s="4">
        <v>1.62</v>
      </c>
      <c r="G25" s="3">
        <v>1820</v>
      </c>
      <c r="H25" s="4">
        <v>12.12</v>
      </c>
      <c r="I25" s="3">
        <v>1832</v>
      </c>
      <c r="J25" s="4">
        <v>4.66</v>
      </c>
    </row>
    <row r="26" spans="1:10" ht="18.75" thickBot="1">
      <c r="A26" s="12">
        <v>1850</v>
      </c>
      <c r="B26" s="13">
        <v>1.64</v>
      </c>
      <c r="C26" s="12">
        <v>1878</v>
      </c>
      <c r="D26" s="13">
        <v>0.66</v>
      </c>
      <c r="E26" s="3">
        <v>1821</v>
      </c>
      <c r="F26" s="4">
        <v>0.39</v>
      </c>
      <c r="G26" s="3">
        <v>1821</v>
      </c>
      <c r="H26" s="4">
        <v>11.77</v>
      </c>
      <c r="I26" s="3">
        <v>1833</v>
      </c>
      <c r="J26" s="4">
        <v>2.52</v>
      </c>
    </row>
    <row r="27" spans="1:10" ht="18.75" thickBot="1">
      <c r="A27" s="12">
        <v>1851</v>
      </c>
      <c r="B27" s="13">
        <v>1.1100000000000001</v>
      </c>
      <c r="C27" s="12">
        <v>1880</v>
      </c>
      <c r="D27" s="13">
        <v>0.96</v>
      </c>
      <c r="E27" s="3">
        <v>1822</v>
      </c>
      <c r="F27" s="4">
        <v>2.37</v>
      </c>
      <c r="G27" s="3">
        <v>1822</v>
      </c>
      <c r="H27" s="4">
        <v>13.03</v>
      </c>
      <c r="I27" s="3">
        <v>1834</v>
      </c>
      <c r="J27" s="4">
        <v>1.43</v>
      </c>
    </row>
    <row r="28" spans="1:10" ht="18.75" thickBot="1">
      <c r="A28" s="12">
        <v>1852</v>
      </c>
      <c r="B28" s="13">
        <v>0.93</v>
      </c>
      <c r="C28" s="12">
        <v>1881</v>
      </c>
      <c r="D28" s="13">
        <v>0.27</v>
      </c>
      <c r="E28" s="3">
        <v>1823</v>
      </c>
      <c r="F28" s="4">
        <v>4.59</v>
      </c>
      <c r="G28" s="3">
        <v>1823</v>
      </c>
      <c r="H28" s="4">
        <v>13.38</v>
      </c>
      <c r="I28" s="3">
        <v>1835</v>
      </c>
      <c r="J28" s="4">
        <v>0.72</v>
      </c>
    </row>
    <row r="29" spans="1:10" ht="18.75" thickBot="1">
      <c r="A29" s="12">
        <v>1853</v>
      </c>
      <c r="B29" s="13">
        <v>2.0299999999999998</v>
      </c>
      <c r="C29" s="12">
        <v>1882</v>
      </c>
      <c r="D29" s="13">
        <v>0.18</v>
      </c>
      <c r="E29" s="3">
        <v>1824</v>
      </c>
      <c r="F29" s="4">
        <v>7</v>
      </c>
      <c r="G29" s="3">
        <v>1824</v>
      </c>
      <c r="H29" s="4">
        <v>19.46</v>
      </c>
      <c r="I29" s="3">
        <v>1836</v>
      </c>
      <c r="J29" s="4">
        <v>1.86</v>
      </c>
    </row>
    <row r="30" spans="1:10" ht="18.75" thickBot="1">
      <c r="A30" s="12">
        <v>1854</v>
      </c>
      <c r="B30" s="13">
        <v>4.51</v>
      </c>
      <c r="C30" s="12">
        <v>1883</v>
      </c>
      <c r="D30" s="13">
        <v>0.21</v>
      </c>
      <c r="E30" s="3">
        <v>1825</v>
      </c>
      <c r="F30" s="4">
        <v>3.52</v>
      </c>
      <c r="G30" s="3">
        <v>1825</v>
      </c>
      <c r="H30" s="4">
        <v>16.43</v>
      </c>
      <c r="I30" s="3">
        <v>1837</v>
      </c>
      <c r="J30" s="4">
        <v>2.1</v>
      </c>
    </row>
    <row r="31" spans="1:10" ht="18.75" thickBot="1">
      <c r="A31" s="12">
        <v>1855</v>
      </c>
      <c r="B31" s="13">
        <v>5.64</v>
      </c>
      <c r="C31" s="12">
        <v>1884</v>
      </c>
      <c r="D31" s="13">
        <v>0.21</v>
      </c>
      <c r="E31" s="3">
        <v>1826</v>
      </c>
      <c r="F31" s="4">
        <v>4.32</v>
      </c>
      <c r="G31" s="3">
        <v>1826</v>
      </c>
      <c r="H31" s="4">
        <v>14.52</v>
      </c>
      <c r="I31" s="3">
        <v>1838</v>
      </c>
      <c r="J31" s="4">
        <v>0.25</v>
      </c>
    </row>
    <row r="32" spans="1:10" ht="18.75" thickBot="1">
      <c r="A32" s="12">
        <v>1856</v>
      </c>
      <c r="B32" s="13">
        <v>5.57</v>
      </c>
      <c r="C32" s="12">
        <v>1885</v>
      </c>
      <c r="D32" s="13">
        <v>0.53</v>
      </c>
      <c r="E32" s="3">
        <v>1827</v>
      </c>
      <c r="F32" s="4">
        <v>3.02</v>
      </c>
      <c r="G32" s="3">
        <v>1827</v>
      </c>
      <c r="H32" s="4">
        <v>9.81</v>
      </c>
      <c r="I32" s="3">
        <v>1839</v>
      </c>
      <c r="J32" s="4">
        <v>0.27</v>
      </c>
    </row>
    <row r="33" spans="1:10" ht="18.75" thickBot="1">
      <c r="A33" s="12">
        <v>1857</v>
      </c>
      <c r="B33" s="13">
        <v>2.35</v>
      </c>
      <c r="C33" s="12">
        <v>1886</v>
      </c>
      <c r="D33" s="13">
        <v>0.56999999999999995</v>
      </c>
      <c r="E33" s="3">
        <v>1828</v>
      </c>
      <c r="F33" s="4">
        <v>7.37</v>
      </c>
      <c r="G33" s="3">
        <v>1828</v>
      </c>
      <c r="H33" s="4">
        <v>24.16</v>
      </c>
      <c r="I33" s="3">
        <v>1840</v>
      </c>
      <c r="J33" s="4">
        <v>1.07</v>
      </c>
    </row>
    <row r="34" spans="1:10" ht="18.75" thickBot="1">
      <c r="A34" s="12">
        <v>1858</v>
      </c>
      <c r="B34" s="13">
        <v>2.8</v>
      </c>
      <c r="C34" s="12">
        <v>1887</v>
      </c>
      <c r="D34" s="13">
        <v>1.37</v>
      </c>
      <c r="E34" s="3">
        <v>1829</v>
      </c>
      <c r="F34" s="4">
        <v>10.55</v>
      </c>
      <c r="G34" s="3">
        <v>1829</v>
      </c>
      <c r="H34" s="4">
        <v>16.809999999999999</v>
      </c>
      <c r="I34" s="3">
        <v>1841</v>
      </c>
      <c r="J34" s="4">
        <v>3.42</v>
      </c>
    </row>
    <row r="35" spans="1:10" ht="18.75" thickBot="1">
      <c r="A35" s="12">
        <v>1859</v>
      </c>
      <c r="B35" s="13">
        <v>1.05</v>
      </c>
      <c r="C35" s="12">
        <v>1888</v>
      </c>
      <c r="D35" s="13">
        <v>0.56999999999999995</v>
      </c>
      <c r="E35" s="3">
        <v>1830</v>
      </c>
      <c r="F35" s="4">
        <v>19.239999999999998</v>
      </c>
      <c r="G35" s="3">
        <v>1830</v>
      </c>
      <c r="H35" s="4">
        <v>13.54</v>
      </c>
      <c r="I35" s="3">
        <v>1842</v>
      </c>
      <c r="J35" s="4">
        <v>3.54</v>
      </c>
    </row>
    <row r="36" spans="1:10" ht="18.75" thickBot="1">
      <c r="A36" s="12">
        <v>1860</v>
      </c>
      <c r="B36" s="13">
        <v>1.08</v>
      </c>
      <c r="C36" s="12">
        <v>1889</v>
      </c>
      <c r="D36" s="13">
        <v>0.91</v>
      </c>
      <c r="E36" s="3">
        <v>1831</v>
      </c>
      <c r="F36" s="4">
        <v>14.03</v>
      </c>
      <c r="G36" s="3">
        <v>1831</v>
      </c>
      <c r="H36" s="4">
        <v>12.19</v>
      </c>
      <c r="I36" s="3">
        <v>1843</v>
      </c>
      <c r="J36" s="4">
        <v>4.92</v>
      </c>
    </row>
    <row r="37" spans="1:10" ht="18.75" thickBot="1">
      <c r="A37" s="12">
        <v>1861</v>
      </c>
      <c r="B37" s="13">
        <v>1.96</v>
      </c>
      <c r="C37" s="12">
        <v>1890</v>
      </c>
      <c r="D37" s="13">
        <v>1.27</v>
      </c>
      <c r="E37" s="3">
        <v>1832</v>
      </c>
      <c r="F37" s="4">
        <v>20.8</v>
      </c>
      <c r="G37" s="3">
        <v>1832</v>
      </c>
      <c r="H37" s="4">
        <v>14.7</v>
      </c>
      <c r="I37" s="3">
        <v>1844</v>
      </c>
      <c r="J37" s="4">
        <v>4.43</v>
      </c>
    </row>
    <row r="38" spans="1:10" ht="18.75" thickBot="1">
      <c r="A38" s="12">
        <v>1862</v>
      </c>
      <c r="B38" s="13">
        <v>2.12</v>
      </c>
      <c r="C38" s="12">
        <v>1891</v>
      </c>
      <c r="D38" s="13">
        <v>1.4</v>
      </c>
      <c r="E38" s="3">
        <v>1833</v>
      </c>
      <c r="F38" s="4">
        <v>21.21</v>
      </c>
      <c r="G38" s="3">
        <v>1833</v>
      </c>
      <c r="H38" s="4">
        <v>11.14</v>
      </c>
      <c r="I38" s="3">
        <v>1845</v>
      </c>
      <c r="J38" s="4">
        <v>2.66</v>
      </c>
    </row>
    <row r="39" spans="1:10" ht="18.75" thickBot="1">
      <c r="A39" s="12">
        <v>1863</v>
      </c>
      <c r="B39" s="13">
        <v>5.43</v>
      </c>
      <c r="C39" s="12">
        <v>1892</v>
      </c>
      <c r="D39" s="13">
        <v>1.62</v>
      </c>
      <c r="E39" s="3">
        <v>1834</v>
      </c>
      <c r="F39" s="4">
        <v>12.48</v>
      </c>
      <c r="G39" s="3">
        <v>1834</v>
      </c>
      <c r="H39" s="4">
        <v>19.260000000000002</v>
      </c>
      <c r="I39" s="3">
        <v>1846</v>
      </c>
      <c r="J39" s="4">
        <v>2.56</v>
      </c>
    </row>
    <row r="40" spans="1:10" ht="18.75" thickBot="1">
      <c r="A40" s="12">
        <v>1864</v>
      </c>
      <c r="B40" s="13">
        <v>9.74</v>
      </c>
      <c r="C40" s="12">
        <v>1893</v>
      </c>
      <c r="D40" s="13">
        <v>1.05</v>
      </c>
      <c r="E40" s="3">
        <v>1835</v>
      </c>
      <c r="F40" s="4">
        <v>7.52</v>
      </c>
      <c r="G40" s="3">
        <v>1835</v>
      </c>
      <c r="H40" s="4">
        <v>14.69</v>
      </c>
      <c r="I40" s="3">
        <v>1847</v>
      </c>
      <c r="J40" s="4">
        <v>4.2300000000000004</v>
      </c>
    </row>
    <row r="41" spans="1:10" ht="18.75" thickBot="1">
      <c r="A41" s="12">
        <v>1865</v>
      </c>
      <c r="B41" s="13">
        <v>1.65</v>
      </c>
      <c r="C41" s="12">
        <v>1894</v>
      </c>
      <c r="D41" s="13">
        <v>0.93</v>
      </c>
      <c r="E41" s="3">
        <v>1836</v>
      </c>
      <c r="F41" s="4">
        <v>13.04</v>
      </c>
      <c r="G41" s="3">
        <v>1836</v>
      </c>
      <c r="H41" s="4">
        <v>28.7</v>
      </c>
      <c r="I41" s="23">
        <v>1848</v>
      </c>
      <c r="J41" s="4">
        <v>8.27</v>
      </c>
    </row>
    <row r="42" spans="1:10" ht="18.75" thickBot="1">
      <c r="A42" s="12">
        <v>1866</v>
      </c>
      <c r="B42" s="13">
        <v>2.2400000000000002</v>
      </c>
      <c r="C42" s="12">
        <v>1895</v>
      </c>
      <c r="D42" s="13">
        <v>1.79</v>
      </c>
      <c r="E42" s="3">
        <v>1837</v>
      </c>
      <c r="F42" s="4">
        <v>8.7100000000000009</v>
      </c>
      <c r="G42" s="3">
        <v>1837</v>
      </c>
      <c r="H42" s="4">
        <v>10.51</v>
      </c>
      <c r="I42" s="23">
        <v>1849</v>
      </c>
      <c r="J42" s="4">
        <v>8.6</v>
      </c>
    </row>
    <row r="43" spans="1:10" ht="18.75" thickBot="1">
      <c r="A43" s="12">
        <v>1867</v>
      </c>
      <c r="B43" s="13">
        <v>2.99</v>
      </c>
      <c r="C43" s="12">
        <v>1896</v>
      </c>
      <c r="D43" s="13">
        <v>1.83</v>
      </c>
      <c r="E43" s="3">
        <v>1838</v>
      </c>
      <c r="F43" s="4">
        <v>7.59</v>
      </c>
      <c r="G43" s="3">
        <v>1838</v>
      </c>
      <c r="H43" s="4">
        <v>10.87</v>
      </c>
      <c r="I43" s="3">
        <v>1850</v>
      </c>
      <c r="J43" s="4">
        <v>1.82</v>
      </c>
    </row>
    <row r="44" spans="1:10" ht="18.75" thickBot="1">
      <c r="A44" s="12">
        <v>1868</v>
      </c>
      <c r="B44" s="13">
        <v>4.07</v>
      </c>
      <c r="C44" s="12">
        <v>1897</v>
      </c>
      <c r="D44" s="13">
        <v>1.6</v>
      </c>
      <c r="E44" s="3">
        <v>1839</v>
      </c>
      <c r="F44" s="4">
        <v>5.9</v>
      </c>
      <c r="G44" s="3">
        <v>1839</v>
      </c>
      <c r="H44" s="4">
        <v>10.99</v>
      </c>
      <c r="I44" s="3">
        <v>1851</v>
      </c>
      <c r="J44" s="4">
        <v>2.97</v>
      </c>
    </row>
    <row r="45" spans="1:10" ht="18.75" thickBot="1">
      <c r="A45" s="12">
        <v>1869</v>
      </c>
      <c r="B45" s="13">
        <v>4.17</v>
      </c>
      <c r="C45" s="12">
        <v>1898</v>
      </c>
      <c r="D45" s="13">
        <v>0.73</v>
      </c>
      <c r="E45" s="3">
        <v>1840</v>
      </c>
      <c r="F45" s="4">
        <v>2.95</v>
      </c>
      <c r="G45" s="3">
        <v>1840</v>
      </c>
      <c r="H45" s="4">
        <v>8.58</v>
      </c>
      <c r="I45" s="3">
        <v>1852</v>
      </c>
      <c r="J45" s="4">
        <v>4.8499999999999996</v>
      </c>
    </row>
    <row r="46" spans="1:10" ht="18.75" thickBot="1">
      <c r="A46" s="12">
        <v>1870</v>
      </c>
      <c r="B46" s="13">
        <v>1.79</v>
      </c>
      <c r="C46" s="26">
        <v>1899</v>
      </c>
      <c r="D46" s="13">
        <v>4.21</v>
      </c>
      <c r="E46" s="3">
        <v>1841</v>
      </c>
      <c r="F46" s="4">
        <v>7.1</v>
      </c>
      <c r="G46" s="3">
        <v>1841</v>
      </c>
      <c r="H46" s="4">
        <v>11.57</v>
      </c>
      <c r="I46" s="23">
        <v>1853</v>
      </c>
      <c r="J46" s="4">
        <v>9.9700000000000006</v>
      </c>
    </row>
    <row r="47" spans="1:10" ht="18.75" thickBot="1">
      <c r="A47" s="12">
        <v>1871</v>
      </c>
      <c r="B47" s="13">
        <v>2.0299999999999998</v>
      </c>
      <c r="C47" s="12">
        <v>1900</v>
      </c>
      <c r="D47" s="13">
        <v>1.06</v>
      </c>
      <c r="E47" s="3">
        <v>1842</v>
      </c>
      <c r="F47" s="4">
        <v>6.54</v>
      </c>
      <c r="G47" s="3">
        <v>1842</v>
      </c>
      <c r="H47" s="4">
        <v>15.8</v>
      </c>
      <c r="I47" s="3">
        <v>1854</v>
      </c>
      <c r="J47" s="4">
        <v>7.65</v>
      </c>
    </row>
    <row r="48" spans="1:10" ht="18.75" thickBot="1">
      <c r="A48" s="12">
        <v>1872</v>
      </c>
      <c r="B48" s="13">
        <v>4.55</v>
      </c>
      <c r="C48" s="12" t="s">
        <v>3</v>
      </c>
      <c r="D48" s="13">
        <v>0.83</v>
      </c>
      <c r="E48" s="3">
        <v>1843</v>
      </c>
      <c r="F48" s="4">
        <v>10.1</v>
      </c>
      <c r="G48" s="3">
        <v>1843</v>
      </c>
      <c r="H48" s="4">
        <v>12.69</v>
      </c>
      <c r="I48" s="3">
        <v>1855</v>
      </c>
      <c r="J48" s="4">
        <v>3.02</v>
      </c>
    </row>
    <row r="49" spans="1:10" ht="18.75" thickBot="1">
      <c r="A49" s="12">
        <v>1873</v>
      </c>
      <c r="B49" s="13">
        <v>4.6500000000000004</v>
      </c>
      <c r="C49" s="9"/>
      <c r="D49" s="9"/>
      <c r="E49" s="3">
        <v>1844</v>
      </c>
      <c r="F49" s="4">
        <v>9.36</v>
      </c>
      <c r="G49" s="3">
        <v>1844</v>
      </c>
      <c r="H49" s="4">
        <v>9.85</v>
      </c>
      <c r="I49" s="3">
        <v>1856</v>
      </c>
      <c r="J49" s="4">
        <v>1.34</v>
      </c>
    </row>
    <row r="50" spans="1:10" ht="18.75" thickBot="1">
      <c r="A50" s="12">
        <v>1874</v>
      </c>
      <c r="B50" s="13">
        <v>4.84</v>
      </c>
      <c r="C50" s="9"/>
      <c r="D50" s="9"/>
      <c r="E50" s="3">
        <v>1845</v>
      </c>
      <c r="F50" s="4">
        <v>17</v>
      </c>
      <c r="G50" s="3">
        <v>1845</v>
      </c>
      <c r="H50" s="4">
        <v>11.42</v>
      </c>
      <c r="I50" s="3">
        <v>1857</v>
      </c>
      <c r="J50" s="4">
        <v>5.08</v>
      </c>
    </row>
    <row r="51" spans="1:10" ht="18.75" thickBot="1">
      <c r="A51" s="12">
        <v>1875</v>
      </c>
      <c r="B51" s="13">
        <v>7.26</v>
      </c>
      <c r="C51" s="9"/>
      <c r="D51" s="9"/>
      <c r="E51" s="3">
        <v>1846</v>
      </c>
      <c r="F51" s="4">
        <v>21.15</v>
      </c>
      <c r="G51" s="3">
        <v>1846</v>
      </c>
      <c r="H51" s="4">
        <v>13.67</v>
      </c>
      <c r="I51" s="3">
        <v>1858</v>
      </c>
      <c r="J51" s="4">
        <v>3.36</v>
      </c>
    </row>
    <row r="52" spans="1:10" ht="18.75" thickBot="1">
      <c r="A52" s="12">
        <v>1876</v>
      </c>
      <c r="B52" s="13">
        <v>10.16</v>
      </c>
      <c r="C52" s="9"/>
      <c r="D52" s="9"/>
      <c r="E52" s="3">
        <v>1847</v>
      </c>
      <c r="F52" s="4">
        <v>25.58</v>
      </c>
      <c r="G52" s="3">
        <v>1847</v>
      </c>
      <c r="H52" s="4">
        <v>43.61</v>
      </c>
      <c r="I52" s="3">
        <v>1859</v>
      </c>
      <c r="J52" s="4">
        <v>1.23</v>
      </c>
    </row>
    <row r="53" spans="1:10" ht="18.75" thickBot="1">
      <c r="A53" s="12">
        <v>1877</v>
      </c>
      <c r="B53" s="13">
        <v>6.7</v>
      </c>
      <c r="C53" s="9"/>
      <c r="D53" s="9"/>
      <c r="E53" s="3">
        <v>1848</v>
      </c>
      <c r="F53" s="4">
        <v>10.66</v>
      </c>
      <c r="G53" s="3">
        <v>1848</v>
      </c>
      <c r="H53" s="4">
        <v>24.43</v>
      </c>
      <c r="I53" s="3">
        <v>1860</v>
      </c>
      <c r="J53" s="4">
        <v>0.72</v>
      </c>
    </row>
    <row r="54" spans="1:10" ht="18.75" thickBot="1">
      <c r="A54" s="12">
        <v>1878</v>
      </c>
      <c r="B54" s="13">
        <v>8.0500000000000007</v>
      </c>
      <c r="C54" s="9"/>
      <c r="D54" s="9"/>
      <c r="E54" s="3">
        <v>1849</v>
      </c>
      <c r="F54" s="4">
        <v>5.49</v>
      </c>
      <c r="G54" s="3">
        <v>1849</v>
      </c>
      <c r="H54" s="4">
        <v>15.01</v>
      </c>
      <c r="I54" s="3">
        <v>1861</v>
      </c>
      <c r="J54" s="4">
        <v>1.25</v>
      </c>
    </row>
    <row r="55" spans="1:10" ht="18.75" thickBot="1">
      <c r="A55" s="12">
        <v>1880</v>
      </c>
      <c r="B55" s="13">
        <v>9.6300000000000008</v>
      </c>
      <c r="C55" s="9"/>
      <c r="D55" s="9"/>
      <c r="E55" s="3">
        <v>1850</v>
      </c>
      <c r="F55" s="4">
        <v>9.48</v>
      </c>
      <c r="G55" s="3">
        <v>1850</v>
      </c>
      <c r="H55" s="4">
        <v>12.94</v>
      </c>
      <c r="I55" s="3">
        <v>1862</v>
      </c>
      <c r="J55" s="4">
        <v>0.18</v>
      </c>
    </row>
    <row r="56" spans="1:10" ht="18.75" thickBot="1">
      <c r="A56" s="12">
        <v>1881</v>
      </c>
      <c r="B56" s="13">
        <v>2.93</v>
      </c>
      <c r="C56" s="9"/>
      <c r="D56" s="9"/>
      <c r="E56" s="3">
        <v>1851</v>
      </c>
      <c r="F56" s="4">
        <v>8.35</v>
      </c>
      <c r="G56" s="3">
        <v>1851</v>
      </c>
      <c r="H56" s="4">
        <v>17.260000000000002</v>
      </c>
      <c r="I56" s="3">
        <v>1863</v>
      </c>
      <c r="J56" s="4">
        <v>1.4</v>
      </c>
    </row>
    <row r="57" spans="1:10" ht="18.75" thickBot="1">
      <c r="A57" s="12">
        <v>1882</v>
      </c>
      <c r="B57" s="13">
        <v>4.4800000000000004</v>
      </c>
      <c r="C57" s="9"/>
      <c r="D57" s="9"/>
      <c r="E57" s="3">
        <v>1852</v>
      </c>
      <c r="F57" s="4">
        <v>7.84</v>
      </c>
      <c r="G57" s="3">
        <v>1852</v>
      </c>
      <c r="H57" s="4">
        <v>35.450000000000003</v>
      </c>
      <c r="I57" s="3">
        <v>1864</v>
      </c>
      <c r="J57" s="4">
        <v>1.8</v>
      </c>
    </row>
    <row r="58" spans="1:10" ht="18.75" thickBot="1">
      <c r="A58" s="12">
        <v>1883</v>
      </c>
      <c r="B58" s="13">
        <v>0.62</v>
      </c>
      <c r="C58" s="9"/>
      <c r="D58" s="9"/>
      <c r="E58" s="3">
        <v>1853</v>
      </c>
      <c r="F58" s="4">
        <v>31.59</v>
      </c>
      <c r="G58" s="27">
        <v>1853</v>
      </c>
      <c r="H58" s="4">
        <v>51.35</v>
      </c>
      <c r="I58" s="3">
        <v>1865</v>
      </c>
      <c r="J58" s="4">
        <v>5.42</v>
      </c>
    </row>
    <row r="59" spans="1:10" ht="18.75" thickBot="1">
      <c r="A59" s="12">
        <v>1884</v>
      </c>
      <c r="B59" s="13">
        <v>0.32</v>
      </c>
      <c r="C59" s="9"/>
      <c r="D59" s="9"/>
      <c r="E59" s="3">
        <v>1854</v>
      </c>
      <c r="F59" s="4">
        <v>39.630000000000003</v>
      </c>
      <c r="G59" s="3">
        <v>1854</v>
      </c>
      <c r="H59" s="4">
        <v>13.34</v>
      </c>
      <c r="I59" s="3">
        <v>1866</v>
      </c>
      <c r="J59" s="4">
        <v>5.98</v>
      </c>
    </row>
    <row r="60" spans="1:10" ht="18.75" thickBot="1">
      <c r="A60" s="12">
        <v>1885</v>
      </c>
      <c r="B60" s="13">
        <v>0.11</v>
      </c>
      <c r="C60" s="9"/>
      <c r="D60" s="9"/>
      <c r="E60" s="3">
        <v>1855</v>
      </c>
      <c r="F60" s="4">
        <v>44.72</v>
      </c>
      <c r="G60" s="3">
        <v>1855</v>
      </c>
      <c r="H60" s="4">
        <v>16.920000000000002</v>
      </c>
      <c r="I60" s="3">
        <v>1867</v>
      </c>
      <c r="J60" s="4">
        <v>5.97</v>
      </c>
    </row>
    <row r="61" spans="1:10" ht="18.75" thickBot="1">
      <c r="A61" s="12">
        <v>1886</v>
      </c>
      <c r="B61" s="13">
        <v>0.34</v>
      </c>
      <c r="C61" s="9"/>
      <c r="D61" s="9"/>
      <c r="E61" s="3">
        <v>1856</v>
      </c>
      <c r="F61" s="4">
        <v>22.26</v>
      </c>
      <c r="G61" s="3">
        <v>1856</v>
      </c>
      <c r="H61" s="4">
        <v>13.05</v>
      </c>
      <c r="I61" s="3">
        <v>1868</v>
      </c>
      <c r="J61" s="4">
        <v>1.73</v>
      </c>
    </row>
    <row r="62" spans="1:10" ht="18.75" thickBot="1">
      <c r="A62" s="12">
        <v>1887</v>
      </c>
      <c r="B62" s="13">
        <v>0.11</v>
      </c>
      <c r="C62" s="9"/>
      <c r="D62" s="9"/>
      <c r="E62" s="23">
        <v>1857</v>
      </c>
      <c r="F62" s="4">
        <v>62.18</v>
      </c>
      <c r="G62" s="3">
        <v>1857</v>
      </c>
      <c r="H62" s="4">
        <v>24.25</v>
      </c>
      <c r="I62" s="3">
        <v>1869</v>
      </c>
      <c r="J62" s="4">
        <v>2.21</v>
      </c>
    </row>
    <row r="63" spans="1:10" ht="18.75" thickBot="1">
      <c r="A63" s="12">
        <v>1888</v>
      </c>
      <c r="B63" s="13">
        <v>1.26</v>
      </c>
      <c r="C63" s="9"/>
      <c r="D63" s="9"/>
      <c r="E63" s="3">
        <v>1858</v>
      </c>
      <c r="F63" s="4">
        <v>38.79</v>
      </c>
      <c r="G63" s="3">
        <v>1858</v>
      </c>
      <c r="H63" s="4">
        <v>12.5</v>
      </c>
      <c r="I63" s="3">
        <v>1870</v>
      </c>
      <c r="J63" s="4">
        <v>3.34</v>
      </c>
    </row>
    <row r="64" spans="1:10" ht="18.75" thickBot="1">
      <c r="A64" s="12">
        <v>1889</v>
      </c>
      <c r="B64" s="13">
        <v>2.17</v>
      </c>
      <c r="C64" s="9"/>
      <c r="D64" s="9"/>
      <c r="E64" s="3">
        <v>1859</v>
      </c>
      <c r="F64" s="4">
        <v>16.48</v>
      </c>
      <c r="G64" s="3">
        <v>1859</v>
      </c>
      <c r="H64" s="4">
        <v>13.15</v>
      </c>
      <c r="I64" s="3">
        <v>1871</v>
      </c>
      <c r="J64" s="4">
        <v>7.78</v>
      </c>
    </row>
    <row r="65" spans="1:10" ht="18.75" thickBot="1">
      <c r="A65" s="26">
        <v>1890</v>
      </c>
      <c r="B65" s="13">
        <v>15.15</v>
      </c>
      <c r="C65" s="9"/>
      <c r="D65" s="9"/>
      <c r="E65" s="3">
        <v>1860</v>
      </c>
      <c r="F65" s="4">
        <v>23.8</v>
      </c>
      <c r="G65" s="3">
        <v>1860</v>
      </c>
      <c r="H65" s="4">
        <v>17.309999999999999</v>
      </c>
      <c r="I65" s="3">
        <v>1872</v>
      </c>
      <c r="J65" s="4">
        <v>7.54</v>
      </c>
    </row>
    <row r="66" spans="1:10" ht="18.75" thickBot="1">
      <c r="A66" s="26">
        <v>1891</v>
      </c>
      <c r="B66" s="13">
        <v>12.94</v>
      </c>
      <c r="C66" s="9"/>
      <c r="D66" s="9"/>
      <c r="E66" s="3">
        <v>1861</v>
      </c>
      <c r="F66" s="4">
        <v>28.68</v>
      </c>
      <c r="G66" s="3">
        <v>1861</v>
      </c>
      <c r="H66" s="4">
        <v>11.04</v>
      </c>
      <c r="I66" s="3">
        <v>1873</v>
      </c>
      <c r="J66" s="4">
        <v>3.7</v>
      </c>
    </row>
    <row r="67" spans="1:10" ht="18.75" thickBot="1">
      <c r="A67" s="26">
        <v>1892</v>
      </c>
      <c r="B67" s="13">
        <v>19.29</v>
      </c>
      <c r="C67" s="9"/>
      <c r="D67" s="9"/>
      <c r="E67" s="3">
        <v>1862</v>
      </c>
      <c r="F67" s="4">
        <v>14.12</v>
      </c>
      <c r="G67" s="3">
        <v>1862</v>
      </c>
      <c r="H67" s="4">
        <v>11.48</v>
      </c>
      <c r="I67" s="3">
        <v>1874</v>
      </c>
      <c r="J67" s="4">
        <v>1.47</v>
      </c>
    </row>
    <row r="68" spans="1:10" ht="18.75" thickBot="1">
      <c r="A68" s="12">
        <v>1893</v>
      </c>
      <c r="B68" s="13">
        <v>8.1999999999999993</v>
      </c>
      <c r="C68" s="9"/>
      <c r="D68" s="9"/>
      <c r="E68" s="3">
        <v>1863</v>
      </c>
      <c r="F68" s="4">
        <v>25.04</v>
      </c>
      <c r="G68" s="3">
        <v>1863</v>
      </c>
      <c r="H68" s="4">
        <v>22.59</v>
      </c>
      <c r="I68" s="3">
        <v>1875</v>
      </c>
      <c r="J68" s="4">
        <v>4.2699999999999996</v>
      </c>
    </row>
    <row r="69" spans="1:10" ht="18.75" thickBot="1">
      <c r="A69" s="12">
        <v>1894</v>
      </c>
      <c r="B69" s="13">
        <v>10.57</v>
      </c>
      <c r="C69" s="9"/>
      <c r="D69" s="9"/>
      <c r="E69" s="3">
        <v>1864</v>
      </c>
      <c r="F69" s="4">
        <v>43.81</v>
      </c>
      <c r="G69" s="3">
        <v>1864</v>
      </c>
      <c r="H69" s="4">
        <v>25.78</v>
      </c>
      <c r="I69" s="3">
        <v>1876</v>
      </c>
      <c r="J69" s="4">
        <v>5.59</v>
      </c>
    </row>
    <row r="70" spans="1:10" ht="18.75" thickBot="1">
      <c r="A70" s="26">
        <v>1895</v>
      </c>
      <c r="B70" s="13">
        <v>15.32</v>
      </c>
      <c r="C70" s="9"/>
      <c r="D70" s="9"/>
      <c r="E70" s="3">
        <v>1865</v>
      </c>
      <c r="F70" s="4">
        <v>14.59</v>
      </c>
      <c r="G70" s="3">
        <v>1865</v>
      </c>
      <c r="H70" s="4">
        <v>19.25</v>
      </c>
      <c r="I70" s="23">
        <v>1877</v>
      </c>
      <c r="J70" s="4">
        <v>9.24</v>
      </c>
    </row>
    <row r="71" spans="1:10" ht="18.75" thickBot="1">
      <c r="A71" s="12">
        <v>1896</v>
      </c>
      <c r="B71" s="13">
        <v>3.55</v>
      </c>
      <c r="C71" s="9"/>
      <c r="D71" s="9"/>
      <c r="E71" s="3">
        <v>1866</v>
      </c>
      <c r="F71" s="4">
        <v>20.93</v>
      </c>
      <c r="G71" s="3">
        <v>1866</v>
      </c>
      <c r="H71" s="4">
        <v>20.440000000000001</v>
      </c>
      <c r="I71" s="3">
        <v>1878</v>
      </c>
      <c r="J71" s="4">
        <v>4.96</v>
      </c>
    </row>
    <row r="72" spans="1:10" ht="18.75" thickBot="1">
      <c r="A72" s="12">
        <v>1897</v>
      </c>
      <c r="B72" s="13">
        <v>1.72</v>
      </c>
      <c r="C72" s="9"/>
      <c r="D72" s="9"/>
      <c r="E72" s="3">
        <v>1867</v>
      </c>
      <c r="F72" s="4">
        <v>18.79</v>
      </c>
      <c r="G72" s="3">
        <v>1867</v>
      </c>
      <c r="H72" s="4">
        <v>23.64</v>
      </c>
      <c r="I72" s="3">
        <v>1880</v>
      </c>
      <c r="J72" s="4">
        <v>4.09</v>
      </c>
    </row>
    <row r="73" spans="1:10" ht="18.75" thickBot="1">
      <c r="A73" s="12">
        <v>1898</v>
      </c>
      <c r="B73" s="13">
        <v>0.97</v>
      </c>
      <c r="C73" s="9"/>
      <c r="D73" s="9"/>
      <c r="E73" s="3">
        <v>1868</v>
      </c>
      <c r="F73" s="4">
        <v>16.53</v>
      </c>
      <c r="G73" s="3">
        <v>1868</v>
      </c>
      <c r="H73" s="4">
        <v>12.71</v>
      </c>
      <c r="I73" s="3">
        <v>1881</v>
      </c>
      <c r="J73" s="4">
        <v>4.34</v>
      </c>
    </row>
    <row r="74" spans="1:10" ht="18.75" thickBot="1">
      <c r="A74" s="12">
        <v>1899</v>
      </c>
      <c r="B74" s="13">
        <v>7.01</v>
      </c>
      <c r="C74" s="9"/>
      <c r="D74" s="9"/>
      <c r="E74" s="3">
        <v>1869</v>
      </c>
      <c r="F74" s="4">
        <v>15.82</v>
      </c>
      <c r="G74" s="3">
        <v>1869</v>
      </c>
      <c r="H74" s="4">
        <v>21.96</v>
      </c>
      <c r="I74" s="3">
        <v>1882</v>
      </c>
      <c r="J74" s="4">
        <v>3.39</v>
      </c>
    </row>
    <row r="75" spans="1:10" ht="18.75" thickBot="1">
      <c r="A75" s="12">
        <v>1900</v>
      </c>
      <c r="B75" s="13">
        <v>2.38</v>
      </c>
      <c r="C75" s="9"/>
      <c r="D75" s="9"/>
      <c r="E75" s="3">
        <v>1870</v>
      </c>
      <c r="F75" s="4">
        <v>23.14</v>
      </c>
      <c r="G75" s="23">
        <v>1870</v>
      </c>
      <c r="H75" s="4">
        <v>68.11</v>
      </c>
      <c r="I75" s="3">
        <v>1883</v>
      </c>
      <c r="J75" s="4">
        <v>2.8</v>
      </c>
    </row>
    <row r="76" spans="1:10" ht="18.75" thickBot="1">
      <c r="A76" s="12" t="s">
        <v>3</v>
      </c>
      <c r="B76" s="13">
        <v>4.59</v>
      </c>
      <c r="C76" s="9"/>
      <c r="D76" s="9"/>
      <c r="E76" s="3">
        <v>1871</v>
      </c>
      <c r="F76" s="4">
        <v>22.62</v>
      </c>
      <c r="G76" s="3">
        <v>1871</v>
      </c>
      <c r="H76" s="4">
        <v>28.85</v>
      </c>
      <c r="I76" s="3">
        <v>1884</v>
      </c>
      <c r="J76" s="4">
        <v>3.44</v>
      </c>
    </row>
    <row r="77" spans="1:10" ht="18.75" thickBot="1">
      <c r="E77" s="3">
        <v>1872</v>
      </c>
      <c r="F77" s="4">
        <v>27.44</v>
      </c>
      <c r="G77" s="3">
        <v>1872</v>
      </c>
      <c r="H77" s="4">
        <v>26.88</v>
      </c>
      <c r="I77" s="3">
        <v>1885</v>
      </c>
      <c r="J77" s="4">
        <v>2.21</v>
      </c>
    </row>
    <row r="78" spans="1:10" ht="18.75" thickBot="1">
      <c r="E78" s="23">
        <v>1873</v>
      </c>
      <c r="F78" s="4">
        <v>55.1</v>
      </c>
      <c r="G78" s="3">
        <v>1873</v>
      </c>
      <c r="H78" s="4">
        <v>34.69</v>
      </c>
      <c r="I78" s="3">
        <v>1886</v>
      </c>
      <c r="J78" s="4">
        <v>2.84</v>
      </c>
    </row>
    <row r="79" spans="1:10" ht="18.75" thickBot="1">
      <c r="E79" s="3">
        <v>1874</v>
      </c>
      <c r="F79" s="4">
        <v>30.33</v>
      </c>
      <c r="G79" s="3">
        <v>1874</v>
      </c>
      <c r="H79" s="4">
        <v>27.17</v>
      </c>
      <c r="I79" s="3">
        <v>1887</v>
      </c>
      <c r="J79" s="4">
        <v>3.89</v>
      </c>
    </row>
    <row r="80" spans="1:10" ht="18.75" thickBot="1">
      <c r="E80" s="3">
        <v>1875</v>
      </c>
      <c r="F80" s="4">
        <v>41.06</v>
      </c>
      <c r="G80" s="3">
        <v>1875</v>
      </c>
      <c r="H80" s="4">
        <v>36.28</v>
      </c>
      <c r="I80" s="3">
        <v>1888</v>
      </c>
      <c r="J80" s="4">
        <v>2.29</v>
      </c>
    </row>
    <row r="81" spans="5:10" ht="18.75" thickBot="1">
      <c r="E81" s="23">
        <v>1876</v>
      </c>
      <c r="F81" s="4">
        <v>53.44</v>
      </c>
      <c r="G81" s="23">
        <v>1876</v>
      </c>
      <c r="H81" s="4">
        <v>59.33</v>
      </c>
      <c r="I81" s="3">
        <v>1889</v>
      </c>
      <c r="J81" s="4">
        <v>2.97</v>
      </c>
    </row>
    <row r="82" spans="5:10" ht="18.75" thickBot="1">
      <c r="E82" s="3">
        <v>1877</v>
      </c>
      <c r="F82" s="4">
        <v>44.06</v>
      </c>
      <c r="G82" s="23">
        <v>1877</v>
      </c>
      <c r="H82" s="4">
        <v>60.91</v>
      </c>
      <c r="I82" s="3">
        <v>1890</v>
      </c>
      <c r="J82" s="4">
        <v>4.16</v>
      </c>
    </row>
    <row r="83" spans="5:10" ht="18.75" thickBot="1">
      <c r="E83" s="23">
        <v>1878</v>
      </c>
      <c r="F83" s="4">
        <v>68.16</v>
      </c>
      <c r="G83" s="23">
        <v>1878</v>
      </c>
      <c r="H83" s="4">
        <v>70.78</v>
      </c>
      <c r="I83" s="3">
        <v>1891</v>
      </c>
      <c r="J83" s="4">
        <v>7.58</v>
      </c>
    </row>
    <row r="84" spans="5:10" ht="18.75" thickBot="1">
      <c r="E84" s="23">
        <v>1880</v>
      </c>
      <c r="F84" s="4">
        <v>54.34</v>
      </c>
      <c r="G84" s="23">
        <v>1880</v>
      </c>
      <c r="H84" s="4">
        <v>55.06</v>
      </c>
      <c r="I84" s="23">
        <v>1892</v>
      </c>
      <c r="J84" s="4">
        <v>9.6999999999999993</v>
      </c>
    </row>
    <row r="85" spans="5:10" ht="18.75" thickBot="1">
      <c r="E85" s="3">
        <v>1881</v>
      </c>
      <c r="F85" s="4">
        <v>30.41</v>
      </c>
      <c r="G85" s="3">
        <v>1881</v>
      </c>
      <c r="H85" s="4">
        <v>45.57</v>
      </c>
      <c r="I85" s="3">
        <v>1893</v>
      </c>
      <c r="J85" s="4">
        <v>5.39</v>
      </c>
    </row>
    <row r="86" spans="5:10" ht="18.75" thickBot="1">
      <c r="E86" s="3">
        <v>1882</v>
      </c>
      <c r="F86" s="4">
        <v>30.84</v>
      </c>
      <c r="G86" s="3">
        <v>1882</v>
      </c>
      <c r="H86" s="4">
        <v>42.46</v>
      </c>
      <c r="I86" s="3">
        <v>1894</v>
      </c>
      <c r="J86" s="4">
        <v>6.27</v>
      </c>
    </row>
    <row r="87" spans="5:10" ht="18.75" thickBot="1">
      <c r="E87" s="3">
        <v>1883</v>
      </c>
      <c r="F87" s="4">
        <v>19.899999999999999</v>
      </c>
      <c r="G87" s="3">
        <v>1883</v>
      </c>
      <c r="H87" s="4">
        <v>29.23</v>
      </c>
      <c r="I87" s="3">
        <v>1895</v>
      </c>
      <c r="J87" s="4">
        <v>5.15</v>
      </c>
    </row>
    <row r="88" spans="5:10" ht="18.75" thickBot="1">
      <c r="E88" s="23">
        <v>1884</v>
      </c>
      <c r="F88" s="4">
        <v>47.79</v>
      </c>
      <c r="G88" s="3">
        <v>1884</v>
      </c>
      <c r="H88" s="4">
        <v>45.11</v>
      </c>
      <c r="I88" s="3">
        <v>1896</v>
      </c>
      <c r="J88" s="4">
        <v>2.4500000000000002</v>
      </c>
    </row>
    <row r="89" spans="5:10" ht="18.75" thickBot="1">
      <c r="E89" s="3">
        <v>1885</v>
      </c>
      <c r="F89" s="4">
        <v>22.01</v>
      </c>
      <c r="G89" s="3">
        <v>1885</v>
      </c>
      <c r="H89" s="4">
        <v>42.13</v>
      </c>
      <c r="I89" s="3">
        <v>1897</v>
      </c>
      <c r="J89" s="4">
        <v>2.7</v>
      </c>
    </row>
    <row r="90" spans="5:10" ht="18.75" thickBot="1">
      <c r="E90" s="3">
        <v>1886</v>
      </c>
      <c r="F90" s="4">
        <v>13.28</v>
      </c>
      <c r="G90" s="3">
        <v>1886</v>
      </c>
      <c r="H90" s="4">
        <v>33.03</v>
      </c>
      <c r="I90" s="3">
        <v>1898</v>
      </c>
      <c r="J90" s="4">
        <v>2.5499999999999998</v>
      </c>
    </row>
    <row r="91" spans="5:10" ht="18.75" thickBot="1">
      <c r="E91" s="3">
        <v>1887</v>
      </c>
      <c r="F91" s="4">
        <v>9.51</v>
      </c>
      <c r="G91" s="3">
        <v>1887</v>
      </c>
      <c r="H91" s="4">
        <v>24.06</v>
      </c>
      <c r="I91" s="3">
        <v>1899</v>
      </c>
      <c r="J91" s="4">
        <v>5.86</v>
      </c>
    </row>
    <row r="92" spans="5:10" ht="18.75" thickBot="1">
      <c r="E92" s="3">
        <v>1888</v>
      </c>
      <c r="F92" s="4">
        <v>15.89</v>
      </c>
      <c r="G92" s="3">
        <v>1888</v>
      </c>
      <c r="H92" s="4">
        <v>19.21</v>
      </c>
      <c r="I92" s="3">
        <v>1900</v>
      </c>
      <c r="J92" s="4">
        <v>4.24</v>
      </c>
    </row>
    <row r="93" spans="5:10" ht="18.75" thickBot="1">
      <c r="E93" s="3">
        <v>1889</v>
      </c>
      <c r="F93" s="4">
        <v>20.3</v>
      </c>
      <c r="G93" s="3">
        <v>1889</v>
      </c>
      <c r="H93" s="4">
        <v>24.97</v>
      </c>
      <c r="I93" s="3" t="s">
        <v>3</v>
      </c>
      <c r="J93" s="4">
        <v>3.81</v>
      </c>
    </row>
    <row r="94" spans="5:10" ht="18.75" thickBot="1">
      <c r="E94" s="3">
        <v>1890</v>
      </c>
      <c r="F94" s="4">
        <v>22.21</v>
      </c>
      <c r="G94" s="3">
        <v>1890</v>
      </c>
      <c r="H94" s="4">
        <v>17.809999999999999</v>
      </c>
    </row>
    <row r="95" spans="5:10" ht="18.75" thickBot="1">
      <c r="E95" s="3">
        <v>1891</v>
      </c>
      <c r="F95" s="4">
        <v>24.37</v>
      </c>
      <c r="G95" s="3">
        <v>1891</v>
      </c>
      <c r="H95" s="4">
        <v>22.38</v>
      </c>
    </row>
    <row r="96" spans="5:10" ht="18.75" thickBot="1">
      <c r="E96" s="3">
        <v>1892</v>
      </c>
      <c r="F96" s="4">
        <v>30.84</v>
      </c>
      <c r="G96" s="3">
        <v>1892</v>
      </c>
      <c r="H96" s="4">
        <v>23.22</v>
      </c>
    </row>
    <row r="97" spans="1:10" ht="18.75" thickBot="1">
      <c r="E97" s="3">
        <v>1893</v>
      </c>
      <c r="F97" s="4">
        <v>23.08</v>
      </c>
      <c r="G97" s="3">
        <v>1893</v>
      </c>
      <c r="H97" s="4">
        <v>20.97</v>
      </c>
    </row>
    <row r="98" spans="1:10" ht="18.75" thickBot="1">
      <c r="E98" s="3">
        <v>1894</v>
      </c>
      <c r="F98" s="4">
        <v>31.13</v>
      </c>
      <c r="G98" s="3">
        <v>1894</v>
      </c>
      <c r="H98" s="4">
        <v>26.49</v>
      </c>
    </row>
    <row r="99" spans="1:10" ht="18.75" thickBot="1">
      <c r="E99" s="3">
        <v>1895</v>
      </c>
      <c r="F99" s="4">
        <v>25.13</v>
      </c>
      <c r="G99" s="3">
        <v>1895</v>
      </c>
      <c r="H99" s="4">
        <v>21.9</v>
      </c>
    </row>
    <row r="100" spans="1:10" ht="18.75" thickBot="1">
      <c r="E100" s="3">
        <v>1896</v>
      </c>
      <c r="F100" s="4">
        <v>20.79</v>
      </c>
      <c r="G100" s="3">
        <v>1896</v>
      </c>
      <c r="H100" s="4">
        <v>23.36</v>
      </c>
    </row>
    <row r="101" spans="1:10" ht="18.75" thickBot="1">
      <c r="E101" s="3">
        <v>1897</v>
      </c>
      <c r="F101" s="4">
        <v>16.46</v>
      </c>
      <c r="G101" s="3">
        <v>1897</v>
      </c>
      <c r="H101" s="4">
        <v>25.06</v>
      </c>
    </row>
    <row r="102" spans="1:10" ht="18.75" thickBot="1">
      <c r="E102" s="3">
        <v>1898</v>
      </c>
      <c r="F102" s="4">
        <v>12.61</v>
      </c>
      <c r="G102" s="3">
        <v>1898</v>
      </c>
      <c r="H102" s="4">
        <v>20.61</v>
      </c>
    </row>
    <row r="103" spans="1:10" ht="18.75" thickBot="1">
      <c r="E103" s="3">
        <v>1899</v>
      </c>
      <c r="F103" s="4">
        <v>19.63</v>
      </c>
      <c r="G103" s="3">
        <v>1899</v>
      </c>
      <c r="H103" s="4">
        <v>26.77</v>
      </c>
    </row>
    <row r="104" spans="1:10" ht="18.75" thickBot="1">
      <c r="E104" s="3">
        <v>1900</v>
      </c>
      <c r="F104" s="4">
        <v>19.21</v>
      </c>
      <c r="G104" s="3">
        <v>1900</v>
      </c>
      <c r="H104" s="4">
        <v>37.880000000000003</v>
      </c>
    </row>
    <row r="105" spans="1:10" ht="18.75" thickBot="1">
      <c r="E105" s="3" t="s">
        <v>3</v>
      </c>
      <c r="F105" s="4">
        <v>23.35</v>
      </c>
      <c r="G105" s="3" t="s">
        <v>3</v>
      </c>
      <c r="H105" s="4">
        <v>27.07</v>
      </c>
    </row>
    <row r="107" spans="1:10">
      <c r="A107" t="s">
        <v>21</v>
      </c>
      <c r="B107" s="20">
        <f>AVERAGE(B4:B75)</f>
        <v>3.9772222222222222</v>
      </c>
      <c r="D107" s="20">
        <f>AVERAGE(D4:D47)</f>
        <v>0.81090909090909091</v>
      </c>
      <c r="F107" s="20">
        <f>AVERAGE(F4:F104)</f>
        <v>17.82346534653465</v>
      </c>
      <c r="H107" s="20">
        <f>AVERAGE(H4:H104)</f>
        <v>22.722475247524752</v>
      </c>
      <c r="J107" s="20">
        <f>AVERAGE(J4:J92)</f>
        <v>3.1991011235955051</v>
      </c>
    </row>
    <row r="108" spans="1:10">
      <c r="A108" t="s">
        <v>22</v>
      </c>
      <c r="B108" s="20">
        <f>STDEV(B4:B75)</f>
        <v>3.9663206145655181</v>
      </c>
      <c r="D108" s="20">
        <f>STDEV(D4:D47)</f>
        <v>0.88675215640683813</v>
      </c>
      <c r="F108" s="20">
        <f>STDEV(F4:F104)</f>
        <v>14.66614437646402</v>
      </c>
      <c r="H108" s="20">
        <f>STDEV(H4:H104)</f>
        <v>14.669266744179188</v>
      </c>
      <c r="J108" s="20">
        <f>STDEV(J4:J92)</f>
        <v>2.4498616104001383</v>
      </c>
    </row>
    <row r="109" spans="1:10">
      <c r="A109" s="22">
        <v>0.95</v>
      </c>
      <c r="B109" s="21">
        <f>1.96*B108</f>
        <v>7.7739884045484153</v>
      </c>
      <c r="D109" s="21">
        <f>1.96*D108</f>
        <v>1.7380342265574027</v>
      </c>
      <c r="F109" s="21">
        <f>1.96*F108</f>
        <v>28.74564297786948</v>
      </c>
      <c r="H109" s="21">
        <f>1.96*H108</f>
        <v>28.751762818591207</v>
      </c>
      <c r="J109" s="21">
        <f>1.96*J108</f>
        <v>4.8017287563842705</v>
      </c>
    </row>
    <row r="110" spans="1:10">
      <c r="A110" t="s">
        <v>23</v>
      </c>
      <c r="B110" s="21">
        <f>B107+B109</f>
        <v>11.751210626770638</v>
      </c>
      <c r="D110" s="21">
        <f>D107+D109</f>
        <v>2.5489433174664935</v>
      </c>
      <c r="F110" s="21">
        <f>F107+F109</f>
        <v>46.569108324404127</v>
      </c>
      <c r="H110" s="21">
        <f>H107+H109</f>
        <v>51.474238066115959</v>
      </c>
      <c r="J110" s="21">
        <f>J107+J109</f>
        <v>8.0008298799797757</v>
      </c>
    </row>
  </sheetData>
  <mergeCells count="5">
    <mergeCell ref="I2:I3"/>
    <mergeCell ref="A2:A3"/>
    <mergeCell ref="C2:C3"/>
    <mergeCell ref="E2:E3"/>
    <mergeCell ref="G2:G3"/>
  </mergeCells>
  <conditionalFormatting sqref="B4:B75">
    <cfRule type="cellIs" dxfId="73" priority="5" operator="greaterThan">
      <formula>$B$110</formula>
    </cfRule>
  </conditionalFormatting>
  <conditionalFormatting sqref="D4:D47">
    <cfRule type="cellIs" dxfId="72" priority="4" operator="greaterThan">
      <formula>$D$110</formula>
    </cfRule>
  </conditionalFormatting>
  <conditionalFormatting sqref="F4:F104">
    <cfRule type="cellIs" dxfId="71" priority="3" operator="greaterThan">
      <formula>$F$110</formula>
    </cfRule>
  </conditionalFormatting>
  <conditionalFormatting sqref="H4:H104">
    <cfRule type="cellIs" dxfId="70" priority="2" operator="greaterThan">
      <formula>$H$110</formula>
    </cfRule>
  </conditionalFormatting>
  <conditionalFormatting sqref="J4:J92">
    <cfRule type="cellIs" dxfId="69" priority="1" operator="greaterThan">
      <formula>$J$110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pane ySplit="1" topLeftCell="A2" activePane="bottomLeft" state="frozen"/>
      <selection pane="bottomLeft" activeCell="J34" sqref="A1:J34"/>
    </sheetView>
  </sheetViews>
  <sheetFormatPr defaultRowHeight="15"/>
  <cols>
    <col min="3" max="3" width="11.85546875" customWidth="1"/>
  </cols>
  <sheetData>
    <row r="1" spans="1:10" ht="15.75" thickBot="1">
      <c r="A1" t="s">
        <v>4</v>
      </c>
      <c r="C1" t="s">
        <v>5</v>
      </c>
      <c r="E1" t="s">
        <v>6</v>
      </c>
      <c r="G1" t="s">
        <v>7</v>
      </c>
      <c r="I1" t="s">
        <v>8</v>
      </c>
    </row>
    <row r="2" spans="1:10" ht="54">
      <c r="A2" s="37" t="s">
        <v>0</v>
      </c>
      <c r="B2" s="1" t="s">
        <v>1</v>
      </c>
      <c r="C2" s="37" t="s">
        <v>0</v>
      </c>
      <c r="D2" s="1" t="s">
        <v>1</v>
      </c>
      <c r="E2" s="37" t="s">
        <v>0</v>
      </c>
      <c r="F2" s="1" t="s">
        <v>1</v>
      </c>
      <c r="G2" s="37" t="s">
        <v>0</v>
      </c>
      <c r="H2" s="1" t="s">
        <v>1</v>
      </c>
      <c r="I2" s="37" t="s">
        <v>0</v>
      </c>
      <c r="J2" s="1" t="s">
        <v>1</v>
      </c>
    </row>
    <row r="3" spans="1:10" ht="108.75" thickBot="1">
      <c r="A3" s="38"/>
      <c r="B3" s="2" t="s">
        <v>2</v>
      </c>
      <c r="C3" s="38"/>
      <c r="D3" s="2" t="s">
        <v>2</v>
      </c>
      <c r="E3" s="38"/>
      <c r="F3" s="2" t="s">
        <v>2</v>
      </c>
      <c r="G3" s="38"/>
      <c r="H3" s="2" t="s">
        <v>2</v>
      </c>
      <c r="I3" s="38"/>
      <c r="J3" s="2" t="s">
        <v>2</v>
      </c>
    </row>
    <row r="4" spans="1:10" ht="18.75" thickBot="1">
      <c r="A4" s="3">
        <v>1841</v>
      </c>
      <c r="B4" s="4">
        <v>2.3199999999999998</v>
      </c>
      <c r="C4" s="3">
        <v>1843</v>
      </c>
      <c r="D4" s="4">
        <v>0.28999999999999998</v>
      </c>
      <c r="E4" s="3">
        <v>1841</v>
      </c>
      <c r="F4" s="4">
        <v>11.03</v>
      </c>
      <c r="G4" s="3">
        <v>1841</v>
      </c>
      <c r="H4" s="4">
        <v>11.85</v>
      </c>
      <c r="I4" s="3">
        <v>1841</v>
      </c>
      <c r="J4" s="4">
        <v>0.41</v>
      </c>
    </row>
    <row r="5" spans="1:10" ht="18.75" thickBot="1">
      <c r="A5" s="3">
        <v>1842</v>
      </c>
      <c r="B5" s="4">
        <v>1.21</v>
      </c>
      <c r="C5" s="3">
        <v>1844</v>
      </c>
      <c r="D5" s="4">
        <v>0.42</v>
      </c>
      <c r="E5" s="3">
        <v>1842</v>
      </c>
      <c r="F5" s="4">
        <v>7.69</v>
      </c>
      <c r="G5" s="3">
        <v>1842</v>
      </c>
      <c r="H5" s="4">
        <v>13.13</v>
      </c>
      <c r="I5" s="3">
        <v>1842</v>
      </c>
      <c r="J5" s="4">
        <v>1.06</v>
      </c>
    </row>
    <row r="6" spans="1:10" ht="18.75" thickBot="1">
      <c r="A6" s="3">
        <v>1843</v>
      </c>
      <c r="B6" s="4">
        <v>2.95</v>
      </c>
      <c r="C6" s="3">
        <v>1845</v>
      </c>
      <c r="D6" s="4">
        <v>0.35</v>
      </c>
      <c r="E6" s="3">
        <v>1843</v>
      </c>
      <c r="F6" s="4">
        <v>8.6999999999999993</v>
      </c>
      <c r="G6" s="3">
        <v>1843</v>
      </c>
      <c r="H6" s="4">
        <v>14</v>
      </c>
      <c r="I6" s="3">
        <v>1843</v>
      </c>
      <c r="J6" s="4">
        <v>2.06</v>
      </c>
    </row>
    <row r="7" spans="1:10" ht="18.75" thickBot="1">
      <c r="A7" s="3">
        <v>1844</v>
      </c>
      <c r="B7" s="4">
        <v>2.09</v>
      </c>
      <c r="C7" s="3">
        <v>1846</v>
      </c>
      <c r="D7" s="4">
        <v>0.53</v>
      </c>
      <c r="E7" s="3">
        <v>1844</v>
      </c>
      <c r="F7" s="4">
        <v>11.02</v>
      </c>
      <c r="G7" s="3">
        <v>1844</v>
      </c>
      <c r="H7" s="4">
        <v>12.97</v>
      </c>
      <c r="I7" s="3">
        <v>1844</v>
      </c>
      <c r="J7" s="4">
        <v>0.56000000000000005</v>
      </c>
    </row>
    <row r="8" spans="1:10" ht="18.75" thickBot="1">
      <c r="A8" s="3">
        <v>1845</v>
      </c>
      <c r="B8" s="4">
        <v>3.14</v>
      </c>
      <c r="C8" s="3">
        <v>1847</v>
      </c>
      <c r="D8" s="4">
        <v>0.33</v>
      </c>
      <c r="E8" s="23">
        <v>1845</v>
      </c>
      <c r="F8" s="4">
        <v>25.48</v>
      </c>
      <c r="G8" s="3">
        <v>1845</v>
      </c>
      <c r="H8" s="4">
        <v>16.41</v>
      </c>
      <c r="I8" s="3">
        <v>1845</v>
      </c>
      <c r="J8" s="4">
        <v>2.21</v>
      </c>
    </row>
    <row r="9" spans="1:10" ht="18.75" thickBot="1">
      <c r="A9" s="3">
        <v>1846</v>
      </c>
      <c r="B9" s="4">
        <v>1.37</v>
      </c>
      <c r="C9" s="3">
        <v>1848</v>
      </c>
      <c r="D9" s="4">
        <v>0.32</v>
      </c>
      <c r="E9" s="3">
        <v>1846</v>
      </c>
      <c r="F9" s="4">
        <v>18.809999999999999</v>
      </c>
      <c r="G9" s="3">
        <v>1846</v>
      </c>
      <c r="H9" s="4">
        <v>28.68</v>
      </c>
      <c r="I9" s="3">
        <v>1846</v>
      </c>
      <c r="J9" s="4">
        <v>2.63</v>
      </c>
    </row>
    <row r="10" spans="1:10" ht="18.75" thickBot="1">
      <c r="A10" s="23">
        <v>1847</v>
      </c>
      <c r="B10" s="4">
        <v>3.81</v>
      </c>
      <c r="C10" s="3">
        <v>1850</v>
      </c>
      <c r="D10" s="4">
        <v>0.08</v>
      </c>
      <c r="E10" s="3">
        <v>1847</v>
      </c>
      <c r="F10" s="4">
        <v>8.3699999999999992</v>
      </c>
      <c r="G10" s="23">
        <v>1847</v>
      </c>
      <c r="H10" s="4">
        <v>118.77</v>
      </c>
      <c r="I10" s="3">
        <v>1847</v>
      </c>
      <c r="J10" s="4">
        <v>4.72</v>
      </c>
    </row>
    <row r="11" spans="1:10" ht="18.75" thickBot="1">
      <c r="A11" s="23">
        <v>1848</v>
      </c>
      <c r="B11" s="4">
        <v>3.9</v>
      </c>
      <c r="C11" s="3">
        <v>1852</v>
      </c>
      <c r="D11" s="4">
        <v>0.25</v>
      </c>
      <c r="E11" s="3">
        <v>1848</v>
      </c>
      <c r="F11" s="4">
        <v>8.66</v>
      </c>
      <c r="G11" s="3">
        <v>1848</v>
      </c>
      <c r="H11" s="4">
        <v>33.07</v>
      </c>
      <c r="I11" s="3">
        <v>1848</v>
      </c>
      <c r="J11" s="4">
        <v>7.55</v>
      </c>
    </row>
    <row r="12" spans="1:10" ht="18.75" thickBot="1">
      <c r="A12" s="3">
        <v>1849</v>
      </c>
      <c r="B12" s="4">
        <v>0.54</v>
      </c>
      <c r="C12" s="3">
        <v>1853</v>
      </c>
      <c r="D12" s="4">
        <v>0.3</v>
      </c>
      <c r="E12" s="3">
        <v>1849</v>
      </c>
      <c r="F12" s="4">
        <v>6.72</v>
      </c>
      <c r="G12" s="3">
        <v>1849</v>
      </c>
      <c r="H12" s="4">
        <v>20.39</v>
      </c>
      <c r="I12" s="23">
        <v>1849</v>
      </c>
      <c r="J12" s="4">
        <v>9.27</v>
      </c>
    </row>
    <row r="13" spans="1:10" ht="18.75" thickBot="1">
      <c r="A13" s="3">
        <v>1850</v>
      </c>
      <c r="B13" s="4">
        <v>1.88</v>
      </c>
      <c r="C13" s="3">
        <v>1855</v>
      </c>
      <c r="D13" s="4">
        <v>0.06</v>
      </c>
      <c r="E13" s="3">
        <v>1850</v>
      </c>
      <c r="F13" s="4">
        <v>12.64</v>
      </c>
      <c r="G13" s="3">
        <v>1850</v>
      </c>
      <c r="H13" s="4">
        <v>17.38</v>
      </c>
      <c r="I13" s="3">
        <v>1850</v>
      </c>
      <c r="J13" s="4">
        <v>2.11</v>
      </c>
    </row>
    <row r="14" spans="1:10" ht="18.75" thickBot="1">
      <c r="A14" s="3">
        <v>1851</v>
      </c>
      <c r="B14" s="4">
        <v>1.18</v>
      </c>
      <c r="C14" s="3">
        <v>1856</v>
      </c>
      <c r="D14" s="4">
        <v>0.09</v>
      </c>
      <c r="E14" s="3">
        <v>1851</v>
      </c>
      <c r="F14" s="4">
        <v>10.53</v>
      </c>
      <c r="G14" s="3">
        <v>1851</v>
      </c>
      <c r="H14" s="4">
        <v>14.68</v>
      </c>
      <c r="I14" s="3">
        <v>1851</v>
      </c>
      <c r="J14" s="4">
        <v>2.04</v>
      </c>
    </row>
    <row r="15" spans="1:10" ht="18.75" thickBot="1">
      <c r="A15" s="3">
        <v>1852</v>
      </c>
      <c r="B15" s="4">
        <v>1.57</v>
      </c>
      <c r="C15" s="3">
        <v>1857</v>
      </c>
      <c r="D15" s="4">
        <v>0.16</v>
      </c>
      <c r="E15" s="3">
        <v>1852</v>
      </c>
      <c r="F15" s="4">
        <v>9.15</v>
      </c>
      <c r="G15" s="3">
        <v>1852</v>
      </c>
      <c r="H15" s="4">
        <v>23.13</v>
      </c>
      <c r="I15" s="3">
        <v>1852</v>
      </c>
      <c r="J15" s="4">
        <v>3.2</v>
      </c>
    </row>
    <row r="16" spans="1:10" ht="18.75" thickBot="1">
      <c r="A16" s="3">
        <v>1853</v>
      </c>
      <c r="B16" s="4">
        <v>2.69</v>
      </c>
      <c r="C16" s="23">
        <v>1858</v>
      </c>
      <c r="D16" s="4">
        <v>0.77</v>
      </c>
      <c r="E16" s="3">
        <v>1853</v>
      </c>
      <c r="F16" s="4">
        <v>14.21</v>
      </c>
      <c r="G16" s="3">
        <v>1853</v>
      </c>
      <c r="H16" s="4">
        <v>34.28</v>
      </c>
      <c r="I16" s="3">
        <v>1853</v>
      </c>
      <c r="J16" s="4">
        <v>6.87</v>
      </c>
    </row>
    <row r="17" spans="1:10" ht="18.75" thickBot="1">
      <c r="A17" s="3">
        <v>1854</v>
      </c>
      <c r="B17" s="4">
        <v>2.3199999999999998</v>
      </c>
      <c r="C17" s="3">
        <v>1859</v>
      </c>
      <c r="D17" s="4">
        <v>0.11</v>
      </c>
      <c r="E17" s="3">
        <v>1854</v>
      </c>
      <c r="F17" s="4">
        <v>16.62</v>
      </c>
      <c r="G17" s="3">
        <v>1854</v>
      </c>
      <c r="H17" s="4">
        <v>13.81</v>
      </c>
      <c r="I17" s="3">
        <v>1854</v>
      </c>
      <c r="J17" s="4">
        <v>7.23</v>
      </c>
    </row>
    <row r="18" spans="1:10" ht="18.75" thickBot="1">
      <c r="A18" s="3">
        <v>1855</v>
      </c>
      <c r="B18" s="4">
        <v>2.3199999999999998</v>
      </c>
      <c r="C18" s="3">
        <v>1860</v>
      </c>
      <c r="D18" s="4">
        <v>0.12</v>
      </c>
      <c r="E18" s="3">
        <v>1855</v>
      </c>
      <c r="F18" s="4">
        <v>14.92</v>
      </c>
      <c r="G18" s="3">
        <v>1855</v>
      </c>
      <c r="H18" s="4">
        <v>19.79</v>
      </c>
      <c r="I18" s="3">
        <v>1855</v>
      </c>
      <c r="J18" s="4">
        <v>3.67</v>
      </c>
    </row>
    <row r="19" spans="1:10" ht="18.75" thickBot="1">
      <c r="A19" s="3">
        <v>1856</v>
      </c>
      <c r="B19" s="4">
        <v>2.95</v>
      </c>
      <c r="C19" s="3">
        <v>1861</v>
      </c>
      <c r="D19" s="4">
        <v>0.08</v>
      </c>
      <c r="E19" s="3">
        <v>1856</v>
      </c>
      <c r="F19" s="4">
        <v>19.03</v>
      </c>
      <c r="G19" s="3">
        <v>1856</v>
      </c>
      <c r="H19" s="4">
        <v>16.350000000000001</v>
      </c>
      <c r="I19" s="3">
        <v>1856</v>
      </c>
      <c r="J19" s="4">
        <v>2.3199999999999998</v>
      </c>
    </row>
    <row r="20" spans="1:10" ht="18.75" thickBot="1">
      <c r="A20" s="3">
        <v>1857</v>
      </c>
      <c r="B20" s="4">
        <v>1.37</v>
      </c>
      <c r="C20" s="23">
        <v>1862</v>
      </c>
      <c r="D20" s="4">
        <v>1.05</v>
      </c>
      <c r="E20" s="23">
        <v>1857</v>
      </c>
      <c r="F20" s="4">
        <v>28.73</v>
      </c>
      <c r="G20" s="27">
        <v>1857</v>
      </c>
      <c r="H20" s="4">
        <v>17.84</v>
      </c>
      <c r="I20" s="3">
        <v>1857</v>
      </c>
      <c r="J20" s="4">
        <v>2.63</v>
      </c>
    </row>
    <row r="21" spans="1:10" ht="18.75" thickBot="1">
      <c r="A21" s="3">
        <v>1858</v>
      </c>
      <c r="B21" s="4">
        <v>1.26</v>
      </c>
      <c r="C21" s="3">
        <v>1863</v>
      </c>
      <c r="D21" s="4">
        <v>0.2</v>
      </c>
      <c r="E21" s="3">
        <v>1858</v>
      </c>
      <c r="F21" s="4">
        <v>14.75</v>
      </c>
      <c r="G21" s="3">
        <v>1858</v>
      </c>
      <c r="H21" s="4">
        <v>18.04</v>
      </c>
      <c r="I21" s="3">
        <v>1858</v>
      </c>
      <c r="J21" s="4">
        <v>2.8</v>
      </c>
    </row>
    <row r="22" spans="1:10" ht="18.75" thickBot="1">
      <c r="A22" s="3">
        <v>1859</v>
      </c>
      <c r="B22" s="4">
        <v>0.53</v>
      </c>
      <c r="C22" s="3">
        <v>1864</v>
      </c>
      <c r="D22" s="4">
        <v>0.19</v>
      </c>
      <c r="E22" s="3">
        <v>1859</v>
      </c>
      <c r="F22" s="4">
        <v>9.7799999999999994</v>
      </c>
      <c r="G22" s="3">
        <v>1859</v>
      </c>
      <c r="H22" s="4">
        <v>12.38</v>
      </c>
      <c r="I22" s="3">
        <v>1859</v>
      </c>
      <c r="J22" s="4">
        <v>1.53</v>
      </c>
    </row>
    <row r="23" spans="1:10" ht="18.75" thickBot="1">
      <c r="A23" s="3">
        <v>1860</v>
      </c>
      <c r="B23" s="4">
        <v>0.37</v>
      </c>
      <c r="C23" s="3">
        <v>1865</v>
      </c>
      <c r="D23" s="4">
        <v>0.17</v>
      </c>
      <c r="E23" s="3">
        <v>1860</v>
      </c>
      <c r="F23" s="4">
        <v>12.32</v>
      </c>
      <c r="G23" s="3">
        <v>1860</v>
      </c>
      <c r="H23" s="4">
        <v>8.4600000000000009</v>
      </c>
      <c r="I23" s="3">
        <v>1860</v>
      </c>
      <c r="J23" s="4">
        <v>0.5</v>
      </c>
    </row>
    <row r="24" spans="1:10" ht="18.75" thickBot="1">
      <c r="A24" s="3">
        <v>1861</v>
      </c>
      <c r="B24" s="4">
        <v>0.08</v>
      </c>
      <c r="C24" s="3">
        <v>1866</v>
      </c>
      <c r="D24" s="4">
        <v>0.03</v>
      </c>
      <c r="E24" s="3">
        <v>1861</v>
      </c>
      <c r="F24" s="4">
        <v>12.03</v>
      </c>
      <c r="G24" s="3">
        <v>1861</v>
      </c>
      <c r="H24" s="4">
        <v>13.16</v>
      </c>
      <c r="I24" s="3">
        <v>1861</v>
      </c>
      <c r="J24" s="4">
        <v>0.46</v>
      </c>
    </row>
    <row r="25" spans="1:10" ht="18.75" thickBot="1">
      <c r="A25" s="3">
        <v>1862</v>
      </c>
      <c r="B25" s="4">
        <v>1.72</v>
      </c>
      <c r="C25" s="3">
        <v>1867</v>
      </c>
      <c r="D25" s="4">
        <v>0.06</v>
      </c>
      <c r="E25" s="3">
        <v>1862</v>
      </c>
      <c r="F25" s="4">
        <v>17.98</v>
      </c>
      <c r="G25" s="3">
        <v>1862</v>
      </c>
      <c r="H25" s="4">
        <v>17.14</v>
      </c>
      <c r="I25" s="3">
        <v>1862</v>
      </c>
      <c r="J25" s="4">
        <v>0.67</v>
      </c>
    </row>
    <row r="26" spans="1:10" ht="18.75" thickBot="1">
      <c r="A26" s="3">
        <v>1863</v>
      </c>
      <c r="B26" s="4">
        <v>0.92</v>
      </c>
      <c r="C26" s="3">
        <v>1868</v>
      </c>
      <c r="D26" s="4">
        <v>0.16</v>
      </c>
      <c r="E26" s="3">
        <v>1863</v>
      </c>
      <c r="F26" s="4">
        <v>22.35</v>
      </c>
      <c r="G26" s="3">
        <v>1863</v>
      </c>
      <c r="H26" s="4">
        <v>20.71</v>
      </c>
      <c r="I26" s="3">
        <v>1863</v>
      </c>
      <c r="J26" s="4">
        <v>1.33</v>
      </c>
    </row>
    <row r="27" spans="1:10" ht="18.75" thickBot="1">
      <c r="A27" s="3">
        <v>1864</v>
      </c>
      <c r="B27" s="4">
        <v>2.13</v>
      </c>
      <c r="C27" s="3">
        <v>1869</v>
      </c>
      <c r="D27" s="4">
        <v>0.31</v>
      </c>
      <c r="E27" s="3">
        <v>1864</v>
      </c>
      <c r="F27" s="4">
        <v>24.47</v>
      </c>
      <c r="G27" s="3">
        <v>1864</v>
      </c>
      <c r="H27" s="4">
        <v>30.73</v>
      </c>
      <c r="I27" s="3">
        <v>1864</v>
      </c>
      <c r="J27" s="4">
        <v>2.19</v>
      </c>
    </row>
    <row r="28" spans="1:10" ht="18.75" thickBot="1">
      <c r="A28" s="3">
        <v>1865</v>
      </c>
      <c r="B28" s="4">
        <v>2.1</v>
      </c>
      <c r="C28" s="3">
        <v>1870</v>
      </c>
      <c r="D28" s="4">
        <v>0.42</v>
      </c>
      <c r="E28" s="3">
        <v>1865</v>
      </c>
      <c r="F28" s="4">
        <v>17.309999999999999</v>
      </c>
      <c r="G28" s="3">
        <v>1865</v>
      </c>
      <c r="H28" s="4">
        <v>26.49</v>
      </c>
      <c r="I28" s="3">
        <v>1865</v>
      </c>
      <c r="J28" s="4">
        <v>7.66</v>
      </c>
    </row>
    <row r="29" spans="1:10" ht="18.75" thickBot="1">
      <c r="A29" s="3">
        <v>1866</v>
      </c>
      <c r="B29" s="4">
        <v>0.39</v>
      </c>
      <c r="C29" s="3" t="s">
        <v>3</v>
      </c>
      <c r="D29" s="4">
        <v>0.26</v>
      </c>
      <c r="E29" s="3">
        <v>1866</v>
      </c>
      <c r="F29" s="4">
        <v>17.37</v>
      </c>
      <c r="G29" s="3">
        <v>1866</v>
      </c>
      <c r="H29" s="4">
        <v>20.87</v>
      </c>
      <c r="I29" s="3">
        <v>1866</v>
      </c>
      <c r="J29" s="4">
        <v>7.49</v>
      </c>
    </row>
    <row r="30" spans="1:10" ht="18.75" thickBot="1">
      <c r="A30" s="3">
        <v>1867</v>
      </c>
      <c r="B30" s="4">
        <v>0.24</v>
      </c>
      <c r="E30" s="3">
        <v>1867</v>
      </c>
      <c r="F30" s="4">
        <v>9.2200000000000006</v>
      </c>
      <c r="G30" s="3">
        <v>1867</v>
      </c>
      <c r="H30" s="4">
        <v>14.64</v>
      </c>
      <c r="I30" s="3">
        <v>1867</v>
      </c>
      <c r="J30" s="4">
        <v>4.1100000000000003</v>
      </c>
    </row>
    <row r="31" spans="1:10" ht="18.75" thickBot="1">
      <c r="A31" s="3">
        <v>1868</v>
      </c>
      <c r="B31" s="4">
        <v>0.46</v>
      </c>
      <c r="E31" s="3">
        <v>1868</v>
      </c>
      <c r="F31" s="4">
        <v>9.2200000000000006</v>
      </c>
      <c r="G31" s="3">
        <v>1868</v>
      </c>
      <c r="H31" s="4">
        <v>15.98</v>
      </c>
      <c r="I31" s="3">
        <v>1868</v>
      </c>
      <c r="J31" s="4">
        <v>2.84</v>
      </c>
    </row>
    <row r="32" spans="1:10" ht="18.75" thickBot="1">
      <c r="A32" s="3">
        <v>1869</v>
      </c>
      <c r="B32" s="4">
        <v>0.81</v>
      </c>
      <c r="E32" s="3">
        <v>1869</v>
      </c>
      <c r="F32" s="4">
        <v>12.09</v>
      </c>
      <c r="G32" s="3">
        <v>1869</v>
      </c>
      <c r="H32" s="4">
        <v>17.690000000000001</v>
      </c>
      <c r="I32" s="3">
        <v>1869</v>
      </c>
      <c r="J32" s="4">
        <v>2.71</v>
      </c>
    </row>
    <row r="33" spans="1:10" ht="18.75" thickBot="1">
      <c r="A33" s="3">
        <v>1870</v>
      </c>
      <c r="B33" s="4">
        <v>1.92</v>
      </c>
      <c r="E33" s="3">
        <v>1870</v>
      </c>
      <c r="F33" s="4">
        <v>16.23</v>
      </c>
      <c r="G33" s="3">
        <v>1870</v>
      </c>
      <c r="H33" s="4">
        <v>18.16</v>
      </c>
      <c r="I33" s="3">
        <v>1870</v>
      </c>
      <c r="J33" s="4">
        <v>1.84</v>
      </c>
    </row>
    <row r="34" spans="1:10" ht="18.75" thickBot="1">
      <c r="A34" s="3" t="s">
        <v>3</v>
      </c>
      <c r="B34" s="4">
        <v>1.42</v>
      </c>
      <c r="E34" s="3" t="s">
        <v>3</v>
      </c>
      <c r="F34" s="4">
        <v>14.93</v>
      </c>
      <c r="G34" s="3" t="s">
        <v>3</v>
      </c>
      <c r="H34" s="4">
        <v>20.96</v>
      </c>
      <c r="I34" s="3" t="s">
        <v>3</v>
      </c>
      <c r="J34" s="4">
        <v>3.36</v>
      </c>
    </row>
    <row r="36" spans="1:10">
      <c r="A36" t="s">
        <v>21</v>
      </c>
      <c r="B36" s="20">
        <f>AVERAGE(B4:B33)</f>
        <v>1.684666666666667</v>
      </c>
      <c r="D36" s="20">
        <f>AVERAGE(D4:D28)</f>
        <v>0.27400000000000002</v>
      </c>
      <c r="F36" s="20">
        <f>AVERAGE(F4:F33)</f>
        <v>14.247666666666669</v>
      </c>
      <c r="G36" s="20"/>
      <c r="H36" s="20">
        <f>AVERAGE(H4:H33)</f>
        <v>22.032666666666671</v>
      </c>
      <c r="J36" s="20">
        <f>AVERAGE(J4:J33)</f>
        <v>3.2223333333333328</v>
      </c>
    </row>
    <row r="37" spans="1:10">
      <c r="A37" t="s">
        <v>22</v>
      </c>
      <c r="B37" s="20">
        <f>STDEV(B4:B33)</f>
        <v>1.0509034974342504</v>
      </c>
      <c r="D37" s="20">
        <f>STDEV(D4:D28)</f>
        <v>0.23544284515213734</v>
      </c>
      <c r="F37" s="20">
        <f>STDEV(F4:F33)</f>
        <v>5.6818984705716957</v>
      </c>
      <c r="G37" s="20"/>
      <c r="H37" s="20">
        <f>STDEV(H4:H33)</f>
        <v>19.349068931236637</v>
      </c>
      <c r="J37" s="20">
        <f>STDEV(J4:J33)</f>
        <v>2.5159623967001572</v>
      </c>
    </row>
    <row r="38" spans="1:10">
      <c r="A38" s="22">
        <v>0.95</v>
      </c>
      <c r="B38" s="21">
        <f>1.9*B37</f>
        <v>1.9967166451250755</v>
      </c>
      <c r="D38" s="21">
        <f>1.9*D37</f>
        <v>0.44734140578906095</v>
      </c>
      <c r="F38" s="21">
        <f>1.9*F37</f>
        <v>10.795607094086222</v>
      </c>
      <c r="G38" s="21"/>
      <c r="H38" s="21">
        <f>1.9*H37</f>
        <v>36.763230969349607</v>
      </c>
      <c r="J38" s="21">
        <f>1.9*J37</f>
        <v>4.7803285537302989</v>
      </c>
    </row>
    <row r="39" spans="1:10">
      <c r="A39" t="s">
        <v>23</v>
      </c>
      <c r="B39" s="21">
        <f>B36+B38</f>
        <v>3.6813833117917425</v>
      </c>
      <c r="D39" s="21">
        <f>D36+D38</f>
        <v>0.72134140578906103</v>
      </c>
      <c r="F39" s="21">
        <f>F36+F38</f>
        <v>25.043273760752889</v>
      </c>
      <c r="G39" s="21"/>
      <c r="H39" s="21">
        <f>H36+H38</f>
        <v>58.795897636016278</v>
      </c>
      <c r="J39" s="21">
        <f>J36+J38</f>
        <v>8.0026618870636312</v>
      </c>
    </row>
  </sheetData>
  <mergeCells count="5">
    <mergeCell ref="G2:G3"/>
    <mergeCell ref="I2:I3"/>
    <mergeCell ref="A2:A3"/>
    <mergeCell ref="C2:C3"/>
    <mergeCell ref="E2:E3"/>
  </mergeCells>
  <conditionalFormatting sqref="B4:B33">
    <cfRule type="cellIs" dxfId="68" priority="5" operator="greaterThan">
      <formula>$B$39</formula>
    </cfRule>
  </conditionalFormatting>
  <conditionalFormatting sqref="D4:D28">
    <cfRule type="cellIs" dxfId="67" priority="4" operator="greaterThan">
      <formula>$D$39</formula>
    </cfRule>
  </conditionalFormatting>
  <conditionalFormatting sqref="F4:F33">
    <cfRule type="cellIs" dxfId="66" priority="3" operator="greaterThan">
      <formula>$F$39</formula>
    </cfRule>
  </conditionalFormatting>
  <conditionalFormatting sqref="H4:H33">
    <cfRule type="cellIs" dxfId="65" priority="2" operator="greaterThan">
      <formula>$H$39</formula>
    </cfRule>
  </conditionalFormatting>
  <conditionalFormatting sqref="J4:J33">
    <cfRule type="cellIs" dxfId="64" priority="1" operator="greaterThan">
      <formula>$J$39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pane ySplit="1" topLeftCell="A14" activePane="bottomLeft" state="frozen"/>
      <selection pane="bottomLeft" activeCell="E25" sqref="E25"/>
    </sheetView>
  </sheetViews>
  <sheetFormatPr defaultRowHeight="15"/>
  <sheetData>
    <row r="1" spans="1:10" ht="15.75" thickBot="1">
      <c r="A1" t="s">
        <v>11</v>
      </c>
      <c r="C1" t="s">
        <v>5</v>
      </c>
      <c r="E1" t="s">
        <v>6</v>
      </c>
      <c r="G1" t="s">
        <v>7</v>
      </c>
      <c r="I1" t="s">
        <v>8</v>
      </c>
    </row>
    <row r="2" spans="1:10" ht="54">
      <c r="A2" s="37" t="s">
        <v>0</v>
      </c>
      <c r="B2" s="1" t="s">
        <v>1</v>
      </c>
      <c r="C2" s="37" t="s">
        <v>0</v>
      </c>
      <c r="D2" s="1" t="s">
        <v>1</v>
      </c>
      <c r="E2" s="37" t="s">
        <v>0</v>
      </c>
      <c r="F2" s="1" t="s">
        <v>1</v>
      </c>
      <c r="G2" s="37" t="s">
        <v>0</v>
      </c>
      <c r="H2" s="1" t="s">
        <v>1</v>
      </c>
      <c r="I2" s="37" t="s">
        <v>0</v>
      </c>
      <c r="J2" s="1" t="s">
        <v>1</v>
      </c>
    </row>
    <row r="3" spans="1:10" ht="108.75" thickBot="1">
      <c r="A3" s="38"/>
      <c r="B3" s="2" t="s">
        <v>2</v>
      </c>
      <c r="C3" s="38"/>
      <c r="D3" s="2" t="s">
        <v>2</v>
      </c>
      <c r="E3" s="38"/>
      <c r="F3" s="2" t="s">
        <v>2</v>
      </c>
      <c r="G3" s="38"/>
      <c r="H3" s="2" t="s">
        <v>2</v>
      </c>
      <c r="I3" s="38"/>
      <c r="J3" s="2" t="s">
        <v>2</v>
      </c>
    </row>
    <row r="4" spans="1:10" ht="18.75" thickBot="1">
      <c r="A4" s="3">
        <v>1865</v>
      </c>
      <c r="B4" s="4">
        <v>0.72</v>
      </c>
      <c r="C4" s="3">
        <v>1865</v>
      </c>
      <c r="D4" s="4">
        <v>0.1</v>
      </c>
      <c r="E4" s="3">
        <v>1865</v>
      </c>
      <c r="F4" s="4">
        <v>1.24</v>
      </c>
      <c r="G4" s="3">
        <v>1865</v>
      </c>
      <c r="H4" s="4">
        <v>30.11</v>
      </c>
      <c r="I4" s="3">
        <v>1865</v>
      </c>
      <c r="J4" s="4">
        <v>22.06</v>
      </c>
    </row>
    <row r="5" spans="1:10" ht="18.75" thickBot="1">
      <c r="A5" s="3">
        <v>1866</v>
      </c>
      <c r="B5" s="4">
        <v>1.06</v>
      </c>
      <c r="C5" s="3">
        <v>1866</v>
      </c>
      <c r="D5" s="4">
        <v>0.41</v>
      </c>
      <c r="E5" s="3">
        <v>1866</v>
      </c>
      <c r="F5" s="4">
        <v>9.44</v>
      </c>
      <c r="G5" s="3">
        <v>1866</v>
      </c>
      <c r="H5" s="4">
        <v>23.1</v>
      </c>
      <c r="I5" s="23">
        <v>1866</v>
      </c>
      <c r="J5" s="4">
        <v>22.94</v>
      </c>
    </row>
    <row r="6" spans="1:10" ht="18.75" thickBot="1">
      <c r="A6" s="3">
        <v>1867</v>
      </c>
      <c r="B6" s="4">
        <v>1.08</v>
      </c>
      <c r="C6" s="3">
        <v>1867</v>
      </c>
      <c r="D6" s="4">
        <v>7.0000000000000007E-2</v>
      </c>
      <c r="E6" s="3">
        <v>1867</v>
      </c>
      <c r="F6" s="4">
        <v>5.56</v>
      </c>
      <c r="G6" s="3">
        <v>1867</v>
      </c>
      <c r="H6" s="4">
        <v>20.14</v>
      </c>
      <c r="I6" s="3">
        <v>1867</v>
      </c>
      <c r="J6" s="4">
        <v>5.85</v>
      </c>
    </row>
    <row r="7" spans="1:10" ht="18.75" thickBot="1">
      <c r="A7" s="3">
        <v>1868</v>
      </c>
      <c r="B7" s="4">
        <v>0.6</v>
      </c>
      <c r="C7" s="3">
        <v>1868</v>
      </c>
      <c r="D7" s="4">
        <v>0.15</v>
      </c>
      <c r="E7" s="3">
        <v>1868</v>
      </c>
      <c r="F7" s="4">
        <v>9.14</v>
      </c>
      <c r="G7" s="3">
        <v>1868</v>
      </c>
      <c r="H7" s="4">
        <v>16.920000000000002</v>
      </c>
      <c r="I7" s="3">
        <v>1868</v>
      </c>
      <c r="J7" s="4">
        <v>4.46</v>
      </c>
    </row>
    <row r="8" spans="1:10" ht="18.75" thickBot="1">
      <c r="A8" s="3">
        <v>1869</v>
      </c>
      <c r="B8" s="4">
        <v>1.22</v>
      </c>
      <c r="C8" s="3">
        <v>1869</v>
      </c>
      <c r="D8" s="4">
        <v>0.56999999999999995</v>
      </c>
      <c r="E8" s="3">
        <v>1869</v>
      </c>
      <c r="F8" s="4">
        <v>11.06</v>
      </c>
      <c r="G8" s="3">
        <v>1869</v>
      </c>
      <c r="H8" s="4">
        <v>30.66</v>
      </c>
      <c r="I8" s="3">
        <v>1869</v>
      </c>
      <c r="J8" s="4">
        <v>4.5999999999999996</v>
      </c>
    </row>
    <row r="9" spans="1:10" ht="18.75" thickBot="1">
      <c r="A9" s="3">
        <v>1870</v>
      </c>
      <c r="B9" s="4">
        <v>0.28999999999999998</v>
      </c>
      <c r="C9" s="3">
        <v>1870</v>
      </c>
      <c r="D9" s="4">
        <v>0.23</v>
      </c>
      <c r="E9" s="3">
        <v>1870</v>
      </c>
      <c r="F9" s="4">
        <v>2.78</v>
      </c>
      <c r="G9" s="3">
        <v>1870</v>
      </c>
      <c r="H9" s="4">
        <v>35.19</v>
      </c>
      <c r="I9" s="3">
        <v>1870</v>
      </c>
      <c r="J9" s="4">
        <v>5.68</v>
      </c>
    </row>
    <row r="10" spans="1:10" ht="18.75" thickBot="1">
      <c r="A10" s="3">
        <v>1871</v>
      </c>
      <c r="B10" s="4">
        <v>0.72</v>
      </c>
      <c r="C10" s="3">
        <v>1871</v>
      </c>
      <c r="D10" s="4">
        <v>1.8</v>
      </c>
      <c r="E10" s="3">
        <v>1871</v>
      </c>
      <c r="F10" s="4">
        <v>5.04</v>
      </c>
      <c r="G10" s="3">
        <v>1871</v>
      </c>
      <c r="H10" s="4">
        <v>38.5</v>
      </c>
      <c r="I10" s="3">
        <v>1871</v>
      </c>
      <c r="J10" s="4">
        <v>15.54</v>
      </c>
    </row>
    <row r="11" spans="1:10" ht="18.75" thickBot="1">
      <c r="A11" s="3">
        <v>1874</v>
      </c>
      <c r="B11" s="4">
        <v>0.21</v>
      </c>
      <c r="C11" s="3">
        <v>1873</v>
      </c>
      <c r="D11" s="4">
        <v>0.97</v>
      </c>
      <c r="E11" s="3">
        <v>1873</v>
      </c>
      <c r="F11" s="4">
        <v>6.7</v>
      </c>
      <c r="G11" s="3">
        <v>1873</v>
      </c>
      <c r="H11" s="4">
        <v>43.9</v>
      </c>
      <c r="I11" s="3">
        <v>1873</v>
      </c>
      <c r="J11" s="4">
        <v>7.48</v>
      </c>
    </row>
    <row r="12" spans="1:10" ht="18.75" thickBot="1">
      <c r="A12" s="3">
        <v>1875</v>
      </c>
      <c r="B12" s="4">
        <v>0.21</v>
      </c>
      <c r="C12" s="3">
        <v>1874</v>
      </c>
      <c r="D12" s="4">
        <v>2.39</v>
      </c>
      <c r="E12" s="3">
        <v>1874</v>
      </c>
      <c r="F12" s="4">
        <v>7.88</v>
      </c>
      <c r="G12" s="3">
        <v>1874</v>
      </c>
      <c r="H12" s="4">
        <v>43.47</v>
      </c>
      <c r="I12" s="3">
        <v>1874</v>
      </c>
      <c r="J12" s="4">
        <v>7.1</v>
      </c>
    </row>
    <row r="13" spans="1:10" ht="18.75" thickBot="1">
      <c r="A13" s="3">
        <v>1876</v>
      </c>
      <c r="B13" s="4">
        <v>0.47</v>
      </c>
      <c r="C13" s="3">
        <v>1875</v>
      </c>
      <c r="D13" s="4">
        <v>1.52</v>
      </c>
      <c r="E13" s="3">
        <v>1875</v>
      </c>
      <c r="F13" s="4">
        <v>5.25</v>
      </c>
      <c r="G13" s="3">
        <v>1875</v>
      </c>
      <c r="H13" s="4">
        <v>38.36</v>
      </c>
      <c r="I13" s="3">
        <v>1875</v>
      </c>
      <c r="J13" s="4">
        <v>4.28</v>
      </c>
    </row>
    <row r="14" spans="1:10" ht="18.75" thickBot="1">
      <c r="A14" s="3">
        <v>1877</v>
      </c>
      <c r="B14" s="4">
        <v>0.45</v>
      </c>
      <c r="C14" s="3">
        <v>1876</v>
      </c>
      <c r="D14" s="4">
        <v>1.94</v>
      </c>
      <c r="E14" s="3">
        <v>1876</v>
      </c>
      <c r="F14" s="4">
        <v>7.76</v>
      </c>
      <c r="G14" s="3">
        <v>1876</v>
      </c>
      <c r="H14" s="4">
        <v>42.19</v>
      </c>
      <c r="I14" s="3">
        <v>1876</v>
      </c>
      <c r="J14" s="4">
        <v>8.07</v>
      </c>
    </row>
    <row r="15" spans="1:10" ht="18.75" thickBot="1">
      <c r="A15" s="3">
        <v>1879</v>
      </c>
      <c r="B15" s="4">
        <v>0.17</v>
      </c>
      <c r="C15" s="3">
        <v>1877</v>
      </c>
      <c r="D15" s="4">
        <v>0.76</v>
      </c>
      <c r="E15" s="3">
        <v>1877</v>
      </c>
      <c r="F15" s="4">
        <v>5.37</v>
      </c>
      <c r="G15" s="3">
        <v>1877</v>
      </c>
      <c r="H15" s="4">
        <v>36.86</v>
      </c>
      <c r="I15" s="3">
        <v>1877</v>
      </c>
      <c r="J15" s="4">
        <v>7.19</v>
      </c>
    </row>
    <row r="16" spans="1:10" ht="18.75" thickBot="1">
      <c r="A16" s="3">
        <v>1880</v>
      </c>
      <c r="B16" s="4">
        <v>0.23</v>
      </c>
      <c r="C16" s="3">
        <v>1878</v>
      </c>
      <c r="D16" s="4">
        <v>2.46</v>
      </c>
      <c r="E16" s="3">
        <v>1878</v>
      </c>
      <c r="F16" s="4">
        <v>2.62</v>
      </c>
      <c r="G16" s="23">
        <v>1878</v>
      </c>
      <c r="H16" s="4">
        <v>50.53</v>
      </c>
      <c r="I16" s="3">
        <v>1878</v>
      </c>
      <c r="J16" s="4">
        <v>11.94</v>
      </c>
    </row>
    <row r="17" spans="1:10" ht="18.75" thickBot="1">
      <c r="A17" s="3">
        <v>1881</v>
      </c>
      <c r="B17" s="4">
        <v>0.15</v>
      </c>
      <c r="C17" s="3">
        <v>1879</v>
      </c>
      <c r="D17" s="4">
        <v>0.91</v>
      </c>
      <c r="E17" s="3">
        <v>1879</v>
      </c>
      <c r="F17" s="4">
        <v>2.23</v>
      </c>
      <c r="G17" s="3">
        <v>1879</v>
      </c>
      <c r="H17" s="4">
        <v>38.06</v>
      </c>
      <c r="I17" s="3">
        <v>1879</v>
      </c>
      <c r="J17" s="4">
        <v>17.59</v>
      </c>
    </row>
    <row r="18" spans="1:10" ht="18.75" thickBot="1">
      <c r="A18" s="3">
        <v>1882</v>
      </c>
      <c r="B18" s="4">
        <v>0.88</v>
      </c>
      <c r="C18" s="3">
        <v>1880</v>
      </c>
      <c r="D18" s="4">
        <v>0.83</v>
      </c>
      <c r="E18" s="3">
        <v>1880</v>
      </c>
      <c r="F18" s="4">
        <v>2.56</v>
      </c>
      <c r="G18" s="3">
        <v>1880</v>
      </c>
      <c r="H18" s="4">
        <v>29.95</v>
      </c>
      <c r="I18" s="3">
        <v>1880</v>
      </c>
      <c r="J18" s="4">
        <v>4.45</v>
      </c>
    </row>
    <row r="19" spans="1:10" ht="18.75" thickBot="1">
      <c r="A19" s="3">
        <v>1883</v>
      </c>
      <c r="B19" s="4">
        <v>0.94</v>
      </c>
      <c r="C19" s="3">
        <v>1881</v>
      </c>
      <c r="D19" s="4">
        <v>0.15</v>
      </c>
      <c r="E19" s="3">
        <v>1881</v>
      </c>
      <c r="F19" s="4">
        <v>4.6900000000000004</v>
      </c>
      <c r="G19" s="3">
        <v>1881</v>
      </c>
      <c r="H19" s="4">
        <v>20.02</v>
      </c>
      <c r="I19" s="3">
        <v>1881</v>
      </c>
      <c r="J19" s="4">
        <v>3.01</v>
      </c>
    </row>
    <row r="20" spans="1:10" ht="18.75" thickBot="1">
      <c r="A20" s="3">
        <v>1884</v>
      </c>
      <c r="B20" s="4">
        <v>7.0000000000000007E-2</v>
      </c>
      <c r="C20" s="3">
        <v>1882</v>
      </c>
      <c r="D20" s="4">
        <v>0.48</v>
      </c>
      <c r="E20" s="3">
        <v>1882</v>
      </c>
      <c r="F20" s="4">
        <v>11.76</v>
      </c>
      <c r="G20" s="3">
        <v>1882</v>
      </c>
      <c r="H20" s="4">
        <v>22.71</v>
      </c>
      <c r="I20" s="3">
        <v>1882</v>
      </c>
      <c r="J20" s="4">
        <v>6</v>
      </c>
    </row>
    <row r="21" spans="1:10" ht="18.75" thickBot="1">
      <c r="A21" s="3">
        <v>1885</v>
      </c>
      <c r="B21" s="4">
        <v>0.31</v>
      </c>
      <c r="C21" s="3">
        <v>1883</v>
      </c>
      <c r="D21" s="4">
        <v>0.19</v>
      </c>
      <c r="E21" s="3">
        <v>1883</v>
      </c>
      <c r="F21" s="4">
        <v>5.84</v>
      </c>
      <c r="G21" s="3">
        <v>1883</v>
      </c>
      <c r="H21" s="4">
        <v>28.09</v>
      </c>
      <c r="I21" s="3">
        <v>1883</v>
      </c>
      <c r="J21" s="4">
        <v>5.28</v>
      </c>
    </row>
    <row r="22" spans="1:10" ht="18.75" thickBot="1">
      <c r="A22" s="3">
        <v>1886</v>
      </c>
      <c r="B22" s="4">
        <v>0.49</v>
      </c>
      <c r="C22" s="3">
        <v>1884</v>
      </c>
      <c r="D22" s="4">
        <v>0.15</v>
      </c>
      <c r="E22" s="3">
        <v>1884</v>
      </c>
      <c r="F22" s="4">
        <v>6.25</v>
      </c>
      <c r="G22" s="3">
        <v>1884</v>
      </c>
      <c r="H22" s="4">
        <v>22.25</v>
      </c>
      <c r="I22" s="3">
        <v>1884</v>
      </c>
      <c r="J22" s="4">
        <v>9.9</v>
      </c>
    </row>
    <row r="23" spans="1:10" ht="18.75" thickBot="1">
      <c r="A23" s="3">
        <v>1887</v>
      </c>
      <c r="B23" s="4">
        <v>0.16</v>
      </c>
      <c r="C23" s="3">
        <v>1885</v>
      </c>
      <c r="D23" s="4">
        <v>0.15</v>
      </c>
      <c r="E23" s="3">
        <v>1885</v>
      </c>
      <c r="F23" s="4">
        <v>28.38</v>
      </c>
      <c r="G23" s="3">
        <v>1885</v>
      </c>
      <c r="H23" s="4">
        <v>21.88</v>
      </c>
      <c r="I23" s="3">
        <v>1885</v>
      </c>
      <c r="J23" s="4">
        <v>6.04</v>
      </c>
    </row>
    <row r="24" spans="1:10" ht="18.75" thickBot="1">
      <c r="A24" s="3">
        <v>1888</v>
      </c>
      <c r="B24" s="4">
        <v>7.0000000000000007E-2</v>
      </c>
      <c r="C24" s="3">
        <v>1886</v>
      </c>
      <c r="D24" s="4">
        <v>0.73</v>
      </c>
      <c r="E24" s="23">
        <v>1886</v>
      </c>
      <c r="F24" s="4">
        <v>73.430000000000007</v>
      </c>
      <c r="G24" s="3">
        <v>1886</v>
      </c>
      <c r="H24" s="4">
        <v>23.45</v>
      </c>
      <c r="I24" s="3">
        <v>1886</v>
      </c>
      <c r="J24" s="4">
        <v>4.1399999999999997</v>
      </c>
    </row>
    <row r="25" spans="1:10" ht="18.75" thickBot="1">
      <c r="A25" s="3">
        <v>1889</v>
      </c>
      <c r="B25" s="4">
        <v>8.52</v>
      </c>
      <c r="C25" s="3">
        <v>1887</v>
      </c>
      <c r="D25" s="4">
        <v>1.18</v>
      </c>
      <c r="E25" s="23">
        <v>1887</v>
      </c>
      <c r="F25" s="4">
        <v>76.2</v>
      </c>
      <c r="G25" s="3">
        <v>1887</v>
      </c>
      <c r="H25" s="4">
        <v>36.450000000000003</v>
      </c>
      <c r="I25" s="3">
        <v>1887</v>
      </c>
      <c r="J25" s="4">
        <v>10.92</v>
      </c>
    </row>
    <row r="26" spans="1:10" ht="18.75" thickBot="1">
      <c r="A26" s="23">
        <v>1890</v>
      </c>
      <c r="B26" s="4">
        <v>38.76</v>
      </c>
      <c r="C26" s="3">
        <v>1888</v>
      </c>
      <c r="D26" s="4">
        <v>0.44</v>
      </c>
      <c r="E26" s="3">
        <v>1888</v>
      </c>
      <c r="F26" s="4">
        <v>37.159999999999997</v>
      </c>
      <c r="G26" s="3">
        <v>1888</v>
      </c>
      <c r="H26" s="4">
        <v>25.88</v>
      </c>
      <c r="I26" s="3">
        <v>1888</v>
      </c>
      <c r="J26" s="4">
        <v>6.12</v>
      </c>
    </row>
    <row r="27" spans="1:10" ht="18.75" thickBot="1">
      <c r="A27" s="23">
        <v>1891</v>
      </c>
      <c r="B27" s="4">
        <v>37.159999999999997</v>
      </c>
      <c r="C27" s="3">
        <v>1889</v>
      </c>
      <c r="D27" s="4">
        <v>1.1499999999999999</v>
      </c>
      <c r="E27" s="3">
        <v>1889</v>
      </c>
      <c r="F27" s="4">
        <v>58.67</v>
      </c>
      <c r="G27" s="3">
        <v>1889</v>
      </c>
      <c r="H27" s="4">
        <v>23.19</v>
      </c>
      <c r="I27" s="3">
        <v>1889</v>
      </c>
      <c r="J27" s="4">
        <v>10.14</v>
      </c>
    </row>
    <row r="28" spans="1:10" ht="18.75" thickBot="1">
      <c r="A28" s="23">
        <v>1892</v>
      </c>
      <c r="B28" s="4">
        <v>36.29</v>
      </c>
      <c r="C28" s="3">
        <v>1890</v>
      </c>
      <c r="D28" s="4">
        <v>2.1</v>
      </c>
      <c r="E28" s="27">
        <v>1890</v>
      </c>
      <c r="F28" s="4">
        <v>61.36</v>
      </c>
      <c r="G28" s="3">
        <v>1890</v>
      </c>
      <c r="H28" s="4">
        <v>25.82</v>
      </c>
      <c r="I28" s="23">
        <v>1890</v>
      </c>
      <c r="J28" s="4">
        <v>28.36</v>
      </c>
    </row>
    <row r="29" spans="1:10" ht="18.75" thickBot="1">
      <c r="A29" s="3">
        <v>1893</v>
      </c>
      <c r="B29" s="4">
        <v>4.99</v>
      </c>
      <c r="C29" s="27">
        <v>1891</v>
      </c>
      <c r="D29" s="4">
        <v>3.33</v>
      </c>
      <c r="E29" s="3">
        <v>1891</v>
      </c>
      <c r="F29" s="4">
        <v>51.29</v>
      </c>
      <c r="G29" s="3">
        <v>1891</v>
      </c>
      <c r="H29" s="4">
        <v>22.72</v>
      </c>
      <c r="I29" s="3">
        <v>1891</v>
      </c>
      <c r="J29" s="4">
        <v>15.4</v>
      </c>
    </row>
    <row r="30" spans="1:10" ht="18.75" thickBot="1">
      <c r="A30" s="3">
        <v>1894</v>
      </c>
      <c r="B30" s="4">
        <v>4.2699999999999996</v>
      </c>
      <c r="C30" s="23">
        <v>1892</v>
      </c>
      <c r="D30" s="4">
        <v>4.17</v>
      </c>
      <c r="E30" s="3">
        <v>1892</v>
      </c>
      <c r="F30" s="4">
        <v>45.82</v>
      </c>
      <c r="G30" s="3">
        <v>1892</v>
      </c>
      <c r="H30" s="4">
        <v>31.89</v>
      </c>
      <c r="I30" s="23">
        <v>1892</v>
      </c>
      <c r="J30" s="4">
        <v>27.4</v>
      </c>
    </row>
    <row r="31" spans="1:10" ht="18.75" thickBot="1">
      <c r="A31" s="3">
        <v>1895</v>
      </c>
      <c r="B31" s="4">
        <v>20.399999999999999</v>
      </c>
      <c r="C31" s="3">
        <v>1893</v>
      </c>
      <c r="D31" s="4">
        <v>0.47</v>
      </c>
      <c r="E31" s="3">
        <v>1893</v>
      </c>
      <c r="F31" s="4">
        <v>9.31</v>
      </c>
      <c r="G31" s="3">
        <v>1893</v>
      </c>
      <c r="H31" s="4">
        <v>8.0399999999999991</v>
      </c>
      <c r="I31" s="3">
        <v>1893</v>
      </c>
      <c r="J31" s="4">
        <v>3.59</v>
      </c>
    </row>
    <row r="32" spans="1:10" ht="18.75" thickBot="1">
      <c r="A32" s="3">
        <v>1896</v>
      </c>
      <c r="B32" s="4">
        <v>4.03</v>
      </c>
      <c r="C32" s="3">
        <v>1894</v>
      </c>
      <c r="D32" s="4">
        <v>0.63</v>
      </c>
      <c r="E32" s="3">
        <v>1894</v>
      </c>
      <c r="F32" s="4">
        <v>19.170000000000002</v>
      </c>
      <c r="G32" s="3">
        <v>1894</v>
      </c>
      <c r="H32" s="4">
        <v>8.23</v>
      </c>
      <c r="I32" s="3">
        <v>1894</v>
      </c>
      <c r="J32" s="4">
        <v>4.53</v>
      </c>
    </row>
    <row r="33" spans="1:10" ht="18.75" thickBot="1">
      <c r="A33" s="3">
        <v>1897</v>
      </c>
      <c r="B33" s="4">
        <v>6.17</v>
      </c>
      <c r="C33" s="3">
        <v>1895</v>
      </c>
      <c r="D33" s="4">
        <v>2.37</v>
      </c>
      <c r="E33" s="3">
        <v>1895</v>
      </c>
      <c r="F33" s="4">
        <v>32.61</v>
      </c>
      <c r="G33" s="3">
        <v>1895</v>
      </c>
      <c r="H33" s="4">
        <v>21.1</v>
      </c>
      <c r="I33" s="3">
        <v>1895</v>
      </c>
      <c r="J33" s="4">
        <v>7.74</v>
      </c>
    </row>
    <row r="34" spans="1:10" ht="18.75" thickBot="1">
      <c r="A34" s="3">
        <v>1898</v>
      </c>
      <c r="B34" s="4">
        <v>16.55</v>
      </c>
      <c r="C34" s="3">
        <v>1896</v>
      </c>
      <c r="D34" s="4">
        <v>1.82</v>
      </c>
      <c r="E34" s="3">
        <v>1896</v>
      </c>
      <c r="F34" s="4">
        <v>25.4</v>
      </c>
      <c r="G34" s="3">
        <v>1896</v>
      </c>
      <c r="H34" s="4">
        <v>16.239999999999998</v>
      </c>
      <c r="I34" s="3">
        <v>1896</v>
      </c>
      <c r="J34" s="4">
        <v>8.3800000000000008</v>
      </c>
    </row>
    <row r="35" spans="1:10" ht="18.75" thickBot="1">
      <c r="A35" s="3">
        <v>1899</v>
      </c>
      <c r="B35" s="4">
        <v>7.79</v>
      </c>
      <c r="C35" s="3">
        <v>1897</v>
      </c>
      <c r="D35" s="4">
        <v>1.21</v>
      </c>
      <c r="E35" s="3">
        <v>1897</v>
      </c>
      <c r="F35" s="4">
        <v>14.4</v>
      </c>
      <c r="G35" s="3">
        <v>1897</v>
      </c>
      <c r="H35" s="4">
        <v>19.54</v>
      </c>
      <c r="I35" s="3">
        <v>1897</v>
      </c>
      <c r="J35" s="4">
        <v>7.75</v>
      </c>
    </row>
    <row r="36" spans="1:10" ht="18.75" thickBot="1">
      <c r="A36" s="3">
        <v>1900</v>
      </c>
      <c r="B36" s="4">
        <v>24.84</v>
      </c>
      <c r="C36" s="3">
        <v>1898</v>
      </c>
      <c r="D36" s="4">
        <v>3.16</v>
      </c>
      <c r="E36" s="3">
        <v>1898</v>
      </c>
      <c r="F36" s="4">
        <v>12.33</v>
      </c>
      <c r="G36" s="3">
        <v>1898</v>
      </c>
      <c r="H36" s="4">
        <v>23.53</v>
      </c>
      <c r="I36" s="3">
        <v>1898</v>
      </c>
      <c r="J36" s="4">
        <v>6.79</v>
      </c>
    </row>
    <row r="37" spans="1:10" ht="18.75" thickBot="1">
      <c r="A37" s="3" t="s">
        <v>3</v>
      </c>
      <c r="B37" s="4">
        <v>6.86</v>
      </c>
      <c r="C37" s="3">
        <v>1899</v>
      </c>
      <c r="D37" s="4">
        <v>0.64</v>
      </c>
      <c r="E37" s="3">
        <v>1899</v>
      </c>
      <c r="F37" s="4">
        <v>7.93</v>
      </c>
      <c r="G37" s="3">
        <v>1899</v>
      </c>
      <c r="H37" s="4">
        <v>11.79</v>
      </c>
      <c r="I37" s="3">
        <v>1899</v>
      </c>
      <c r="J37" s="4">
        <v>3.93</v>
      </c>
    </row>
    <row r="38" spans="1:10" ht="18.75" thickBot="1">
      <c r="C38" s="3">
        <v>1900</v>
      </c>
      <c r="D38" s="4">
        <v>3.02</v>
      </c>
      <c r="E38" s="3">
        <v>1900</v>
      </c>
      <c r="F38" s="4">
        <v>13.18</v>
      </c>
      <c r="G38" s="3">
        <v>1900</v>
      </c>
      <c r="H38" s="4">
        <v>20.09</v>
      </c>
      <c r="I38" s="3">
        <v>1900</v>
      </c>
      <c r="J38" s="4">
        <v>5.33</v>
      </c>
    </row>
    <row r="39" spans="1:10" ht="18.75" thickBot="1">
      <c r="C39" s="3" t="s">
        <v>3</v>
      </c>
      <c r="D39" s="4">
        <v>1.25</v>
      </c>
      <c r="E39" s="3" t="s">
        <v>3</v>
      </c>
      <c r="F39" s="4">
        <v>19.48</v>
      </c>
      <c r="G39" s="3" t="s">
        <v>3</v>
      </c>
      <c r="H39" s="4">
        <v>26.75</v>
      </c>
      <c r="I39" s="3" t="s">
        <v>3</v>
      </c>
      <c r="J39" s="4">
        <v>9.2100000000000009</v>
      </c>
    </row>
    <row r="41" spans="1:10">
      <c r="A41" t="s">
        <v>21</v>
      </c>
      <c r="B41" s="20">
        <f>AVERAGE(B4:B36)</f>
        <v>6.6748484848484848</v>
      </c>
      <c r="D41" s="20">
        <f>AVERAGE(D4:D38)</f>
        <v>1.2185714285714286</v>
      </c>
      <c r="F41" s="20">
        <f>AVERAGE(F4:F38)</f>
        <v>19.423142857142857</v>
      </c>
      <c r="G41" s="20"/>
      <c r="H41" s="20">
        <f>AVERAGE(H4:H38)</f>
        <v>27.167142857142863</v>
      </c>
      <c r="J41" s="20">
        <f>AVERAGE(J4:J38)</f>
        <v>9.427999999999999</v>
      </c>
    </row>
    <row r="42" spans="1:10">
      <c r="A42" t="s">
        <v>22</v>
      </c>
      <c r="B42" s="20">
        <f>STDEV(B4:B36)</f>
        <v>11.559098992031158</v>
      </c>
      <c r="D42" s="20">
        <f>STDEV(D4:D38)</f>
        <v>1.0834914773603923</v>
      </c>
      <c r="F42" s="20">
        <f>STDEV(F4:F38)</f>
        <v>21.497427037757276</v>
      </c>
      <c r="G42" s="20"/>
      <c r="H42" s="20">
        <f>STDEV(H4:H38)</f>
        <v>10.248974000709847</v>
      </c>
      <c r="J42" s="20">
        <f>STDEV(J4:J38)</f>
        <v>6.7606103100760038</v>
      </c>
    </row>
    <row r="43" spans="1:10">
      <c r="A43" s="22">
        <v>0.95</v>
      </c>
      <c r="B43" s="21">
        <f>1.96*B42</f>
        <v>22.655834024381068</v>
      </c>
      <c r="D43" s="21">
        <f>1.96*D42</f>
        <v>2.1236432956263687</v>
      </c>
      <c r="F43" s="21">
        <f>1.96*F42</f>
        <v>42.134956994004263</v>
      </c>
      <c r="G43" s="21"/>
      <c r="H43" s="21">
        <f>1.96*H42</f>
        <v>20.0879890413913</v>
      </c>
      <c r="J43" s="21">
        <f>1.96*J42</f>
        <v>13.250796207748968</v>
      </c>
    </row>
    <row r="44" spans="1:10">
      <c r="A44" t="s">
        <v>23</v>
      </c>
      <c r="B44" s="21">
        <f>B41+B43</f>
        <v>29.330682509229554</v>
      </c>
      <c r="D44" s="21">
        <f>D41+D43</f>
        <v>3.3422147241977971</v>
      </c>
      <c r="F44" s="21">
        <f>F41+F43</f>
        <v>61.558099851147119</v>
      </c>
      <c r="G44" s="21"/>
      <c r="H44" s="21">
        <f>H41+H43</f>
        <v>47.25513189853416</v>
      </c>
      <c r="J44" s="21">
        <f>J41+J43</f>
        <v>22.678796207748967</v>
      </c>
    </row>
  </sheetData>
  <mergeCells count="5">
    <mergeCell ref="G2:G3"/>
    <mergeCell ref="I2:I3"/>
    <mergeCell ref="A2:A3"/>
    <mergeCell ref="C2:C3"/>
    <mergeCell ref="E2:E3"/>
  </mergeCells>
  <conditionalFormatting sqref="J4:J38">
    <cfRule type="cellIs" dxfId="63" priority="5" operator="greaterThan">
      <formula>$J$44</formula>
    </cfRule>
  </conditionalFormatting>
  <conditionalFormatting sqref="H4:H38">
    <cfRule type="cellIs" dxfId="62" priority="4" operator="greaterThan">
      <formula>$H$44</formula>
    </cfRule>
  </conditionalFormatting>
  <conditionalFormatting sqref="F4:F38">
    <cfRule type="cellIs" dxfId="61" priority="3" operator="greaterThan">
      <formula>$F$44</formula>
    </cfRule>
  </conditionalFormatting>
  <conditionalFormatting sqref="D4:D38">
    <cfRule type="cellIs" dxfId="60" priority="2" operator="greaterThan">
      <formula>$D$44</formula>
    </cfRule>
  </conditionalFormatting>
  <conditionalFormatting sqref="B4:B36">
    <cfRule type="cellIs" dxfId="59" priority="1" operator="greaterThan">
      <formula>$B$44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9"/>
  <sheetViews>
    <sheetView workbookViewId="0">
      <pane ySplit="1" topLeftCell="A41" activePane="bottomLeft" state="frozen"/>
      <selection pane="bottomLeft" activeCell="H16" sqref="H16"/>
    </sheetView>
  </sheetViews>
  <sheetFormatPr defaultRowHeight="15"/>
  <cols>
    <col min="4" max="4" width="11.5703125" customWidth="1"/>
  </cols>
  <sheetData>
    <row r="1" spans="2:11" ht="15.75" thickBot="1">
      <c r="B1" t="s">
        <v>12</v>
      </c>
      <c r="D1" t="s">
        <v>5</v>
      </c>
      <c r="F1" t="s">
        <v>13</v>
      </c>
      <c r="H1" t="s">
        <v>14</v>
      </c>
      <c r="J1" t="s">
        <v>15</v>
      </c>
    </row>
    <row r="2" spans="2:11" ht="54" customHeight="1">
      <c r="B2" s="37" t="s">
        <v>0</v>
      </c>
      <c r="C2" s="1" t="s">
        <v>1</v>
      </c>
      <c r="D2" s="37" t="s">
        <v>0</v>
      </c>
      <c r="E2" s="1" t="s">
        <v>1</v>
      </c>
      <c r="F2" s="37" t="s">
        <v>0</v>
      </c>
      <c r="G2" s="1" t="s">
        <v>1</v>
      </c>
      <c r="H2" s="37" t="s">
        <v>0</v>
      </c>
      <c r="I2" s="1" t="s">
        <v>1</v>
      </c>
      <c r="J2" s="37" t="s">
        <v>0</v>
      </c>
      <c r="K2" s="1" t="s">
        <v>1</v>
      </c>
    </row>
    <row r="3" spans="2:11" ht="108.75" thickBot="1">
      <c r="B3" s="38"/>
      <c r="C3" s="2" t="s">
        <v>2</v>
      </c>
      <c r="D3" s="38"/>
      <c r="E3" s="2" t="s">
        <v>2</v>
      </c>
      <c r="F3" s="38"/>
      <c r="G3" s="2" t="s">
        <v>2</v>
      </c>
      <c r="H3" s="38"/>
      <c r="I3" s="2" t="s">
        <v>2</v>
      </c>
      <c r="J3" s="38"/>
      <c r="K3" s="2" t="s">
        <v>2</v>
      </c>
    </row>
    <row r="4" spans="2:11" ht="18.75" thickBot="1">
      <c r="B4" s="3">
        <v>1838</v>
      </c>
      <c r="C4" s="4">
        <v>7.52</v>
      </c>
      <c r="D4" s="3">
        <v>1839</v>
      </c>
      <c r="E4" s="4">
        <v>0.21</v>
      </c>
      <c r="F4" s="3">
        <v>1838</v>
      </c>
      <c r="G4" s="4">
        <v>12.78</v>
      </c>
      <c r="H4" s="3">
        <v>1838</v>
      </c>
      <c r="I4" s="4">
        <v>17.3</v>
      </c>
      <c r="J4" s="3">
        <v>1838</v>
      </c>
      <c r="K4" s="4">
        <v>4.51</v>
      </c>
    </row>
    <row r="5" spans="2:11" ht="18.75" thickBot="1">
      <c r="B5" s="3">
        <v>1839</v>
      </c>
      <c r="C5" s="4">
        <v>1.06</v>
      </c>
      <c r="D5" s="3">
        <v>1844</v>
      </c>
      <c r="E5" s="4">
        <v>0.59</v>
      </c>
      <c r="F5" s="3">
        <v>1839</v>
      </c>
      <c r="G5" s="4">
        <v>3.4</v>
      </c>
      <c r="H5" s="3">
        <v>1839</v>
      </c>
      <c r="I5" s="4">
        <v>15.1</v>
      </c>
      <c r="J5" s="3">
        <v>1839</v>
      </c>
      <c r="K5" s="4">
        <v>0.21</v>
      </c>
    </row>
    <row r="6" spans="2:11" ht="18.75" thickBot="1">
      <c r="B6" s="3">
        <v>1840</v>
      </c>
      <c r="C6" s="4">
        <v>0.79</v>
      </c>
      <c r="D6" s="3">
        <v>1846</v>
      </c>
      <c r="E6" s="4">
        <v>2.38</v>
      </c>
      <c r="F6" s="3">
        <v>1840</v>
      </c>
      <c r="G6" s="4">
        <v>4.33</v>
      </c>
      <c r="H6" s="3">
        <v>1840</v>
      </c>
      <c r="I6" s="4">
        <v>16.12</v>
      </c>
      <c r="J6" s="3">
        <v>1840</v>
      </c>
      <c r="K6" s="4">
        <v>1.38</v>
      </c>
    </row>
    <row r="7" spans="2:11" ht="18.75" thickBot="1">
      <c r="B7" s="3">
        <v>1841</v>
      </c>
      <c r="C7" s="4">
        <v>2</v>
      </c>
      <c r="D7" s="3">
        <v>1847</v>
      </c>
      <c r="E7" s="4">
        <v>0.54</v>
      </c>
      <c r="F7" s="3">
        <v>1841</v>
      </c>
      <c r="G7" s="4">
        <v>6.21</v>
      </c>
      <c r="H7" s="3">
        <v>1841</v>
      </c>
      <c r="I7" s="4">
        <v>14.23</v>
      </c>
      <c r="J7" s="3">
        <v>1841</v>
      </c>
      <c r="K7" s="4">
        <v>1.6</v>
      </c>
    </row>
    <row r="8" spans="2:11" ht="18.75" thickBot="1">
      <c r="B8" s="3">
        <v>1842</v>
      </c>
      <c r="C8" s="4">
        <v>3.59</v>
      </c>
      <c r="D8" s="3">
        <v>1851</v>
      </c>
      <c r="E8" s="4">
        <v>1.44</v>
      </c>
      <c r="F8" s="3">
        <v>1842</v>
      </c>
      <c r="G8" s="4">
        <v>8.39</v>
      </c>
      <c r="H8" s="3">
        <v>1842</v>
      </c>
      <c r="I8" s="4">
        <v>17.57</v>
      </c>
      <c r="J8" s="3">
        <v>1842</v>
      </c>
      <c r="K8" s="4">
        <v>1.4</v>
      </c>
    </row>
    <row r="9" spans="2:11" ht="18.75" thickBot="1">
      <c r="B9" s="3">
        <v>1843</v>
      </c>
      <c r="C9" s="4">
        <v>1.55</v>
      </c>
      <c r="D9" s="23">
        <v>1852</v>
      </c>
      <c r="E9" s="4">
        <v>2.97</v>
      </c>
      <c r="F9" s="3">
        <v>1843</v>
      </c>
      <c r="G9" s="4">
        <v>5.82</v>
      </c>
      <c r="H9" s="3">
        <v>1843</v>
      </c>
      <c r="I9" s="4">
        <v>12.02</v>
      </c>
      <c r="J9" s="3">
        <v>1843</v>
      </c>
      <c r="K9" s="4">
        <v>0.39</v>
      </c>
    </row>
    <row r="10" spans="2:11" ht="18.75" thickBot="1">
      <c r="B10" s="3">
        <v>1844</v>
      </c>
      <c r="C10" s="4">
        <v>0.78</v>
      </c>
      <c r="D10" s="3">
        <v>1853</v>
      </c>
      <c r="E10" s="4">
        <v>0.79</v>
      </c>
      <c r="F10" s="3">
        <v>1844</v>
      </c>
      <c r="G10" s="4">
        <v>12.9</v>
      </c>
      <c r="H10" s="23">
        <v>1844</v>
      </c>
      <c r="I10" s="4">
        <v>20.12</v>
      </c>
      <c r="J10" s="3">
        <v>1844</v>
      </c>
      <c r="K10" s="4">
        <v>1.17</v>
      </c>
    </row>
    <row r="11" spans="2:11" ht="18.75" thickBot="1">
      <c r="B11" s="3">
        <v>1845</v>
      </c>
      <c r="C11" s="4">
        <v>1.9</v>
      </c>
      <c r="D11" s="3">
        <v>1854</v>
      </c>
      <c r="E11" s="4">
        <v>0.75</v>
      </c>
      <c r="F11" s="3">
        <v>1845</v>
      </c>
      <c r="G11" s="4">
        <v>16.760000000000002</v>
      </c>
      <c r="H11" s="3">
        <v>1845</v>
      </c>
      <c r="I11" s="4">
        <v>8.19</v>
      </c>
      <c r="J11" s="3">
        <v>1845</v>
      </c>
      <c r="K11" s="4">
        <v>0.76</v>
      </c>
    </row>
    <row r="12" spans="2:11" ht="18.75" thickBot="1">
      <c r="B12" s="3">
        <v>1847</v>
      </c>
      <c r="C12" s="4">
        <v>3.63</v>
      </c>
      <c r="D12" s="3">
        <v>1855</v>
      </c>
      <c r="E12" s="4">
        <v>1.57</v>
      </c>
      <c r="F12" s="23">
        <v>1846</v>
      </c>
      <c r="G12" s="4">
        <v>24.58</v>
      </c>
      <c r="H12" s="3">
        <v>1846</v>
      </c>
      <c r="I12" s="4">
        <v>11.37</v>
      </c>
      <c r="J12" s="3">
        <v>1846</v>
      </c>
      <c r="K12" s="4">
        <v>3.12</v>
      </c>
    </row>
    <row r="13" spans="2:11" ht="18.75" thickBot="1">
      <c r="B13" s="3">
        <v>1851</v>
      </c>
      <c r="C13" s="4">
        <v>2.88</v>
      </c>
      <c r="D13" s="3">
        <v>1856</v>
      </c>
      <c r="E13" s="4">
        <v>1.79</v>
      </c>
      <c r="F13" s="23">
        <v>1847</v>
      </c>
      <c r="G13" s="4">
        <v>25.77</v>
      </c>
      <c r="H13" s="3">
        <v>1847</v>
      </c>
      <c r="I13" s="4">
        <v>17.61</v>
      </c>
      <c r="J13" s="3">
        <v>1847</v>
      </c>
      <c r="K13" s="4">
        <v>5.08</v>
      </c>
    </row>
    <row r="14" spans="2:11" ht="18.75" thickBot="1">
      <c r="B14" s="3">
        <v>1852</v>
      </c>
      <c r="C14" s="4">
        <v>2.8</v>
      </c>
      <c r="D14" s="3">
        <v>1857</v>
      </c>
      <c r="E14" s="4">
        <v>1.31</v>
      </c>
      <c r="F14" s="3">
        <v>1851</v>
      </c>
      <c r="G14" s="4">
        <v>10.81</v>
      </c>
      <c r="H14" s="27">
        <v>1851</v>
      </c>
      <c r="I14" s="4">
        <v>14.41</v>
      </c>
      <c r="J14" s="3">
        <v>1851</v>
      </c>
      <c r="K14" s="4">
        <v>2.16</v>
      </c>
    </row>
    <row r="15" spans="2:11" ht="18.75" thickBot="1">
      <c r="B15" s="3">
        <v>1853</v>
      </c>
      <c r="C15" s="4">
        <v>2.0499999999999998</v>
      </c>
      <c r="D15" s="3">
        <v>1858</v>
      </c>
      <c r="E15" s="4">
        <v>2.0099999999999998</v>
      </c>
      <c r="F15" s="3">
        <v>1852</v>
      </c>
      <c r="G15" s="4">
        <v>10.5</v>
      </c>
      <c r="H15" s="23">
        <v>1852</v>
      </c>
      <c r="I15" s="4">
        <v>23.1</v>
      </c>
      <c r="J15" s="3">
        <v>1852</v>
      </c>
      <c r="K15" s="4">
        <v>3.5</v>
      </c>
    </row>
    <row r="16" spans="2:11" ht="18.75" thickBot="1">
      <c r="B16" s="3">
        <v>1854</v>
      </c>
      <c r="C16" s="4">
        <v>2.39</v>
      </c>
      <c r="D16" s="3">
        <v>1859</v>
      </c>
      <c r="E16" s="4">
        <v>0.88</v>
      </c>
      <c r="F16" s="3">
        <v>1853</v>
      </c>
      <c r="G16" s="4">
        <v>12.13</v>
      </c>
      <c r="H16" s="23">
        <v>1853</v>
      </c>
      <c r="I16" s="4">
        <v>21.43</v>
      </c>
      <c r="J16" s="3">
        <v>1853</v>
      </c>
      <c r="K16" s="4">
        <v>6.62</v>
      </c>
    </row>
    <row r="17" spans="2:11" ht="18.75" thickBot="1">
      <c r="B17" s="3">
        <v>1855</v>
      </c>
      <c r="C17" s="4">
        <v>3.77</v>
      </c>
      <c r="D17" s="3">
        <v>1860</v>
      </c>
      <c r="E17" s="4">
        <v>2.72</v>
      </c>
      <c r="F17" s="3">
        <v>1854</v>
      </c>
      <c r="G17" s="4">
        <v>13.9</v>
      </c>
      <c r="H17" s="3">
        <v>1854</v>
      </c>
      <c r="I17" s="4">
        <v>8.82</v>
      </c>
      <c r="J17" s="23">
        <v>1854</v>
      </c>
      <c r="K17" s="4">
        <v>8.9700000000000006</v>
      </c>
    </row>
    <row r="18" spans="2:11" ht="18.75" thickBot="1">
      <c r="B18" s="3">
        <v>1856</v>
      </c>
      <c r="C18" s="4">
        <v>6.72</v>
      </c>
      <c r="D18" s="3">
        <v>1861</v>
      </c>
      <c r="E18" s="4">
        <v>2.21</v>
      </c>
      <c r="F18" s="23">
        <v>1855</v>
      </c>
      <c r="G18" s="4">
        <v>19.920000000000002</v>
      </c>
      <c r="H18" s="3">
        <v>1855</v>
      </c>
      <c r="I18" s="4">
        <v>11.92</v>
      </c>
      <c r="J18" s="3">
        <v>1855</v>
      </c>
      <c r="K18" s="4">
        <v>3.29</v>
      </c>
    </row>
    <row r="19" spans="2:11" ht="18.75" thickBot="1">
      <c r="B19" s="3">
        <v>1857</v>
      </c>
      <c r="C19" s="4">
        <v>3.06</v>
      </c>
      <c r="D19" s="3">
        <v>1862</v>
      </c>
      <c r="E19" s="4">
        <v>0.89</v>
      </c>
      <c r="F19" s="3">
        <v>1856</v>
      </c>
      <c r="G19" s="4">
        <v>13.3</v>
      </c>
      <c r="H19" s="3">
        <v>1856</v>
      </c>
      <c r="I19" s="4">
        <v>15.84</v>
      </c>
      <c r="J19" s="3">
        <v>1856</v>
      </c>
      <c r="K19" s="4">
        <v>2.84</v>
      </c>
    </row>
    <row r="20" spans="2:11" ht="18.75" thickBot="1">
      <c r="B20" s="3">
        <v>1858</v>
      </c>
      <c r="C20" s="4">
        <v>5.74</v>
      </c>
      <c r="D20" s="3">
        <v>1863</v>
      </c>
      <c r="E20" s="4">
        <v>0.89</v>
      </c>
      <c r="F20" s="3">
        <v>1857</v>
      </c>
      <c r="G20" s="4">
        <v>15.73</v>
      </c>
      <c r="H20" s="3">
        <v>1857</v>
      </c>
      <c r="I20" s="4">
        <v>12.23</v>
      </c>
      <c r="J20" s="3">
        <v>1857</v>
      </c>
      <c r="K20" s="4">
        <v>1.31</v>
      </c>
    </row>
    <row r="21" spans="2:11" ht="18.75" thickBot="1">
      <c r="B21" s="3">
        <v>1859</v>
      </c>
      <c r="C21" s="4">
        <v>2.36</v>
      </c>
      <c r="D21" s="3">
        <v>1864</v>
      </c>
      <c r="E21" s="4">
        <v>1.92</v>
      </c>
      <c r="F21" s="3">
        <v>1858</v>
      </c>
      <c r="G21" s="4">
        <v>10.77</v>
      </c>
      <c r="H21" s="3">
        <v>1858</v>
      </c>
      <c r="I21" s="4">
        <v>10.199999999999999</v>
      </c>
      <c r="J21" s="3">
        <v>1858</v>
      </c>
      <c r="K21" s="4">
        <v>2.15</v>
      </c>
    </row>
    <row r="22" spans="2:11" ht="18.75" thickBot="1">
      <c r="B22" s="3">
        <v>1860</v>
      </c>
      <c r="C22" s="4">
        <v>0.28999999999999998</v>
      </c>
      <c r="D22" s="3">
        <v>1865</v>
      </c>
      <c r="E22" s="4">
        <v>0.87</v>
      </c>
      <c r="F22" s="3">
        <v>1859</v>
      </c>
      <c r="G22" s="4">
        <v>9.1300000000000008</v>
      </c>
      <c r="H22" s="3">
        <v>1859</v>
      </c>
      <c r="I22" s="4">
        <v>9.7200000000000006</v>
      </c>
      <c r="J22" s="3">
        <v>1859</v>
      </c>
      <c r="K22" s="4">
        <v>1.47</v>
      </c>
    </row>
    <row r="23" spans="2:11" ht="18.75" thickBot="1">
      <c r="B23" s="3">
        <v>1861</v>
      </c>
      <c r="C23" s="4">
        <v>0.88</v>
      </c>
      <c r="D23" s="3">
        <v>1866</v>
      </c>
      <c r="E23" s="4">
        <v>0.73</v>
      </c>
      <c r="F23" s="3">
        <v>1860</v>
      </c>
      <c r="G23" s="4">
        <v>9.0299999999999994</v>
      </c>
      <c r="H23" s="3">
        <v>1860</v>
      </c>
      <c r="I23" s="4">
        <v>8.02</v>
      </c>
      <c r="J23" s="3">
        <v>1860</v>
      </c>
      <c r="K23" s="4">
        <v>1.72</v>
      </c>
    </row>
    <row r="24" spans="2:11" ht="18.75" thickBot="1">
      <c r="B24" s="3">
        <v>1862</v>
      </c>
      <c r="C24" s="4">
        <v>0.6</v>
      </c>
      <c r="D24" s="3">
        <v>1867</v>
      </c>
      <c r="E24" s="4">
        <v>0.44</v>
      </c>
      <c r="F24" s="3">
        <v>1861</v>
      </c>
      <c r="G24" s="4">
        <v>8.83</v>
      </c>
      <c r="H24" s="3">
        <v>1861</v>
      </c>
      <c r="I24" s="4">
        <v>12.21</v>
      </c>
      <c r="J24" s="3">
        <v>1861</v>
      </c>
      <c r="K24" s="4">
        <v>1.77</v>
      </c>
    </row>
    <row r="25" spans="2:11" ht="18.75" thickBot="1">
      <c r="B25" s="3">
        <v>1863</v>
      </c>
      <c r="C25" s="4">
        <v>1.04</v>
      </c>
      <c r="D25" s="3">
        <v>1868</v>
      </c>
      <c r="E25" s="4">
        <v>1.47</v>
      </c>
      <c r="F25" s="3">
        <v>1862</v>
      </c>
      <c r="G25" s="4">
        <v>9.5399999999999991</v>
      </c>
      <c r="H25" s="3">
        <v>1862</v>
      </c>
      <c r="I25" s="4">
        <v>11.03</v>
      </c>
      <c r="J25" s="3">
        <v>1862</v>
      </c>
      <c r="K25" s="4">
        <v>0.89</v>
      </c>
    </row>
    <row r="26" spans="2:11" ht="18.75" thickBot="1">
      <c r="B26" s="3">
        <v>1864</v>
      </c>
      <c r="C26" s="4">
        <v>1.03</v>
      </c>
      <c r="D26" s="3">
        <v>1869</v>
      </c>
      <c r="E26" s="4">
        <v>1.47</v>
      </c>
      <c r="F26" s="3">
        <v>1863</v>
      </c>
      <c r="G26" s="4">
        <v>9.83</v>
      </c>
      <c r="H26" s="3">
        <v>1863</v>
      </c>
      <c r="I26" s="4">
        <v>10.42</v>
      </c>
      <c r="J26" s="3">
        <v>1863</v>
      </c>
      <c r="K26" s="4">
        <v>0.89</v>
      </c>
    </row>
    <row r="27" spans="2:11" ht="18.75" thickBot="1">
      <c r="B27" s="3">
        <v>1865</v>
      </c>
      <c r="C27" s="4">
        <v>1.3</v>
      </c>
      <c r="D27" s="3">
        <v>1870</v>
      </c>
      <c r="E27" s="4">
        <v>0.44</v>
      </c>
      <c r="F27" s="3">
        <v>1864</v>
      </c>
      <c r="G27" s="4">
        <v>16.850000000000001</v>
      </c>
      <c r="H27" s="3">
        <v>1864</v>
      </c>
      <c r="I27" s="4">
        <v>8.7200000000000006</v>
      </c>
      <c r="J27" s="3">
        <v>1864</v>
      </c>
      <c r="K27" s="4">
        <v>1.18</v>
      </c>
    </row>
    <row r="28" spans="2:11" ht="18.75" thickBot="1">
      <c r="B28" s="3">
        <v>1866</v>
      </c>
      <c r="C28" s="4">
        <v>0.57999999999999996</v>
      </c>
      <c r="D28" s="3">
        <v>1871</v>
      </c>
      <c r="E28" s="4">
        <v>0.28999999999999998</v>
      </c>
      <c r="F28" s="3">
        <v>1865</v>
      </c>
      <c r="G28" s="4">
        <v>6.81</v>
      </c>
      <c r="H28" s="3">
        <v>1865</v>
      </c>
      <c r="I28" s="4">
        <v>8.1199999999999992</v>
      </c>
      <c r="J28" s="3">
        <v>1865</v>
      </c>
      <c r="K28" s="4">
        <v>3.62</v>
      </c>
    </row>
    <row r="29" spans="2:11" ht="18.75" thickBot="1">
      <c r="B29" s="3">
        <v>1868</v>
      </c>
      <c r="C29" s="4">
        <v>0.28999999999999998</v>
      </c>
      <c r="D29" s="3">
        <v>1872</v>
      </c>
      <c r="E29" s="4">
        <v>0.15</v>
      </c>
      <c r="F29" s="23">
        <v>1866</v>
      </c>
      <c r="G29" s="4">
        <v>20.89</v>
      </c>
      <c r="H29" s="3">
        <v>1866</v>
      </c>
      <c r="I29" s="4">
        <v>4.82</v>
      </c>
      <c r="J29" s="3">
        <v>1866</v>
      </c>
      <c r="K29" s="4">
        <v>6.14</v>
      </c>
    </row>
    <row r="30" spans="2:11" ht="18.75" thickBot="1">
      <c r="B30" s="3">
        <v>1869</v>
      </c>
      <c r="C30" s="4">
        <v>0.88</v>
      </c>
      <c r="D30" s="3">
        <v>1873</v>
      </c>
      <c r="E30" s="4">
        <v>0.16</v>
      </c>
      <c r="F30" s="3">
        <v>1867</v>
      </c>
      <c r="G30" s="4">
        <v>3.49</v>
      </c>
      <c r="H30" s="3">
        <v>1867</v>
      </c>
      <c r="I30" s="4">
        <v>6.53</v>
      </c>
      <c r="J30" s="3">
        <v>1867</v>
      </c>
      <c r="K30" s="4">
        <v>1.31</v>
      </c>
    </row>
    <row r="31" spans="2:11" ht="18.75" thickBot="1">
      <c r="B31" s="3">
        <v>1870</v>
      </c>
      <c r="C31" s="4">
        <v>0.3</v>
      </c>
      <c r="D31" s="3">
        <v>1875</v>
      </c>
      <c r="E31" s="4">
        <v>0.31</v>
      </c>
      <c r="F31" s="3">
        <v>1868</v>
      </c>
      <c r="G31" s="4">
        <v>6.03</v>
      </c>
      <c r="H31" s="3">
        <v>1868</v>
      </c>
      <c r="I31" s="4">
        <v>8.09</v>
      </c>
      <c r="J31" s="3">
        <v>1868</v>
      </c>
      <c r="K31" s="4">
        <v>1.62</v>
      </c>
    </row>
    <row r="32" spans="2:11" ht="18.75" thickBot="1">
      <c r="B32" s="3">
        <v>1871</v>
      </c>
      <c r="C32" s="4">
        <v>0.88</v>
      </c>
      <c r="D32" s="3">
        <v>1876</v>
      </c>
      <c r="E32" s="4">
        <v>1.08</v>
      </c>
      <c r="F32" s="3">
        <v>1869</v>
      </c>
      <c r="G32" s="4">
        <v>5.14</v>
      </c>
      <c r="H32" s="3">
        <v>1869</v>
      </c>
      <c r="I32" s="4">
        <v>18.21</v>
      </c>
      <c r="J32" s="3">
        <v>1869</v>
      </c>
      <c r="K32" s="4">
        <v>0.15</v>
      </c>
    </row>
    <row r="33" spans="2:11" ht="18.75" thickBot="1">
      <c r="B33" s="3">
        <v>1872</v>
      </c>
      <c r="C33" s="4">
        <v>0.91</v>
      </c>
      <c r="D33" s="3">
        <v>1877</v>
      </c>
      <c r="E33" s="4">
        <v>0.56999999999999995</v>
      </c>
      <c r="F33" s="3">
        <v>1870</v>
      </c>
      <c r="G33" s="4">
        <v>5.04</v>
      </c>
      <c r="H33" s="3">
        <v>1870</v>
      </c>
      <c r="I33" s="4">
        <v>13.2</v>
      </c>
      <c r="J33" s="3">
        <v>1870</v>
      </c>
      <c r="K33" s="4">
        <v>0.74</v>
      </c>
    </row>
    <row r="34" spans="2:11" ht="18.75" thickBot="1">
      <c r="B34" s="3">
        <v>1873</v>
      </c>
      <c r="C34" s="4">
        <v>0.94</v>
      </c>
      <c r="D34" s="3">
        <v>1878</v>
      </c>
      <c r="E34" s="4">
        <v>0.14000000000000001</v>
      </c>
      <c r="F34" s="3">
        <v>1871</v>
      </c>
      <c r="G34" s="4">
        <v>3.96</v>
      </c>
      <c r="H34" s="3">
        <v>1871</v>
      </c>
      <c r="I34" s="4">
        <v>11.14</v>
      </c>
      <c r="J34" s="3">
        <v>1871</v>
      </c>
      <c r="K34" s="4">
        <v>1.17</v>
      </c>
    </row>
    <row r="35" spans="2:11" ht="18.75" thickBot="1">
      <c r="B35" s="3">
        <v>1874</v>
      </c>
      <c r="C35" s="4">
        <v>0.47</v>
      </c>
      <c r="D35" s="3">
        <v>1879</v>
      </c>
      <c r="E35" s="4">
        <v>0.28999999999999998</v>
      </c>
      <c r="F35" s="3">
        <v>1872</v>
      </c>
      <c r="G35" s="4">
        <v>4.42</v>
      </c>
      <c r="H35" s="3">
        <v>1872</v>
      </c>
      <c r="I35" s="4">
        <v>8.99</v>
      </c>
      <c r="J35" s="3">
        <v>1872</v>
      </c>
      <c r="K35" s="4">
        <v>0.91</v>
      </c>
    </row>
    <row r="36" spans="2:11" ht="18.75" thickBot="1">
      <c r="B36" s="3">
        <v>1875</v>
      </c>
      <c r="C36" s="4">
        <v>1.22</v>
      </c>
      <c r="D36" s="3">
        <v>1880</v>
      </c>
      <c r="E36" s="4">
        <v>0.27</v>
      </c>
      <c r="F36" s="3">
        <v>1873</v>
      </c>
      <c r="G36" s="4">
        <v>2.82</v>
      </c>
      <c r="H36" s="3">
        <v>1873</v>
      </c>
      <c r="I36" s="4">
        <v>11.91</v>
      </c>
      <c r="J36" s="3">
        <v>1873</v>
      </c>
      <c r="K36" s="4">
        <v>0.47</v>
      </c>
    </row>
    <row r="37" spans="2:11" ht="18.75" thickBot="1">
      <c r="B37" s="3">
        <v>1876</v>
      </c>
      <c r="C37" s="4">
        <v>0.62</v>
      </c>
      <c r="D37" s="3">
        <v>1883</v>
      </c>
      <c r="E37" s="4">
        <v>0.12</v>
      </c>
      <c r="F37" s="3">
        <v>1874</v>
      </c>
      <c r="G37" s="4">
        <v>2.4900000000000002</v>
      </c>
      <c r="H37" s="3">
        <v>1874</v>
      </c>
      <c r="I37" s="4">
        <v>7.77</v>
      </c>
      <c r="J37" s="3">
        <v>1874</v>
      </c>
      <c r="K37" s="4">
        <v>0.31</v>
      </c>
    </row>
    <row r="38" spans="2:11" ht="18.75" thickBot="1">
      <c r="B38" s="3">
        <v>1877</v>
      </c>
      <c r="C38" s="4">
        <v>1.1499999999999999</v>
      </c>
      <c r="D38" s="3">
        <v>1884</v>
      </c>
      <c r="E38" s="4">
        <v>0.12</v>
      </c>
      <c r="F38" s="3">
        <v>1875</v>
      </c>
      <c r="G38" s="4">
        <v>4.13</v>
      </c>
      <c r="H38" s="3">
        <v>1875</v>
      </c>
      <c r="I38" s="4">
        <v>4.59</v>
      </c>
      <c r="J38" s="3">
        <v>1875</v>
      </c>
      <c r="K38" s="4">
        <v>1.07</v>
      </c>
    </row>
    <row r="39" spans="2:11" ht="18.75" thickBot="1">
      <c r="B39" s="3">
        <v>1878</v>
      </c>
      <c r="C39" s="4">
        <v>1.83</v>
      </c>
      <c r="D39" s="3">
        <v>1885</v>
      </c>
      <c r="E39" s="4">
        <v>0.47</v>
      </c>
      <c r="F39" s="3">
        <v>1876</v>
      </c>
      <c r="G39" s="4">
        <v>7.54</v>
      </c>
      <c r="H39" s="3">
        <v>1876</v>
      </c>
      <c r="I39" s="4">
        <v>4.92</v>
      </c>
      <c r="J39" s="3">
        <v>1876</v>
      </c>
      <c r="K39" s="4">
        <v>1.38</v>
      </c>
    </row>
    <row r="40" spans="2:11" ht="18.75" thickBot="1">
      <c r="B40" s="3">
        <v>1881</v>
      </c>
      <c r="C40" s="4">
        <v>0.24</v>
      </c>
      <c r="D40" s="3">
        <v>1886</v>
      </c>
      <c r="E40" s="4">
        <v>0.45</v>
      </c>
      <c r="F40" s="3">
        <v>1877</v>
      </c>
      <c r="G40" s="4">
        <v>11.35</v>
      </c>
      <c r="H40" s="3">
        <v>1877</v>
      </c>
      <c r="I40" s="4">
        <v>10.06</v>
      </c>
      <c r="J40" s="3">
        <v>1877</v>
      </c>
      <c r="K40" s="4">
        <v>1.01</v>
      </c>
    </row>
    <row r="41" spans="2:11" ht="18.75" thickBot="1">
      <c r="B41" s="3">
        <v>1882</v>
      </c>
      <c r="C41" s="4">
        <v>0.94</v>
      </c>
      <c r="D41" s="3">
        <v>1887</v>
      </c>
      <c r="E41" s="4">
        <v>0.32</v>
      </c>
      <c r="F41" s="3">
        <v>1878</v>
      </c>
      <c r="G41" s="4">
        <v>9.1300000000000008</v>
      </c>
      <c r="H41" s="3">
        <v>1878</v>
      </c>
      <c r="I41" s="4">
        <v>7.17</v>
      </c>
      <c r="J41" s="3">
        <v>1879</v>
      </c>
      <c r="K41" s="4">
        <v>0.28999999999999998</v>
      </c>
    </row>
    <row r="42" spans="2:11" ht="18.75" thickBot="1">
      <c r="B42" s="3">
        <v>1885</v>
      </c>
      <c r="C42" s="4">
        <v>0.35</v>
      </c>
      <c r="D42" s="3">
        <v>1888</v>
      </c>
      <c r="E42" s="4">
        <v>0.41</v>
      </c>
      <c r="F42" s="3">
        <v>1879</v>
      </c>
      <c r="G42" s="4">
        <v>4.71</v>
      </c>
      <c r="H42" s="3">
        <v>1879</v>
      </c>
      <c r="I42" s="4">
        <v>4.99</v>
      </c>
      <c r="J42" s="3">
        <v>1880</v>
      </c>
      <c r="K42" s="4">
        <v>0.27</v>
      </c>
    </row>
    <row r="43" spans="2:11" ht="18.75" thickBot="1">
      <c r="B43" s="3">
        <v>1886</v>
      </c>
      <c r="C43" s="4">
        <v>0.45</v>
      </c>
      <c r="D43" s="3">
        <v>1889</v>
      </c>
      <c r="E43" s="4">
        <v>0.28999999999999998</v>
      </c>
      <c r="F43" s="3">
        <v>1880</v>
      </c>
      <c r="G43" s="4">
        <v>3.45</v>
      </c>
      <c r="H43" s="3">
        <v>1880</v>
      </c>
      <c r="I43" s="4">
        <v>4.51</v>
      </c>
      <c r="J43" s="3">
        <v>1881</v>
      </c>
      <c r="K43" s="4">
        <v>0.59</v>
      </c>
    </row>
    <row r="44" spans="2:11" ht="18.75" thickBot="1">
      <c r="B44" s="3">
        <v>1887</v>
      </c>
      <c r="C44" s="4">
        <v>0.22</v>
      </c>
      <c r="D44" s="3">
        <v>1890</v>
      </c>
      <c r="E44" s="4">
        <v>0.48</v>
      </c>
      <c r="F44" s="3">
        <v>1881</v>
      </c>
      <c r="G44" s="4">
        <v>4.59</v>
      </c>
      <c r="H44" s="3">
        <v>1881</v>
      </c>
      <c r="I44" s="4">
        <v>6.36</v>
      </c>
      <c r="J44" s="3">
        <v>1882</v>
      </c>
      <c r="K44" s="4">
        <v>0.59</v>
      </c>
    </row>
    <row r="45" spans="2:11" ht="18.75" thickBot="1">
      <c r="B45" s="3">
        <v>1888</v>
      </c>
      <c r="C45" s="4">
        <v>0.93</v>
      </c>
      <c r="D45" s="3">
        <v>1891</v>
      </c>
      <c r="E45" s="4">
        <v>1.48</v>
      </c>
      <c r="F45" s="3">
        <v>1882</v>
      </c>
      <c r="G45" s="4">
        <v>5.54</v>
      </c>
      <c r="H45" s="3">
        <v>1882</v>
      </c>
      <c r="I45" s="4">
        <v>3.65</v>
      </c>
      <c r="J45" s="3">
        <v>1884</v>
      </c>
      <c r="K45" s="4">
        <v>0.83</v>
      </c>
    </row>
    <row r="46" spans="2:11" ht="18.75" thickBot="1">
      <c r="B46" s="3">
        <v>1889</v>
      </c>
      <c r="C46" s="4">
        <v>0.77</v>
      </c>
      <c r="D46" s="3">
        <v>1892</v>
      </c>
      <c r="E46" s="4">
        <v>0.91</v>
      </c>
      <c r="F46" s="3">
        <v>1883</v>
      </c>
      <c r="G46" s="4">
        <v>4.45</v>
      </c>
      <c r="H46" s="3">
        <v>1883</v>
      </c>
      <c r="I46" s="4">
        <v>6.02</v>
      </c>
      <c r="J46" s="3">
        <v>1885</v>
      </c>
      <c r="K46" s="4">
        <v>1.05</v>
      </c>
    </row>
    <row r="47" spans="2:11" ht="18.75" thickBot="1">
      <c r="B47" s="23">
        <v>1890</v>
      </c>
      <c r="C47" s="4">
        <v>18.79</v>
      </c>
      <c r="D47" s="3">
        <v>1893</v>
      </c>
      <c r="E47" s="4">
        <v>0.75</v>
      </c>
      <c r="F47" s="3">
        <v>1884</v>
      </c>
      <c r="G47" s="4">
        <v>9.7200000000000006</v>
      </c>
      <c r="H47" s="3">
        <v>1884</v>
      </c>
      <c r="I47" s="4">
        <v>5.57</v>
      </c>
      <c r="J47" s="3">
        <v>1886</v>
      </c>
      <c r="K47" s="4">
        <v>0.56000000000000005</v>
      </c>
    </row>
    <row r="48" spans="2:11" ht="18.75" thickBot="1">
      <c r="B48" s="3">
        <v>1891</v>
      </c>
      <c r="C48" s="4">
        <v>7.87</v>
      </c>
      <c r="D48" s="3">
        <v>1894</v>
      </c>
      <c r="E48" s="4">
        <v>0.38</v>
      </c>
      <c r="F48" s="3">
        <v>1885</v>
      </c>
      <c r="G48" s="4">
        <v>9.36</v>
      </c>
      <c r="H48" s="3">
        <v>1885</v>
      </c>
      <c r="I48" s="4">
        <v>7.37</v>
      </c>
      <c r="J48" s="3">
        <v>1887</v>
      </c>
      <c r="K48" s="4">
        <v>0.65</v>
      </c>
    </row>
    <row r="49" spans="2:11" ht="18.75" thickBot="1">
      <c r="B49" s="23">
        <v>1892</v>
      </c>
      <c r="C49" s="4">
        <v>13.41</v>
      </c>
      <c r="D49" s="3">
        <v>1895</v>
      </c>
      <c r="E49" s="4">
        <v>1.41</v>
      </c>
      <c r="F49" s="3">
        <v>1886</v>
      </c>
      <c r="G49" s="4">
        <v>3.48</v>
      </c>
      <c r="H49" s="3">
        <v>1886</v>
      </c>
      <c r="I49" s="4">
        <v>7.52</v>
      </c>
      <c r="J49" s="3">
        <v>1888</v>
      </c>
      <c r="K49" s="4">
        <v>0.1</v>
      </c>
    </row>
    <row r="50" spans="2:11" ht="18.75" thickBot="1">
      <c r="B50" s="3">
        <v>1893</v>
      </c>
      <c r="C50" s="4">
        <v>8.1199999999999992</v>
      </c>
      <c r="D50" s="3">
        <v>1896</v>
      </c>
      <c r="E50" s="4">
        <v>1.53</v>
      </c>
      <c r="F50" s="3">
        <v>1887</v>
      </c>
      <c r="G50" s="4">
        <v>11.47</v>
      </c>
      <c r="H50" s="3">
        <v>1887</v>
      </c>
      <c r="I50" s="4">
        <v>4.9800000000000004</v>
      </c>
      <c r="J50" s="3">
        <v>1889</v>
      </c>
      <c r="K50" s="4">
        <v>0.38</v>
      </c>
    </row>
    <row r="51" spans="2:11" ht="18.75" thickBot="1">
      <c r="B51" s="3">
        <v>1894</v>
      </c>
      <c r="C51" s="4">
        <v>3.03</v>
      </c>
      <c r="D51" s="3">
        <v>1897</v>
      </c>
      <c r="E51" s="4">
        <v>1.81</v>
      </c>
      <c r="F51" s="3">
        <v>1888</v>
      </c>
      <c r="G51" s="4">
        <v>8.08</v>
      </c>
      <c r="H51" s="3">
        <v>1888</v>
      </c>
      <c r="I51" s="4">
        <v>3.83</v>
      </c>
      <c r="J51" s="23">
        <v>1890</v>
      </c>
      <c r="K51" s="4">
        <v>20.34</v>
      </c>
    </row>
    <row r="52" spans="2:11" ht="18.75" thickBot="1">
      <c r="B52" s="3">
        <v>1895</v>
      </c>
      <c r="C52" s="4">
        <v>6.47</v>
      </c>
      <c r="D52" s="3">
        <v>1898</v>
      </c>
      <c r="E52" s="4">
        <v>1.44</v>
      </c>
      <c r="F52" s="3">
        <v>1889</v>
      </c>
      <c r="G52" s="4">
        <v>6.8</v>
      </c>
      <c r="H52" s="3">
        <v>1889</v>
      </c>
      <c r="I52" s="4">
        <v>6.8</v>
      </c>
      <c r="J52" s="3">
        <v>1891</v>
      </c>
      <c r="K52" s="4">
        <v>1.3</v>
      </c>
    </row>
    <row r="53" spans="2:11" ht="18.75" thickBot="1">
      <c r="B53" s="3">
        <v>1896</v>
      </c>
      <c r="C53" s="4">
        <v>2.78</v>
      </c>
      <c r="D53" s="23">
        <v>1899</v>
      </c>
      <c r="E53" s="4">
        <v>3.71</v>
      </c>
      <c r="F53" s="3">
        <v>1890</v>
      </c>
      <c r="G53" s="4">
        <v>9.1999999999999993</v>
      </c>
      <c r="H53" s="3">
        <v>1890</v>
      </c>
      <c r="I53" s="4">
        <v>6.1</v>
      </c>
      <c r="J53" s="3">
        <v>1892</v>
      </c>
      <c r="K53" s="4">
        <v>2.1</v>
      </c>
    </row>
    <row r="54" spans="2:11" ht="18.75" thickBot="1">
      <c r="B54" s="3">
        <v>1897</v>
      </c>
      <c r="C54" s="4">
        <v>3.61</v>
      </c>
      <c r="D54" s="23">
        <v>1900</v>
      </c>
      <c r="E54" s="4">
        <v>3.52</v>
      </c>
      <c r="F54" s="3">
        <v>1891</v>
      </c>
      <c r="G54" s="4">
        <v>10.46</v>
      </c>
      <c r="H54" s="3">
        <v>1891</v>
      </c>
      <c r="I54" s="4">
        <v>5.37</v>
      </c>
      <c r="J54" s="3">
        <v>1893</v>
      </c>
      <c r="K54" s="4">
        <v>0.28000000000000003</v>
      </c>
    </row>
    <row r="55" spans="2:11" ht="18.75" thickBot="1">
      <c r="B55" s="3">
        <v>1898</v>
      </c>
      <c r="C55" s="4">
        <v>2.97</v>
      </c>
      <c r="D55" s="3" t="s">
        <v>3</v>
      </c>
      <c r="E55" s="4">
        <v>1.1000000000000001</v>
      </c>
      <c r="F55" s="3">
        <v>1892</v>
      </c>
      <c r="G55" s="4">
        <v>17.510000000000002</v>
      </c>
      <c r="H55" s="3">
        <v>1892</v>
      </c>
      <c r="I55" s="4">
        <v>10.4</v>
      </c>
      <c r="J55" s="3">
        <v>1895</v>
      </c>
      <c r="K55" s="4">
        <v>1.87</v>
      </c>
    </row>
    <row r="56" spans="2:11" ht="18.75" thickBot="1">
      <c r="B56" s="3">
        <v>1899</v>
      </c>
      <c r="C56" s="4">
        <v>3.87</v>
      </c>
      <c r="F56" s="3">
        <v>1893</v>
      </c>
      <c r="G56" s="4">
        <v>10.82</v>
      </c>
      <c r="H56" s="3">
        <v>1893</v>
      </c>
      <c r="I56" s="4">
        <v>8.4</v>
      </c>
      <c r="J56" s="3">
        <v>1896</v>
      </c>
      <c r="K56" s="4">
        <v>1.7</v>
      </c>
    </row>
    <row r="57" spans="2:11" ht="18.75" thickBot="1">
      <c r="B57" s="3">
        <v>1900</v>
      </c>
      <c r="C57" s="4">
        <v>3.78</v>
      </c>
      <c r="F57" s="3">
        <v>1894</v>
      </c>
      <c r="G57" s="4">
        <v>2.84</v>
      </c>
      <c r="H57" s="3">
        <v>1894</v>
      </c>
      <c r="I57" s="4">
        <v>4.74</v>
      </c>
      <c r="J57" s="3">
        <v>1897</v>
      </c>
      <c r="K57" s="4">
        <v>0.69</v>
      </c>
    </row>
    <row r="58" spans="2:11" ht="18.75" thickBot="1">
      <c r="B58" s="3" t="s">
        <v>3</v>
      </c>
      <c r="C58" s="4">
        <v>3.06</v>
      </c>
      <c r="F58" s="3">
        <v>1895</v>
      </c>
      <c r="G58" s="4">
        <v>6.18</v>
      </c>
      <c r="H58" s="3">
        <v>1895</v>
      </c>
      <c r="I58" s="4">
        <v>12.18</v>
      </c>
      <c r="J58" s="3">
        <v>1898</v>
      </c>
      <c r="K58" s="4">
        <v>0.8</v>
      </c>
    </row>
    <row r="59" spans="2:11" ht="18.75" thickBot="1">
      <c r="F59" s="3">
        <v>1896</v>
      </c>
      <c r="G59" s="4">
        <v>6.01</v>
      </c>
      <c r="H59" s="3">
        <v>1896</v>
      </c>
      <c r="I59" s="4">
        <v>9.24</v>
      </c>
      <c r="J59" s="3">
        <v>1899</v>
      </c>
      <c r="K59" s="4">
        <v>0.17</v>
      </c>
    </row>
    <row r="60" spans="2:11" ht="18.75" thickBot="1">
      <c r="F60" s="3">
        <v>1897</v>
      </c>
      <c r="G60" s="4">
        <v>9.1999999999999993</v>
      </c>
      <c r="H60" s="3">
        <v>1897</v>
      </c>
      <c r="I60" s="4">
        <v>6.97</v>
      </c>
      <c r="J60" s="3">
        <v>1900</v>
      </c>
      <c r="K60" s="4">
        <v>0.6</v>
      </c>
    </row>
    <row r="61" spans="2:11" ht="18.75" thickBot="1">
      <c r="F61" s="3">
        <v>1898</v>
      </c>
      <c r="G61" s="4">
        <v>8.11</v>
      </c>
      <c r="H61" s="3">
        <v>1898</v>
      </c>
      <c r="I61" s="4">
        <v>5.14</v>
      </c>
      <c r="J61" s="3" t="s">
        <v>3</v>
      </c>
      <c r="K61" s="4">
        <v>1.96</v>
      </c>
    </row>
    <row r="62" spans="2:11" ht="18.75" thickBot="1">
      <c r="F62" s="3">
        <v>1899</v>
      </c>
      <c r="G62" s="4">
        <v>7.16</v>
      </c>
      <c r="H62" s="3">
        <v>1899</v>
      </c>
      <c r="I62" s="4">
        <v>4.55</v>
      </c>
    </row>
    <row r="63" spans="2:11" ht="18.75" thickBot="1">
      <c r="F63" s="3">
        <v>1900</v>
      </c>
      <c r="G63" s="4">
        <v>4.04</v>
      </c>
      <c r="H63" s="3">
        <v>1900</v>
      </c>
      <c r="I63" s="4">
        <v>5.5</v>
      </c>
    </row>
    <row r="64" spans="2:11" ht="18.75" thickBot="1">
      <c r="F64" s="3" t="s">
        <v>3</v>
      </c>
      <c r="G64" s="4">
        <v>8.82</v>
      </c>
      <c r="H64" s="3" t="s">
        <v>3</v>
      </c>
      <c r="I64" s="4">
        <v>9.06</v>
      </c>
    </row>
    <row r="66" spans="2:11">
      <c r="B66" t="s">
        <v>21</v>
      </c>
      <c r="C66" s="20">
        <f>AVERAGE(C4:C57)</f>
        <v>2.7481481481481489</v>
      </c>
      <c r="E66" s="20">
        <f>AVERAGE(E4:E54)</f>
        <v>1.0615686274509801</v>
      </c>
      <c r="G66" s="20">
        <f>AVERAGE(G4:G63)</f>
        <v>9.1271666666666658</v>
      </c>
      <c r="H66" s="20"/>
      <c r="I66" s="20">
        <f>AVERAGE(I4:I63)</f>
        <v>9.8901666666666621</v>
      </c>
      <c r="K66" s="20">
        <f>AVERAGE(K4:K60)</f>
        <v>1.9901754385964912</v>
      </c>
    </row>
    <row r="67" spans="2:11">
      <c r="B67" t="s">
        <v>22</v>
      </c>
      <c r="C67" s="20">
        <f>STDEV(C4:C57)</f>
        <v>3.3910854688260654</v>
      </c>
      <c r="E67" s="20">
        <f>STDEV(E4:E54)</f>
        <v>0.88543181002044358</v>
      </c>
      <c r="G67" s="20">
        <f>STDEV(G4:G63)</f>
        <v>5.2920826990689891</v>
      </c>
      <c r="H67" s="20"/>
      <c r="I67" s="20">
        <f>STDEV(I4:I63)</f>
        <v>4.7338422748984694</v>
      </c>
      <c r="K67" s="20">
        <f>STDEV(K4:K60)</f>
        <v>3.0176844784584125</v>
      </c>
    </row>
    <row r="68" spans="2:11">
      <c r="B68" s="22">
        <v>0.95</v>
      </c>
      <c r="C68" s="21">
        <f>1.96*C67</f>
        <v>6.646527518899088</v>
      </c>
      <c r="E68" s="21">
        <f>1.96*E67</f>
        <v>1.7354463476400694</v>
      </c>
      <c r="G68" s="21">
        <f>1.96*G67</f>
        <v>10.372482090175218</v>
      </c>
      <c r="H68" s="21"/>
      <c r="I68" s="21">
        <f>1.96*I67</f>
        <v>9.2783308588010005</v>
      </c>
      <c r="K68" s="21">
        <f>1.96*K67</f>
        <v>5.9146615777784888</v>
      </c>
    </row>
    <row r="69" spans="2:11">
      <c r="B69" t="s">
        <v>23</v>
      </c>
      <c r="C69" s="21">
        <f>C66+C68</f>
        <v>9.3946756670472364</v>
      </c>
      <c r="E69" s="21">
        <f>E66+E68</f>
        <v>2.7970149750910496</v>
      </c>
      <c r="G69" s="21">
        <f>G66+G68</f>
        <v>19.499648756841886</v>
      </c>
      <c r="H69" s="21"/>
      <c r="I69" s="21">
        <f>I66+I68</f>
        <v>19.168497525467664</v>
      </c>
      <c r="K69" s="21">
        <f>K66+K68</f>
        <v>7.9048370163749802</v>
      </c>
    </row>
  </sheetData>
  <mergeCells count="5">
    <mergeCell ref="H2:H3"/>
    <mergeCell ref="J2:J3"/>
    <mergeCell ref="B2:B3"/>
    <mergeCell ref="D2:D3"/>
    <mergeCell ref="F2:F3"/>
  </mergeCells>
  <conditionalFormatting sqref="C4:C57">
    <cfRule type="cellIs" dxfId="58" priority="5" operator="greaterThan">
      <formula>$C$69</formula>
    </cfRule>
  </conditionalFormatting>
  <conditionalFormatting sqref="E4:E54">
    <cfRule type="cellIs" dxfId="57" priority="4" operator="greaterThan">
      <formula>$E$69</formula>
    </cfRule>
  </conditionalFormatting>
  <conditionalFormatting sqref="G4:G63">
    <cfRule type="cellIs" dxfId="56" priority="3" operator="greaterThan">
      <formula>$G$69</formula>
    </cfRule>
  </conditionalFormatting>
  <conditionalFormatting sqref="I4:I63">
    <cfRule type="cellIs" dxfId="55" priority="2" operator="greaterThan">
      <formula>$I$69</formula>
    </cfRule>
  </conditionalFormatting>
  <conditionalFormatting sqref="K4:K60">
    <cfRule type="cellIs" dxfId="54" priority="1" operator="greaterThan">
      <formula>$K$69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pane ySplit="1" topLeftCell="A2" activePane="bottomLeft" state="frozen"/>
      <selection pane="bottomLeft" activeCell="I33" sqref="I33"/>
    </sheetView>
  </sheetViews>
  <sheetFormatPr defaultRowHeight="15"/>
  <cols>
    <col min="3" max="3" width="11.5703125" customWidth="1"/>
  </cols>
  <sheetData>
    <row r="1" spans="1:10" ht="15.75" thickBot="1">
      <c r="A1" t="s">
        <v>12</v>
      </c>
      <c r="C1" t="s">
        <v>16</v>
      </c>
      <c r="E1" t="s">
        <v>17</v>
      </c>
      <c r="G1" t="s">
        <v>14</v>
      </c>
      <c r="I1" t="s">
        <v>15</v>
      </c>
    </row>
    <row r="2" spans="1:10" ht="54">
      <c r="A2" s="37" t="s">
        <v>0</v>
      </c>
      <c r="B2" s="1" t="s">
        <v>1</v>
      </c>
      <c r="C2" s="37" t="s">
        <v>0</v>
      </c>
      <c r="D2" s="1" t="s">
        <v>1</v>
      </c>
      <c r="E2" s="37" t="s">
        <v>0</v>
      </c>
      <c r="F2" s="1" t="s">
        <v>1</v>
      </c>
      <c r="G2" s="37" t="s">
        <v>0</v>
      </c>
      <c r="H2" s="1" t="s">
        <v>1</v>
      </c>
      <c r="I2" s="37" t="s">
        <v>0</v>
      </c>
      <c r="J2" s="1" t="s">
        <v>1</v>
      </c>
    </row>
    <row r="3" spans="1:10" ht="108.75" thickBot="1">
      <c r="A3" s="38"/>
      <c r="B3" s="2" t="s">
        <v>2</v>
      </c>
      <c r="C3" s="38"/>
      <c r="D3" s="2" t="s">
        <v>2</v>
      </c>
      <c r="E3" s="38"/>
      <c r="F3" s="2" t="s">
        <v>2</v>
      </c>
      <c r="G3" s="38"/>
      <c r="H3" s="2" t="s">
        <v>2</v>
      </c>
      <c r="I3" s="38"/>
      <c r="J3" s="2" t="s">
        <v>2</v>
      </c>
    </row>
    <row r="4" spans="1:10" ht="18.75" thickBot="1">
      <c r="A4" s="3">
        <v>1803</v>
      </c>
      <c r="B4" s="4">
        <v>3.53</v>
      </c>
      <c r="C4" s="3">
        <v>1844</v>
      </c>
      <c r="D4" s="4">
        <v>0.56000000000000005</v>
      </c>
      <c r="E4" s="3">
        <v>1800</v>
      </c>
      <c r="F4" s="4">
        <v>17.440000000000001</v>
      </c>
      <c r="G4" s="3">
        <v>1800</v>
      </c>
      <c r="H4" s="4">
        <v>24.92</v>
      </c>
      <c r="I4" s="3">
        <v>1800</v>
      </c>
      <c r="J4" s="4">
        <v>1.25</v>
      </c>
    </row>
    <row r="5" spans="1:10" ht="18.75" thickBot="1">
      <c r="A5" s="3">
        <v>1810</v>
      </c>
      <c r="B5" s="4">
        <v>1.17</v>
      </c>
      <c r="C5" s="3">
        <v>1845</v>
      </c>
      <c r="D5" s="4">
        <v>1.69</v>
      </c>
      <c r="E5" s="3">
        <v>1801</v>
      </c>
      <c r="F5" s="4">
        <v>12.28</v>
      </c>
      <c r="G5" s="3">
        <v>1801</v>
      </c>
      <c r="H5" s="4">
        <v>14.21</v>
      </c>
      <c r="I5" s="3">
        <v>1803</v>
      </c>
      <c r="J5" s="4">
        <v>2.82</v>
      </c>
    </row>
    <row r="6" spans="1:10" ht="18.75" thickBot="1">
      <c r="A6" s="3">
        <v>1833</v>
      </c>
      <c r="B6" s="4">
        <v>3.79</v>
      </c>
      <c r="C6" s="3">
        <v>1846</v>
      </c>
      <c r="D6" s="4">
        <v>1.1000000000000001</v>
      </c>
      <c r="E6" s="3">
        <v>1802</v>
      </c>
      <c r="F6" s="4">
        <v>16.690000000000001</v>
      </c>
      <c r="G6" s="3">
        <v>1802</v>
      </c>
      <c r="H6" s="4">
        <v>31.46</v>
      </c>
      <c r="I6" s="3">
        <v>1805</v>
      </c>
      <c r="J6" s="4">
        <v>0.63</v>
      </c>
    </row>
    <row r="7" spans="1:10" ht="18.75" thickBot="1">
      <c r="A7" s="3">
        <v>1834</v>
      </c>
      <c r="B7" s="4">
        <v>1.22</v>
      </c>
      <c r="C7" s="3">
        <v>1847</v>
      </c>
      <c r="D7" s="4">
        <v>1.4</v>
      </c>
      <c r="E7" s="3">
        <v>1803</v>
      </c>
      <c r="F7" s="4">
        <v>9.17</v>
      </c>
      <c r="G7" s="3">
        <v>1803</v>
      </c>
      <c r="H7" s="4">
        <v>18.34</v>
      </c>
      <c r="I7" s="3">
        <v>1806</v>
      </c>
      <c r="J7" s="4">
        <v>0.61</v>
      </c>
    </row>
    <row r="8" spans="1:10" ht="18.75" thickBot="1">
      <c r="A8" s="3">
        <v>1835</v>
      </c>
      <c r="B8" s="4">
        <v>0.39</v>
      </c>
      <c r="C8" s="3">
        <v>1848</v>
      </c>
      <c r="D8" s="4">
        <v>0.84</v>
      </c>
      <c r="E8" s="3">
        <v>1804</v>
      </c>
      <c r="F8" s="4">
        <v>6.5</v>
      </c>
      <c r="G8" s="3">
        <v>1804</v>
      </c>
      <c r="H8" s="4">
        <v>15.61</v>
      </c>
      <c r="I8" s="3">
        <v>1810</v>
      </c>
      <c r="J8" s="4">
        <v>0.59</v>
      </c>
    </row>
    <row r="9" spans="1:10" ht="18.75" thickBot="1">
      <c r="A9" s="3">
        <v>1836</v>
      </c>
      <c r="B9" s="4">
        <v>0.36</v>
      </c>
      <c r="C9" s="3">
        <v>1849</v>
      </c>
      <c r="D9" s="4">
        <v>2.19</v>
      </c>
      <c r="E9" s="3">
        <v>1805</v>
      </c>
      <c r="F9" s="4">
        <v>7.58</v>
      </c>
      <c r="G9" s="3">
        <v>1805</v>
      </c>
      <c r="H9" s="4">
        <v>17.690000000000001</v>
      </c>
      <c r="I9" s="3">
        <v>1811</v>
      </c>
      <c r="J9" s="4">
        <v>0.55000000000000004</v>
      </c>
    </row>
    <row r="10" spans="1:10" ht="18.75" thickBot="1">
      <c r="A10" s="3">
        <v>1837</v>
      </c>
      <c r="B10" s="4">
        <v>5.87</v>
      </c>
      <c r="C10" s="3">
        <v>1850</v>
      </c>
      <c r="D10" s="4">
        <v>0.27</v>
      </c>
      <c r="E10" s="3">
        <v>1806</v>
      </c>
      <c r="F10" s="4">
        <v>13.47</v>
      </c>
      <c r="G10" s="3">
        <v>1806</v>
      </c>
      <c r="H10" s="4">
        <v>7.96</v>
      </c>
      <c r="I10" s="3">
        <v>1814</v>
      </c>
      <c r="J10" s="4">
        <v>1.1200000000000001</v>
      </c>
    </row>
    <row r="11" spans="1:10" ht="18.75" thickBot="1">
      <c r="A11" s="3">
        <v>1838</v>
      </c>
      <c r="B11" s="4">
        <v>1.98</v>
      </c>
      <c r="C11" s="3">
        <v>1851</v>
      </c>
      <c r="D11" s="4">
        <v>0.26</v>
      </c>
      <c r="E11" s="3">
        <v>1807</v>
      </c>
      <c r="F11" s="4">
        <v>30.74</v>
      </c>
      <c r="G11" s="3">
        <v>1807</v>
      </c>
      <c r="H11" s="4">
        <v>8.44</v>
      </c>
      <c r="I11" s="3">
        <v>1818</v>
      </c>
      <c r="J11" s="4">
        <v>0.56000000000000005</v>
      </c>
    </row>
    <row r="12" spans="1:10" ht="18.75" thickBot="1">
      <c r="A12" s="3">
        <v>1839</v>
      </c>
      <c r="B12" s="4">
        <v>0.85</v>
      </c>
      <c r="C12" s="3">
        <v>1855</v>
      </c>
      <c r="D12" s="4">
        <v>0.22</v>
      </c>
      <c r="E12" s="3">
        <v>1808</v>
      </c>
      <c r="F12" s="4">
        <v>7.24</v>
      </c>
      <c r="G12" s="3">
        <v>1808</v>
      </c>
      <c r="H12" s="4">
        <v>5.43</v>
      </c>
      <c r="I12" s="3">
        <v>1822</v>
      </c>
      <c r="J12" s="4">
        <v>0.54</v>
      </c>
    </row>
    <row r="13" spans="1:10" ht="18.75" thickBot="1">
      <c r="A13" s="3">
        <v>1841</v>
      </c>
      <c r="B13" s="4">
        <v>1.76</v>
      </c>
      <c r="C13" s="3">
        <v>1856</v>
      </c>
      <c r="D13" s="4">
        <v>0.22</v>
      </c>
      <c r="E13" s="3">
        <v>1809</v>
      </c>
      <c r="F13" s="4">
        <v>1.25</v>
      </c>
      <c r="G13" s="3">
        <v>1809</v>
      </c>
      <c r="H13" s="4">
        <v>7.49</v>
      </c>
      <c r="I13" s="3">
        <v>1825</v>
      </c>
      <c r="J13" s="4">
        <v>0.51</v>
      </c>
    </row>
    <row r="14" spans="1:10" ht="18.75" thickBot="1">
      <c r="A14" s="3">
        <v>1842</v>
      </c>
      <c r="B14" s="4">
        <v>2.46</v>
      </c>
      <c r="C14" s="3">
        <v>1857</v>
      </c>
      <c r="D14" s="4">
        <v>1.56</v>
      </c>
      <c r="E14" s="3">
        <v>1810</v>
      </c>
      <c r="F14" s="4">
        <v>5.27</v>
      </c>
      <c r="G14" s="3">
        <v>1810</v>
      </c>
      <c r="H14" s="4">
        <v>9.36</v>
      </c>
      <c r="I14" s="3">
        <v>1826</v>
      </c>
      <c r="J14" s="4">
        <v>1.02</v>
      </c>
    </row>
    <row r="15" spans="1:10" ht="18.75" thickBot="1">
      <c r="A15" s="3">
        <v>1843</v>
      </c>
      <c r="B15" s="4">
        <v>2.85</v>
      </c>
      <c r="C15" s="3">
        <v>1858</v>
      </c>
      <c r="D15" s="4">
        <v>0.22</v>
      </c>
      <c r="E15" s="3">
        <v>1811</v>
      </c>
      <c r="F15" s="4">
        <v>5.51</v>
      </c>
      <c r="G15" s="3">
        <v>1811</v>
      </c>
      <c r="H15" s="4">
        <v>18.170000000000002</v>
      </c>
      <c r="I15" s="3">
        <v>1827</v>
      </c>
      <c r="J15" s="4">
        <v>0.51</v>
      </c>
    </row>
    <row r="16" spans="1:10" ht="18.75" thickBot="1">
      <c r="A16" s="3">
        <v>1844</v>
      </c>
      <c r="B16" s="4">
        <v>5.3</v>
      </c>
      <c r="C16" s="3">
        <v>1859</v>
      </c>
      <c r="D16" s="4">
        <v>0.85</v>
      </c>
      <c r="E16" s="3">
        <v>1812</v>
      </c>
      <c r="F16" s="4">
        <v>3.7</v>
      </c>
      <c r="G16" s="3">
        <v>1812</v>
      </c>
      <c r="H16" s="4">
        <v>4.2300000000000004</v>
      </c>
      <c r="I16" s="3">
        <v>1828</v>
      </c>
      <c r="J16" s="4">
        <v>0.51</v>
      </c>
    </row>
    <row r="17" spans="1:10" ht="18.75" thickBot="1">
      <c r="A17" s="3">
        <v>1845</v>
      </c>
      <c r="B17" s="4">
        <v>5.08</v>
      </c>
      <c r="C17" s="3">
        <v>1860</v>
      </c>
      <c r="D17" s="4">
        <v>1.03</v>
      </c>
      <c r="E17" s="3">
        <v>1813</v>
      </c>
      <c r="F17" s="4">
        <v>5.6</v>
      </c>
      <c r="G17" s="3">
        <v>1813</v>
      </c>
      <c r="H17" s="4">
        <v>11.76</v>
      </c>
      <c r="I17" s="3">
        <v>1833</v>
      </c>
      <c r="J17" s="4">
        <v>3.79</v>
      </c>
    </row>
    <row r="18" spans="1:10" ht="18.75" thickBot="1">
      <c r="A18" s="3">
        <v>1846</v>
      </c>
      <c r="B18" s="4">
        <v>6.07</v>
      </c>
      <c r="C18" s="3">
        <v>1862</v>
      </c>
      <c r="D18" s="4">
        <v>7.07</v>
      </c>
      <c r="E18" s="3">
        <v>1814</v>
      </c>
      <c r="F18" s="4">
        <v>3.91</v>
      </c>
      <c r="G18" s="3">
        <v>1814</v>
      </c>
      <c r="H18" s="4">
        <v>7.27</v>
      </c>
      <c r="I18" s="3">
        <v>1834</v>
      </c>
      <c r="J18" s="4">
        <v>0.81</v>
      </c>
    </row>
    <row r="19" spans="1:10" ht="18.75" thickBot="1">
      <c r="A19" s="3">
        <v>1847</v>
      </c>
      <c r="B19" s="4">
        <v>6.98</v>
      </c>
      <c r="C19" s="3">
        <v>1863</v>
      </c>
      <c r="D19" s="4">
        <v>0.38</v>
      </c>
      <c r="E19" s="3">
        <v>1815</v>
      </c>
      <c r="F19" s="4">
        <v>1.64</v>
      </c>
      <c r="G19" s="3">
        <v>1815</v>
      </c>
      <c r="H19" s="4">
        <v>2.74</v>
      </c>
      <c r="I19" s="3">
        <v>1835</v>
      </c>
      <c r="J19" s="4">
        <v>1.55</v>
      </c>
    </row>
    <row r="20" spans="1:10" ht="18.75" thickBot="1">
      <c r="A20" s="3">
        <v>1848</v>
      </c>
      <c r="B20" s="4">
        <v>5.61</v>
      </c>
      <c r="C20" s="3">
        <v>1864</v>
      </c>
      <c r="D20" s="4">
        <v>0.18</v>
      </c>
      <c r="E20" s="3">
        <v>1816</v>
      </c>
      <c r="F20" s="4">
        <v>2.1800000000000002</v>
      </c>
      <c r="G20" s="3">
        <v>1816</v>
      </c>
      <c r="H20" s="4">
        <v>3.27</v>
      </c>
      <c r="I20" s="3">
        <v>1836</v>
      </c>
      <c r="J20" s="4">
        <v>1.08</v>
      </c>
    </row>
    <row r="21" spans="1:10" ht="18.75" thickBot="1">
      <c r="A21" s="3">
        <v>1849</v>
      </c>
      <c r="B21" s="4">
        <v>3.57</v>
      </c>
      <c r="C21" s="3">
        <v>1865</v>
      </c>
      <c r="D21" s="4">
        <v>0.54</v>
      </c>
      <c r="E21" s="3">
        <v>1817</v>
      </c>
      <c r="F21" s="4">
        <v>11.58</v>
      </c>
      <c r="G21" s="3">
        <v>1817</v>
      </c>
      <c r="H21" s="4">
        <v>15.44</v>
      </c>
      <c r="I21" s="3">
        <v>1837</v>
      </c>
      <c r="J21" s="4">
        <v>5.58</v>
      </c>
    </row>
    <row r="22" spans="1:10" ht="18.75" thickBot="1">
      <c r="A22" s="3">
        <v>1850</v>
      </c>
      <c r="B22" s="4">
        <v>4.09</v>
      </c>
      <c r="C22" s="3">
        <v>1866</v>
      </c>
      <c r="D22" s="4">
        <v>0.49</v>
      </c>
      <c r="E22" s="3">
        <v>1818</v>
      </c>
      <c r="F22" s="4">
        <v>12.22</v>
      </c>
      <c r="G22" s="3">
        <v>1818</v>
      </c>
      <c r="H22" s="4">
        <v>18.89</v>
      </c>
      <c r="I22" s="3">
        <v>1838</v>
      </c>
      <c r="J22" s="4">
        <v>3.68</v>
      </c>
    </row>
    <row r="23" spans="1:10" ht="18.75" thickBot="1">
      <c r="A23" s="3">
        <v>1851</v>
      </c>
      <c r="B23" s="4">
        <v>1.57</v>
      </c>
      <c r="C23" s="3">
        <v>1867</v>
      </c>
      <c r="D23" s="4">
        <v>0.45</v>
      </c>
      <c r="E23" s="3">
        <v>1819</v>
      </c>
      <c r="F23" s="4">
        <v>15.23</v>
      </c>
      <c r="G23" s="3">
        <v>1819</v>
      </c>
      <c r="H23" s="4">
        <v>12.98</v>
      </c>
      <c r="I23" s="3">
        <v>1839</v>
      </c>
      <c r="J23" s="4">
        <v>0.85</v>
      </c>
    </row>
    <row r="24" spans="1:10" ht="18.75" thickBot="1">
      <c r="A24" s="3">
        <v>1852</v>
      </c>
      <c r="B24" s="4">
        <v>2.2599999999999998</v>
      </c>
      <c r="C24" s="3">
        <v>1868</v>
      </c>
      <c r="D24" s="4">
        <v>0.44</v>
      </c>
      <c r="E24" s="3">
        <v>1820</v>
      </c>
      <c r="F24" s="4">
        <v>10.95</v>
      </c>
      <c r="G24" s="3">
        <v>1820</v>
      </c>
      <c r="H24" s="4">
        <v>5.21</v>
      </c>
      <c r="I24" s="3">
        <v>1840</v>
      </c>
      <c r="J24" s="4">
        <v>4.21</v>
      </c>
    </row>
    <row r="25" spans="1:10" ht="18.75" thickBot="1">
      <c r="A25" s="3">
        <v>1853</v>
      </c>
      <c r="B25" s="4">
        <v>5.88</v>
      </c>
      <c r="C25" s="3">
        <v>1869</v>
      </c>
      <c r="D25" s="4">
        <v>2.2999999999999998</v>
      </c>
      <c r="E25" s="3">
        <v>1821</v>
      </c>
      <c r="F25" s="4">
        <v>5.45</v>
      </c>
      <c r="G25" s="3">
        <v>1821</v>
      </c>
      <c r="H25" s="4">
        <v>7.08</v>
      </c>
      <c r="I25" s="3">
        <v>1841</v>
      </c>
      <c r="J25" s="4">
        <v>3.81</v>
      </c>
    </row>
    <row r="26" spans="1:10" ht="18.75" thickBot="1">
      <c r="A26" s="3">
        <v>1854</v>
      </c>
      <c r="B26" s="4">
        <v>4.5599999999999996</v>
      </c>
      <c r="C26" s="3">
        <v>1870</v>
      </c>
      <c r="D26" s="4">
        <v>0.43</v>
      </c>
      <c r="E26" s="3">
        <v>1822</v>
      </c>
      <c r="F26" s="4">
        <v>4.3099999999999996</v>
      </c>
      <c r="G26" s="3">
        <v>1822</v>
      </c>
      <c r="H26" s="4">
        <v>6.47</v>
      </c>
      <c r="I26" s="3">
        <v>1842</v>
      </c>
      <c r="J26" s="4">
        <v>3.82</v>
      </c>
    </row>
    <row r="27" spans="1:10" ht="18.75" thickBot="1">
      <c r="A27" s="3">
        <v>1855</v>
      </c>
      <c r="B27" s="4">
        <v>0.86</v>
      </c>
      <c r="C27" s="3">
        <v>1871</v>
      </c>
      <c r="D27" s="4">
        <v>0.98</v>
      </c>
      <c r="E27" s="3">
        <v>1823</v>
      </c>
      <c r="F27" s="4">
        <v>19.600000000000001</v>
      </c>
      <c r="G27" s="3">
        <v>1823</v>
      </c>
      <c r="H27" s="4">
        <v>8.4700000000000006</v>
      </c>
      <c r="I27" s="3">
        <v>1843</v>
      </c>
      <c r="J27" s="4">
        <v>3.99</v>
      </c>
    </row>
    <row r="28" spans="1:10" ht="18.75" thickBot="1">
      <c r="A28" s="3">
        <v>1856</v>
      </c>
      <c r="B28" s="4">
        <v>0.66</v>
      </c>
      <c r="C28" s="3">
        <v>1872</v>
      </c>
      <c r="D28" s="4">
        <v>2.76</v>
      </c>
      <c r="E28" s="3">
        <v>1824</v>
      </c>
      <c r="F28" s="4">
        <v>11.65</v>
      </c>
      <c r="G28" s="3">
        <v>1824</v>
      </c>
      <c r="H28" s="4">
        <v>9.11</v>
      </c>
      <c r="I28" s="3">
        <v>1844</v>
      </c>
      <c r="J28" s="4">
        <v>3.9</v>
      </c>
    </row>
    <row r="29" spans="1:10" ht="18.75" thickBot="1">
      <c r="A29" s="3">
        <v>1857</v>
      </c>
      <c r="B29" s="4">
        <v>4.9000000000000004</v>
      </c>
      <c r="C29" s="3">
        <v>1873</v>
      </c>
      <c r="D29" s="4">
        <v>2.54</v>
      </c>
      <c r="E29" s="3">
        <v>1825</v>
      </c>
      <c r="F29" s="4">
        <v>8.6199999999999992</v>
      </c>
      <c r="G29" s="3">
        <v>1825</v>
      </c>
      <c r="H29" s="4">
        <v>5.57</v>
      </c>
      <c r="I29" s="3">
        <v>1845</v>
      </c>
      <c r="J29" s="4">
        <v>5.08</v>
      </c>
    </row>
    <row r="30" spans="1:10" ht="18.75" thickBot="1">
      <c r="A30" s="3">
        <v>1858</v>
      </c>
      <c r="B30" s="4">
        <v>6.37</v>
      </c>
      <c r="C30" s="3">
        <v>1874</v>
      </c>
      <c r="D30" s="4">
        <v>4.6100000000000003</v>
      </c>
      <c r="E30" s="3">
        <v>1826</v>
      </c>
      <c r="F30" s="4">
        <v>16.75</v>
      </c>
      <c r="G30" s="3">
        <v>1826</v>
      </c>
      <c r="H30" s="4">
        <v>10.15</v>
      </c>
      <c r="I30" s="3">
        <v>1846</v>
      </c>
      <c r="J30" s="4">
        <v>4.6900000000000004</v>
      </c>
    </row>
    <row r="31" spans="1:10" ht="18.75" thickBot="1">
      <c r="A31" s="3">
        <v>1859</v>
      </c>
      <c r="B31" s="4">
        <v>7.26</v>
      </c>
      <c r="C31" s="3">
        <v>1875</v>
      </c>
      <c r="D31" s="4">
        <v>5.9</v>
      </c>
      <c r="E31" s="3">
        <v>1827</v>
      </c>
      <c r="F31" s="4">
        <v>4.08</v>
      </c>
      <c r="G31" s="3">
        <v>1827</v>
      </c>
      <c r="H31" s="4">
        <v>6.62</v>
      </c>
      <c r="I31" s="3">
        <v>1847</v>
      </c>
      <c r="J31" s="4">
        <v>5.58</v>
      </c>
    </row>
    <row r="32" spans="1:10" ht="18.75" thickBot="1">
      <c r="A32" s="3">
        <v>1860</v>
      </c>
      <c r="B32" s="4">
        <v>4.72</v>
      </c>
      <c r="C32" s="3">
        <v>1876</v>
      </c>
      <c r="D32" s="4">
        <v>3.96</v>
      </c>
      <c r="E32" s="3">
        <v>1828</v>
      </c>
      <c r="F32" s="4">
        <v>9.14</v>
      </c>
      <c r="G32" s="3">
        <v>1828</v>
      </c>
      <c r="H32" s="4">
        <v>22.34</v>
      </c>
      <c r="I32" s="3">
        <v>1848</v>
      </c>
      <c r="J32" s="4">
        <v>3.93</v>
      </c>
    </row>
    <row r="33" spans="1:10" ht="18.75" thickBot="1">
      <c r="A33" s="3">
        <v>1861</v>
      </c>
      <c r="B33" s="4">
        <v>1.9</v>
      </c>
      <c r="C33" s="3">
        <v>1877</v>
      </c>
      <c r="D33" s="4">
        <v>3.48</v>
      </c>
      <c r="E33" s="3">
        <v>1830</v>
      </c>
      <c r="F33" s="4">
        <v>11.24</v>
      </c>
      <c r="G33" s="3">
        <v>1830</v>
      </c>
      <c r="H33" s="4">
        <v>17.899999999999999</v>
      </c>
      <c r="I33" s="23">
        <v>1849</v>
      </c>
      <c r="J33" s="4">
        <v>12.07</v>
      </c>
    </row>
    <row r="34" spans="1:10" ht="18.75" thickBot="1">
      <c r="A34" s="3">
        <v>1862</v>
      </c>
      <c r="B34" s="4">
        <v>15.1</v>
      </c>
      <c r="C34" s="3">
        <v>1878</v>
      </c>
      <c r="D34" s="4">
        <v>3.22</v>
      </c>
      <c r="E34" s="3">
        <v>1833</v>
      </c>
      <c r="F34" s="4">
        <v>10.95</v>
      </c>
      <c r="G34" s="3">
        <v>1833</v>
      </c>
      <c r="H34" s="4">
        <v>8</v>
      </c>
      <c r="I34" s="3">
        <v>1850</v>
      </c>
      <c r="J34" s="4">
        <v>1.64</v>
      </c>
    </row>
    <row r="35" spans="1:10" ht="18.75" thickBot="1">
      <c r="A35" s="3">
        <v>1863</v>
      </c>
      <c r="B35" s="4">
        <v>3.43</v>
      </c>
      <c r="C35" s="3">
        <v>1879</v>
      </c>
      <c r="D35" s="4">
        <v>1.38</v>
      </c>
      <c r="E35" s="3">
        <v>1834</v>
      </c>
      <c r="F35" s="4">
        <v>7.71</v>
      </c>
      <c r="G35" s="3">
        <v>1834</v>
      </c>
      <c r="H35" s="4">
        <v>6.08</v>
      </c>
      <c r="I35" s="3">
        <v>1851</v>
      </c>
      <c r="J35" s="4">
        <v>1.05</v>
      </c>
    </row>
    <row r="36" spans="1:10" ht="18.75" thickBot="1">
      <c r="A36" s="3">
        <v>1864</v>
      </c>
      <c r="B36" s="4">
        <v>3.05</v>
      </c>
      <c r="C36" s="3">
        <v>1880</v>
      </c>
      <c r="D36" s="4">
        <v>1.95</v>
      </c>
      <c r="E36" s="3">
        <v>1835</v>
      </c>
      <c r="F36" s="4">
        <v>14.7</v>
      </c>
      <c r="G36" s="3">
        <v>1835</v>
      </c>
      <c r="H36" s="4">
        <v>15.08</v>
      </c>
      <c r="I36" s="3">
        <v>1852</v>
      </c>
      <c r="J36" s="4">
        <v>1.76</v>
      </c>
    </row>
    <row r="37" spans="1:10" ht="18.75" thickBot="1">
      <c r="A37" s="3">
        <v>1865</v>
      </c>
      <c r="B37" s="4">
        <v>5.22</v>
      </c>
      <c r="C37" s="3">
        <v>1881</v>
      </c>
      <c r="D37" s="4">
        <v>2.11</v>
      </c>
      <c r="E37" s="3">
        <v>1836</v>
      </c>
      <c r="F37" s="4">
        <v>15.17</v>
      </c>
      <c r="G37" s="3">
        <v>1836</v>
      </c>
      <c r="H37" s="4">
        <v>10.84</v>
      </c>
      <c r="I37" s="3">
        <v>1853</v>
      </c>
      <c r="J37" s="4">
        <v>9.66</v>
      </c>
    </row>
    <row r="38" spans="1:10" ht="18.75" thickBot="1">
      <c r="A38" s="3">
        <v>1866</v>
      </c>
      <c r="B38" s="4">
        <v>14.95</v>
      </c>
      <c r="C38" s="3">
        <v>1882</v>
      </c>
      <c r="D38" s="4">
        <v>3.78</v>
      </c>
      <c r="E38" s="3">
        <v>1837</v>
      </c>
      <c r="F38" s="4">
        <v>12.03</v>
      </c>
      <c r="G38" s="3">
        <v>1837</v>
      </c>
      <c r="H38" s="4">
        <v>7.92</v>
      </c>
      <c r="I38" s="23">
        <v>1854</v>
      </c>
      <c r="J38" s="4">
        <v>11.94</v>
      </c>
    </row>
    <row r="39" spans="1:10" ht="18.75" thickBot="1">
      <c r="A39" s="3">
        <v>1867</v>
      </c>
      <c r="B39" s="4">
        <v>7.82</v>
      </c>
      <c r="C39" s="3">
        <v>1883</v>
      </c>
      <c r="D39" s="4">
        <v>2.35</v>
      </c>
      <c r="E39" s="3">
        <v>1838</v>
      </c>
      <c r="F39" s="4">
        <v>9.0500000000000007</v>
      </c>
      <c r="G39" s="3">
        <v>1838</v>
      </c>
      <c r="H39" s="4">
        <v>11.88</v>
      </c>
      <c r="I39" s="3">
        <v>1855</v>
      </c>
      <c r="J39" s="4">
        <v>2.16</v>
      </c>
    </row>
    <row r="40" spans="1:10" ht="18.75" thickBot="1">
      <c r="A40" s="3">
        <v>1868</v>
      </c>
      <c r="B40" s="4">
        <v>9.75</v>
      </c>
      <c r="C40" s="3">
        <v>1884</v>
      </c>
      <c r="D40" s="4">
        <v>4.46</v>
      </c>
      <c r="E40" s="3">
        <v>1839</v>
      </c>
      <c r="F40" s="4">
        <v>1.7</v>
      </c>
      <c r="G40" s="3">
        <v>1839</v>
      </c>
      <c r="H40" s="4">
        <v>8.51</v>
      </c>
      <c r="I40" s="3">
        <v>1856</v>
      </c>
      <c r="J40" s="4">
        <v>0.88</v>
      </c>
    </row>
    <row r="41" spans="1:10" ht="18.75" thickBot="1">
      <c r="A41" s="3">
        <v>1869</v>
      </c>
      <c r="B41" s="4">
        <v>13.5</v>
      </c>
      <c r="C41" s="3">
        <v>1885</v>
      </c>
      <c r="D41" s="4">
        <v>4.09</v>
      </c>
      <c r="E41" s="3">
        <v>1840</v>
      </c>
      <c r="F41" s="4">
        <v>1.8</v>
      </c>
      <c r="G41" s="3">
        <v>1840</v>
      </c>
      <c r="H41" s="4">
        <v>8.7200000000000006</v>
      </c>
      <c r="I41" s="3">
        <v>1857</v>
      </c>
      <c r="J41" s="4">
        <v>2.67</v>
      </c>
    </row>
    <row r="42" spans="1:10" ht="18.75" thickBot="1">
      <c r="A42" s="3">
        <v>1870</v>
      </c>
      <c r="B42" s="4">
        <v>6.17</v>
      </c>
      <c r="C42" s="3">
        <v>1886</v>
      </c>
      <c r="D42" s="4">
        <v>0.77</v>
      </c>
      <c r="E42" s="3">
        <v>1841</v>
      </c>
      <c r="F42" s="4">
        <v>13.79</v>
      </c>
      <c r="G42" s="3">
        <v>1841</v>
      </c>
      <c r="H42" s="4">
        <v>15.26</v>
      </c>
      <c r="I42" s="3">
        <v>1858</v>
      </c>
      <c r="J42" s="4">
        <v>2.19</v>
      </c>
    </row>
    <row r="43" spans="1:10" ht="18.75" thickBot="1">
      <c r="A43" s="3">
        <v>1871</v>
      </c>
      <c r="B43" s="4">
        <v>5.87</v>
      </c>
      <c r="C43" s="3">
        <v>1887</v>
      </c>
      <c r="D43" s="4">
        <v>2.04</v>
      </c>
      <c r="E43" s="3">
        <v>1842</v>
      </c>
      <c r="F43" s="4">
        <v>8.19</v>
      </c>
      <c r="G43" s="3">
        <v>1842</v>
      </c>
      <c r="H43" s="4">
        <v>15.84</v>
      </c>
      <c r="I43" s="3">
        <v>1859</v>
      </c>
      <c r="J43" s="4">
        <v>2.56</v>
      </c>
    </row>
    <row r="44" spans="1:10" ht="18.75" thickBot="1">
      <c r="A44" s="3">
        <v>1872</v>
      </c>
      <c r="B44" s="4">
        <v>3.42</v>
      </c>
      <c r="C44" s="3">
        <v>1888</v>
      </c>
      <c r="D44" s="4">
        <v>1.65</v>
      </c>
      <c r="E44" s="3">
        <v>1843</v>
      </c>
      <c r="F44" s="4">
        <v>7.7</v>
      </c>
      <c r="G44" s="3">
        <v>1843</v>
      </c>
      <c r="H44" s="4">
        <v>16.829999999999998</v>
      </c>
      <c r="I44" s="3">
        <v>1860</v>
      </c>
      <c r="J44" s="4">
        <v>0.82</v>
      </c>
    </row>
    <row r="45" spans="1:10" ht="18.75" thickBot="1">
      <c r="A45" s="3">
        <v>1873</v>
      </c>
      <c r="B45" s="4">
        <v>5.61</v>
      </c>
      <c r="C45" s="3">
        <v>1889</v>
      </c>
      <c r="D45" s="4">
        <v>3.07</v>
      </c>
      <c r="E45" s="3">
        <v>1844</v>
      </c>
      <c r="F45" s="4">
        <v>5.0199999999999996</v>
      </c>
      <c r="G45" s="3">
        <v>1844</v>
      </c>
      <c r="H45" s="4">
        <v>16.45</v>
      </c>
      <c r="I45" s="3">
        <v>1861</v>
      </c>
      <c r="J45" s="4">
        <v>0.38</v>
      </c>
    </row>
    <row r="46" spans="1:10" ht="18.75" thickBot="1">
      <c r="A46" s="3">
        <v>1874</v>
      </c>
      <c r="B46" s="4">
        <v>5.0999999999999996</v>
      </c>
      <c r="C46" s="3">
        <v>1890</v>
      </c>
      <c r="D46" s="4">
        <v>6.73</v>
      </c>
      <c r="E46" s="3">
        <v>1845</v>
      </c>
      <c r="F46" s="4">
        <v>16.079999999999998</v>
      </c>
      <c r="G46" s="3">
        <v>1845</v>
      </c>
      <c r="H46" s="4">
        <v>11.85</v>
      </c>
      <c r="I46" s="3">
        <v>1862</v>
      </c>
      <c r="J46" s="4">
        <v>1.72</v>
      </c>
    </row>
    <row r="47" spans="1:10" ht="18.75" thickBot="1">
      <c r="A47" s="3">
        <v>1875</v>
      </c>
      <c r="B47" s="4">
        <v>7.29</v>
      </c>
      <c r="C47" s="3">
        <v>1891</v>
      </c>
      <c r="D47" s="4">
        <v>7.96</v>
      </c>
      <c r="E47" s="3">
        <v>1846</v>
      </c>
      <c r="F47" s="4">
        <v>25.94</v>
      </c>
      <c r="G47" s="3">
        <v>1846</v>
      </c>
      <c r="H47" s="4">
        <v>16.559999999999999</v>
      </c>
      <c r="I47" s="3">
        <v>1863</v>
      </c>
      <c r="J47" s="4">
        <v>0.38</v>
      </c>
    </row>
    <row r="48" spans="1:10" ht="18.75" thickBot="1">
      <c r="A48" s="3">
        <v>1876</v>
      </c>
      <c r="B48" s="4">
        <v>5.94</v>
      </c>
      <c r="C48" s="27">
        <v>1892</v>
      </c>
      <c r="D48" s="4">
        <v>9.35</v>
      </c>
      <c r="E48" s="3">
        <v>1847</v>
      </c>
      <c r="F48" s="4">
        <v>32.67</v>
      </c>
      <c r="G48" s="23">
        <v>1847</v>
      </c>
      <c r="H48" s="4">
        <v>46.07</v>
      </c>
      <c r="I48" s="3">
        <v>1864</v>
      </c>
      <c r="J48" s="4">
        <v>0.54</v>
      </c>
    </row>
    <row r="49" spans="1:10" ht="18.75" thickBot="1">
      <c r="A49" s="3">
        <v>1877</v>
      </c>
      <c r="B49" s="4">
        <v>12.72</v>
      </c>
      <c r="C49" s="23">
        <v>1893</v>
      </c>
      <c r="D49" s="4">
        <v>11.46</v>
      </c>
      <c r="E49" s="3">
        <v>1848</v>
      </c>
      <c r="F49" s="4">
        <v>22.45</v>
      </c>
      <c r="G49" s="3">
        <v>1848</v>
      </c>
      <c r="H49" s="4">
        <v>12.91</v>
      </c>
      <c r="I49" s="3">
        <v>1865</v>
      </c>
      <c r="J49" s="4">
        <v>10.25</v>
      </c>
    </row>
    <row r="50" spans="1:10" ht="18.75" thickBot="1">
      <c r="A50" s="3">
        <v>1878</v>
      </c>
      <c r="B50" s="4">
        <v>5.01</v>
      </c>
      <c r="C50" s="3">
        <v>1894</v>
      </c>
      <c r="D50" s="4">
        <v>4.6500000000000004</v>
      </c>
      <c r="E50" s="3">
        <v>1849</v>
      </c>
      <c r="F50" s="4">
        <v>24.96</v>
      </c>
      <c r="G50" s="3">
        <v>1849</v>
      </c>
      <c r="H50" s="4">
        <v>13.44</v>
      </c>
      <c r="I50" s="3">
        <v>1866</v>
      </c>
      <c r="J50" s="4">
        <v>5.26</v>
      </c>
    </row>
    <row r="51" spans="1:10" ht="18.75" thickBot="1">
      <c r="A51" s="3">
        <v>1879</v>
      </c>
      <c r="B51" s="4">
        <v>3.38</v>
      </c>
      <c r="C51" s="3">
        <v>1895</v>
      </c>
      <c r="D51" s="4">
        <v>5.85</v>
      </c>
      <c r="E51" s="3">
        <v>1850</v>
      </c>
      <c r="F51" s="4">
        <v>32.159999999999997</v>
      </c>
      <c r="G51" s="3">
        <v>1850</v>
      </c>
      <c r="H51" s="4">
        <v>12.54</v>
      </c>
      <c r="I51" s="3">
        <v>1867</v>
      </c>
      <c r="J51" s="4">
        <v>1.35</v>
      </c>
    </row>
    <row r="52" spans="1:10" ht="18.75" thickBot="1">
      <c r="A52" s="3">
        <v>1880</v>
      </c>
      <c r="B52" s="4">
        <v>7.93</v>
      </c>
      <c r="C52" s="3">
        <v>1896</v>
      </c>
      <c r="D52" s="4">
        <v>6.71</v>
      </c>
      <c r="E52" s="3">
        <v>1851</v>
      </c>
      <c r="F52" s="4">
        <v>54.66</v>
      </c>
      <c r="G52" s="3">
        <v>1851</v>
      </c>
      <c r="H52" s="4">
        <v>10.98</v>
      </c>
      <c r="I52" s="3">
        <v>1868</v>
      </c>
      <c r="J52" s="4">
        <v>2.91</v>
      </c>
    </row>
    <row r="53" spans="1:10" ht="18.75" thickBot="1">
      <c r="A53" s="3">
        <v>1881</v>
      </c>
      <c r="B53" s="4">
        <v>2.97</v>
      </c>
      <c r="C53" s="3">
        <v>1898</v>
      </c>
      <c r="D53" s="4">
        <v>7.93</v>
      </c>
      <c r="E53" s="3">
        <v>1852</v>
      </c>
      <c r="F53" s="4">
        <v>19.37</v>
      </c>
      <c r="G53" s="3">
        <v>1852</v>
      </c>
      <c r="H53" s="4">
        <v>10.82</v>
      </c>
      <c r="I53" s="3">
        <v>1869</v>
      </c>
      <c r="J53" s="4">
        <v>3.3</v>
      </c>
    </row>
    <row r="54" spans="1:10" ht="18.75" thickBot="1">
      <c r="A54" s="3">
        <v>1882</v>
      </c>
      <c r="B54" s="4">
        <v>2.2200000000000002</v>
      </c>
      <c r="C54" s="23">
        <v>1900</v>
      </c>
      <c r="D54" s="4">
        <v>16.16</v>
      </c>
      <c r="E54" s="3">
        <v>1853</v>
      </c>
      <c r="F54" s="4">
        <v>39.49</v>
      </c>
      <c r="G54" s="3">
        <v>1853</v>
      </c>
      <c r="H54" s="4">
        <v>29.2</v>
      </c>
      <c r="I54" s="3">
        <v>1870</v>
      </c>
      <c r="J54" s="4">
        <v>2.87</v>
      </c>
    </row>
    <row r="55" spans="1:10" ht="18.75" thickBot="1">
      <c r="A55" s="3">
        <v>1883</v>
      </c>
      <c r="B55" s="4">
        <v>3.46</v>
      </c>
      <c r="C55" s="3" t="s">
        <v>3</v>
      </c>
      <c r="D55" s="4">
        <v>2.98</v>
      </c>
      <c r="E55" s="3">
        <v>1854</v>
      </c>
      <c r="F55" s="4">
        <v>50.78</v>
      </c>
      <c r="G55" s="3">
        <v>1854</v>
      </c>
      <c r="H55" s="4">
        <v>16.489999999999998</v>
      </c>
      <c r="I55" s="3">
        <v>1871</v>
      </c>
      <c r="J55" s="4">
        <v>4.33</v>
      </c>
    </row>
    <row r="56" spans="1:10" ht="18.75" thickBot="1">
      <c r="A56" s="3">
        <v>1884</v>
      </c>
      <c r="B56" s="4">
        <v>2.67</v>
      </c>
      <c r="E56" s="3">
        <v>1855</v>
      </c>
      <c r="F56" s="4">
        <v>9.93</v>
      </c>
      <c r="G56" s="3">
        <v>1855</v>
      </c>
      <c r="H56" s="4">
        <v>14.89</v>
      </c>
      <c r="I56" s="3">
        <v>1872</v>
      </c>
      <c r="J56" s="4">
        <v>5.66</v>
      </c>
    </row>
    <row r="57" spans="1:10" ht="18.75" thickBot="1">
      <c r="A57" s="3">
        <v>1885</v>
      </c>
      <c r="B57" s="4">
        <v>1.36</v>
      </c>
      <c r="E57" s="3">
        <v>1856</v>
      </c>
      <c r="F57" s="4">
        <v>7.45</v>
      </c>
      <c r="G57" s="3">
        <v>1856</v>
      </c>
      <c r="H57" s="4">
        <v>8.11</v>
      </c>
      <c r="I57" s="3">
        <v>1873</v>
      </c>
      <c r="J57" s="4">
        <v>5.75</v>
      </c>
    </row>
    <row r="58" spans="1:10" ht="18.75" thickBot="1">
      <c r="A58" s="3">
        <v>1886</v>
      </c>
      <c r="B58" s="4">
        <v>0.69</v>
      </c>
      <c r="E58" s="3">
        <v>1857</v>
      </c>
      <c r="F58" s="4">
        <v>35.43</v>
      </c>
      <c r="G58" s="3">
        <v>1857</v>
      </c>
      <c r="H58" s="4">
        <v>13.37</v>
      </c>
      <c r="I58" s="3">
        <v>1874</v>
      </c>
      <c r="J58" s="4">
        <v>3.86</v>
      </c>
    </row>
    <row r="59" spans="1:10" ht="18.75" thickBot="1">
      <c r="A59" s="3">
        <v>1887</v>
      </c>
      <c r="B59" s="4">
        <v>2.16</v>
      </c>
      <c r="E59" s="3">
        <v>1858</v>
      </c>
      <c r="F59" s="4">
        <v>43.02</v>
      </c>
      <c r="G59" s="3">
        <v>1858</v>
      </c>
      <c r="H59" s="4">
        <v>23.49</v>
      </c>
      <c r="I59" s="3">
        <v>1875</v>
      </c>
      <c r="J59" s="4">
        <v>3.39</v>
      </c>
    </row>
    <row r="60" spans="1:10" ht="18.75" thickBot="1">
      <c r="A60" s="3">
        <v>1888</v>
      </c>
      <c r="B60" s="4">
        <v>2.33</v>
      </c>
      <c r="E60" s="3">
        <v>1859</v>
      </c>
      <c r="F60" s="4">
        <v>55.06</v>
      </c>
      <c r="G60" s="3">
        <v>1859</v>
      </c>
      <c r="H60" s="4">
        <v>11.31</v>
      </c>
      <c r="I60" s="3">
        <v>1876</v>
      </c>
      <c r="J60" s="4">
        <v>3.59</v>
      </c>
    </row>
    <row r="61" spans="1:10" ht="18.75" thickBot="1">
      <c r="A61" s="3">
        <v>1889</v>
      </c>
      <c r="B61" s="4">
        <v>9.01</v>
      </c>
      <c r="E61" s="23">
        <v>1860</v>
      </c>
      <c r="F61" s="4">
        <v>76.739999999999995</v>
      </c>
      <c r="G61" s="3">
        <v>1860</v>
      </c>
      <c r="H61" s="4">
        <v>7.59</v>
      </c>
      <c r="I61" s="3">
        <v>1877</v>
      </c>
      <c r="J61" s="4">
        <v>4.8</v>
      </c>
    </row>
    <row r="62" spans="1:10" ht="18.75" thickBot="1">
      <c r="A62" s="3">
        <v>1890</v>
      </c>
      <c r="B62" s="4">
        <v>11.83</v>
      </c>
      <c r="E62" s="3">
        <v>1861</v>
      </c>
      <c r="F62" s="4">
        <v>37.229999999999997</v>
      </c>
      <c r="G62" s="3">
        <v>1861</v>
      </c>
      <c r="H62" s="4">
        <v>7.79</v>
      </c>
      <c r="I62" s="3">
        <v>1878</v>
      </c>
      <c r="J62" s="4">
        <v>6.92</v>
      </c>
    </row>
    <row r="63" spans="1:10" ht="18.75" thickBot="1">
      <c r="A63" s="3">
        <v>1891</v>
      </c>
      <c r="B63" s="4">
        <v>11.35</v>
      </c>
      <c r="E63" s="3">
        <v>1862</v>
      </c>
      <c r="F63" s="4">
        <v>46.25</v>
      </c>
      <c r="G63" s="3">
        <v>1862</v>
      </c>
      <c r="H63" s="4">
        <v>11.85</v>
      </c>
      <c r="I63" s="3">
        <v>1879</v>
      </c>
      <c r="J63" s="4">
        <v>2.5</v>
      </c>
    </row>
    <row r="64" spans="1:10" ht="18.75" thickBot="1">
      <c r="A64" s="23">
        <v>1892</v>
      </c>
      <c r="B64" s="4">
        <v>26.42</v>
      </c>
      <c r="E64" s="3">
        <v>1863</v>
      </c>
      <c r="F64" s="4">
        <v>16.22</v>
      </c>
      <c r="G64" s="3">
        <v>1863</v>
      </c>
      <c r="H64" s="4">
        <v>12.78</v>
      </c>
      <c r="I64" s="3">
        <v>1880</v>
      </c>
      <c r="J64" s="4">
        <v>1.95</v>
      </c>
    </row>
    <row r="65" spans="1:10" ht="18.75" thickBot="1">
      <c r="A65" s="23">
        <v>1893</v>
      </c>
      <c r="B65" s="4">
        <v>25.97</v>
      </c>
      <c r="E65" s="3">
        <v>1864</v>
      </c>
      <c r="F65" s="4">
        <v>22.96</v>
      </c>
      <c r="G65" s="3">
        <v>1864</v>
      </c>
      <c r="H65" s="4">
        <v>15.07</v>
      </c>
      <c r="I65" s="3">
        <v>1881</v>
      </c>
      <c r="J65" s="4">
        <v>3.97</v>
      </c>
    </row>
    <row r="66" spans="1:10" ht="18.75" thickBot="1">
      <c r="A66" s="3">
        <v>1894</v>
      </c>
      <c r="B66" s="4">
        <v>15.86</v>
      </c>
      <c r="E66" s="3">
        <v>1865</v>
      </c>
      <c r="F66" s="4">
        <v>15.29</v>
      </c>
      <c r="G66" s="3">
        <v>1865</v>
      </c>
      <c r="H66" s="4">
        <v>11.87</v>
      </c>
      <c r="I66" s="3">
        <v>1882</v>
      </c>
      <c r="J66" s="4">
        <v>3.26</v>
      </c>
    </row>
    <row r="67" spans="1:10" ht="18.75" thickBot="1">
      <c r="A67" s="3">
        <v>1895</v>
      </c>
      <c r="B67" s="4">
        <v>11.71</v>
      </c>
      <c r="E67" s="3">
        <v>1866</v>
      </c>
      <c r="F67" s="4">
        <v>42.22</v>
      </c>
      <c r="G67" s="3">
        <v>1866</v>
      </c>
      <c r="H67" s="4">
        <v>21.03</v>
      </c>
      <c r="I67" s="3">
        <v>1883</v>
      </c>
      <c r="J67" s="4">
        <v>7.79</v>
      </c>
    </row>
    <row r="68" spans="1:10" ht="18.75" thickBot="1">
      <c r="A68" s="3">
        <v>1896</v>
      </c>
      <c r="B68" s="4">
        <v>7.79</v>
      </c>
      <c r="E68" s="3">
        <v>1867</v>
      </c>
      <c r="F68" s="4">
        <v>27.51</v>
      </c>
      <c r="G68" s="3">
        <v>1867</v>
      </c>
      <c r="H68" s="4">
        <v>15.48</v>
      </c>
      <c r="I68" s="23">
        <v>1884</v>
      </c>
      <c r="J68" s="4">
        <v>13.5</v>
      </c>
    </row>
    <row r="69" spans="1:10" ht="18.75" thickBot="1">
      <c r="A69" s="3">
        <v>1898</v>
      </c>
      <c r="B69" s="4">
        <v>7.51</v>
      </c>
      <c r="E69" s="3">
        <v>1868</v>
      </c>
      <c r="F69" s="4">
        <v>18.62</v>
      </c>
      <c r="G69" s="3">
        <v>1868</v>
      </c>
      <c r="H69" s="4">
        <v>16.88</v>
      </c>
      <c r="I69" s="3">
        <v>1885</v>
      </c>
      <c r="J69" s="4">
        <v>6.14</v>
      </c>
    </row>
    <row r="70" spans="1:10" ht="18.75" thickBot="1">
      <c r="A70" s="23">
        <v>1900</v>
      </c>
      <c r="B70" s="4">
        <v>17.93</v>
      </c>
      <c r="E70" s="3">
        <v>1869</v>
      </c>
      <c r="F70" s="4">
        <v>33.04</v>
      </c>
      <c r="G70" s="3">
        <v>1869</v>
      </c>
      <c r="H70" s="4">
        <v>16.66</v>
      </c>
      <c r="I70" s="3">
        <v>1886</v>
      </c>
      <c r="J70" s="4">
        <v>3.76</v>
      </c>
    </row>
    <row r="71" spans="1:10" ht="18.75" thickBot="1">
      <c r="A71" s="3" t="s">
        <v>3</v>
      </c>
      <c r="B71" s="4">
        <v>6.12</v>
      </c>
      <c r="E71" s="3">
        <v>1870</v>
      </c>
      <c r="F71" s="4">
        <v>28.69</v>
      </c>
      <c r="G71" s="3">
        <v>1870</v>
      </c>
      <c r="H71" s="4">
        <v>22.52</v>
      </c>
      <c r="I71" s="3">
        <v>1887</v>
      </c>
      <c r="J71" s="4">
        <v>2.27</v>
      </c>
    </row>
    <row r="72" spans="1:10" ht="18.75" thickBot="1">
      <c r="E72" s="3">
        <v>1871</v>
      </c>
      <c r="F72" s="4">
        <v>26.69</v>
      </c>
      <c r="G72" s="3">
        <v>1871</v>
      </c>
      <c r="H72" s="4">
        <v>23.75</v>
      </c>
      <c r="I72" s="3">
        <v>1888</v>
      </c>
      <c r="J72" s="4">
        <v>2.06</v>
      </c>
    </row>
    <row r="73" spans="1:10" ht="18.75" thickBot="1">
      <c r="E73" s="3">
        <v>1872</v>
      </c>
      <c r="F73" s="4">
        <v>22.77</v>
      </c>
      <c r="G73" s="3">
        <v>1872</v>
      </c>
      <c r="H73" s="4">
        <v>17.77</v>
      </c>
      <c r="I73" s="3">
        <v>1889</v>
      </c>
      <c r="J73" s="4">
        <v>4.22</v>
      </c>
    </row>
    <row r="74" spans="1:10" ht="18.75" thickBot="1">
      <c r="E74" s="3">
        <v>1873</v>
      </c>
      <c r="F74" s="4">
        <v>26.59</v>
      </c>
      <c r="G74" s="3">
        <v>1873</v>
      </c>
      <c r="H74" s="4">
        <v>39.82</v>
      </c>
      <c r="I74" s="23">
        <v>1890</v>
      </c>
      <c r="J74" s="4">
        <v>14.01</v>
      </c>
    </row>
    <row r="75" spans="1:10" ht="18.75" thickBot="1">
      <c r="E75" s="3">
        <v>1874</v>
      </c>
      <c r="F75" s="4">
        <v>27.26</v>
      </c>
      <c r="G75" s="3">
        <v>1874</v>
      </c>
      <c r="H75" s="4">
        <v>28.38</v>
      </c>
      <c r="I75" s="3">
        <v>1891</v>
      </c>
      <c r="J75" s="4">
        <v>7.77</v>
      </c>
    </row>
    <row r="76" spans="1:10" ht="18.75" thickBot="1">
      <c r="E76" s="3">
        <v>1875</v>
      </c>
      <c r="F76" s="4">
        <v>29.52</v>
      </c>
      <c r="G76" s="3">
        <v>1875</v>
      </c>
      <c r="H76" s="4">
        <v>26.26</v>
      </c>
      <c r="I76" s="23">
        <v>1892</v>
      </c>
      <c r="J76" s="4">
        <v>12.81</v>
      </c>
    </row>
    <row r="77" spans="1:10" ht="18.75" thickBot="1">
      <c r="E77" s="3">
        <v>1876</v>
      </c>
      <c r="F77" s="4">
        <v>37.14</v>
      </c>
      <c r="G77" s="3">
        <v>1876</v>
      </c>
      <c r="H77" s="4">
        <v>25.75</v>
      </c>
      <c r="I77" s="3">
        <v>1893</v>
      </c>
      <c r="J77" s="4">
        <v>8.7899999999999991</v>
      </c>
    </row>
    <row r="78" spans="1:10" ht="18.75" thickBot="1">
      <c r="E78" s="3">
        <v>1877</v>
      </c>
      <c r="F78" s="4">
        <v>38.51</v>
      </c>
      <c r="G78" s="3">
        <v>1877</v>
      </c>
      <c r="H78" s="4">
        <v>36.590000000000003</v>
      </c>
      <c r="I78" s="3">
        <v>1894</v>
      </c>
      <c r="J78" s="4">
        <v>8.0399999999999991</v>
      </c>
    </row>
    <row r="79" spans="1:10" ht="18.75" thickBot="1">
      <c r="E79" s="3">
        <v>1878</v>
      </c>
      <c r="F79" s="4">
        <v>14.2</v>
      </c>
      <c r="G79" s="3">
        <v>1878</v>
      </c>
      <c r="H79" s="4">
        <v>33.880000000000003</v>
      </c>
      <c r="I79" s="3">
        <v>1895</v>
      </c>
      <c r="J79" s="4">
        <v>10.66</v>
      </c>
    </row>
    <row r="80" spans="1:10" ht="18.75" thickBot="1">
      <c r="E80" s="3">
        <v>1879</v>
      </c>
      <c r="F80" s="4">
        <v>43.43</v>
      </c>
      <c r="G80" s="3">
        <v>1879</v>
      </c>
      <c r="H80" s="4">
        <v>28.41</v>
      </c>
      <c r="I80" s="23">
        <v>1896</v>
      </c>
      <c r="J80" s="4">
        <v>12.34</v>
      </c>
    </row>
    <row r="81" spans="5:10" ht="18.75" thickBot="1">
      <c r="E81" s="3">
        <v>1880</v>
      </c>
      <c r="F81" s="4">
        <v>55.6</v>
      </c>
      <c r="G81" s="3">
        <v>1880</v>
      </c>
      <c r="H81" s="4">
        <v>33.65</v>
      </c>
      <c r="I81" s="3">
        <v>1898</v>
      </c>
      <c r="J81" s="4">
        <v>3.55</v>
      </c>
    </row>
    <row r="82" spans="5:10" ht="18.75" thickBot="1">
      <c r="E82" s="3">
        <v>1881</v>
      </c>
      <c r="F82" s="4">
        <v>45.86</v>
      </c>
      <c r="G82" s="3">
        <v>1881</v>
      </c>
      <c r="H82" s="4">
        <v>23.3</v>
      </c>
      <c r="I82" s="3">
        <v>1900</v>
      </c>
      <c r="J82" s="4">
        <v>6.42</v>
      </c>
    </row>
    <row r="83" spans="5:10" ht="18.75" thickBot="1">
      <c r="E83" s="3">
        <v>1882</v>
      </c>
      <c r="F83" s="4">
        <v>47.57</v>
      </c>
      <c r="G83" s="3">
        <v>1882</v>
      </c>
      <c r="H83" s="4">
        <v>30.63</v>
      </c>
      <c r="I83" s="3" t="s">
        <v>3</v>
      </c>
      <c r="J83" s="4">
        <v>4.46</v>
      </c>
    </row>
    <row r="84" spans="5:10" ht="18.75" thickBot="1">
      <c r="E84" s="3">
        <v>1883</v>
      </c>
      <c r="F84" s="4">
        <v>36.99</v>
      </c>
      <c r="G84" s="3">
        <v>1883</v>
      </c>
      <c r="H84" s="4">
        <v>25.48</v>
      </c>
    </row>
    <row r="85" spans="5:10" ht="18.75" thickBot="1">
      <c r="E85" s="3">
        <v>1884</v>
      </c>
      <c r="F85" s="4">
        <v>46.75</v>
      </c>
      <c r="G85" s="3">
        <v>1884</v>
      </c>
      <c r="H85" s="4">
        <v>28.4</v>
      </c>
    </row>
    <row r="86" spans="5:10" ht="18.75" thickBot="1">
      <c r="E86" s="3">
        <v>1885</v>
      </c>
      <c r="F86" s="4">
        <v>43.75</v>
      </c>
      <c r="G86" s="3">
        <v>1885</v>
      </c>
      <c r="H86" s="4">
        <v>28.07</v>
      </c>
    </row>
    <row r="87" spans="5:10" ht="18.75" thickBot="1">
      <c r="E87" s="3">
        <v>1886</v>
      </c>
      <c r="F87" s="4">
        <v>22.47</v>
      </c>
      <c r="G87" s="3">
        <v>1886</v>
      </c>
      <c r="H87" s="4">
        <v>29.44</v>
      </c>
    </row>
    <row r="88" spans="5:10" ht="18.75" thickBot="1">
      <c r="E88" s="3">
        <v>1887</v>
      </c>
      <c r="F88" s="4">
        <v>43.51</v>
      </c>
      <c r="G88" s="3">
        <v>1887</v>
      </c>
      <c r="H88" s="4">
        <v>29.42</v>
      </c>
    </row>
    <row r="89" spans="5:10" ht="18.75" thickBot="1">
      <c r="E89" s="3">
        <v>1888</v>
      </c>
      <c r="F89" s="4">
        <v>34.79</v>
      </c>
      <c r="G89" s="3">
        <v>1888</v>
      </c>
      <c r="H89" s="4">
        <v>20.52</v>
      </c>
    </row>
    <row r="90" spans="5:10" ht="18.75" thickBot="1">
      <c r="E90" s="3">
        <v>1889</v>
      </c>
      <c r="F90" s="4">
        <v>58.09</v>
      </c>
      <c r="G90" s="3">
        <v>1889</v>
      </c>
      <c r="H90" s="4">
        <v>18.21</v>
      </c>
    </row>
    <row r="91" spans="5:10" ht="18.75" thickBot="1">
      <c r="E91" s="3">
        <v>1890</v>
      </c>
      <c r="F91" s="4">
        <v>38.58</v>
      </c>
      <c r="G91" s="3">
        <v>1890</v>
      </c>
      <c r="H91" s="4">
        <v>27.84</v>
      </c>
    </row>
    <row r="92" spans="5:10" ht="18.75" thickBot="1">
      <c r="E92" s="3">
        <v>1891</v>
      </c>
      <c r="F92" s="4">
        <v>34.44</v>
      </c>
      <c r="G92" s="3">
        <v>1891</v>
      </c>
      <c r="H92" s="4">
        <v>32.450000000000003</v>
      </c>
    </row>
    <row r="93" spans="5:10" ht="18.75" thickBot="1">
      <c r="E93" s="3">
        <v>1892</v>
      </c>
      <c r="F93" s="4">
        <v>51.83</v>
      </c>
      <c r="G93" s="3">
        <v>1892</v>
      </c>
      <c r="H93" s="4">
        <v>30.9</v>
      </c>
    </row>
    <row r="94" spans="5:10" ht="18.75" thickBot="1">
      <c r="E94" s="23">
        <v>1893</v>
      </c>
      <c r="F94" s="4">
        <v>77.16</v>
      </c>
      <c r="G94" s="23">
        <v>1893</v>
      </c>
      <c r="H94" s="4">
        <v>48.32</v>
      </c>
    </row>
    <row r="95" spans="5:10" ht="18.75" thickBot="1">
      <c r="E95" s="3">
        <v>1894</v>
      </c>
      <c r="F95" s="4">
        <v>49.27</v>
      </c>
      <c r="G95" s="23">
        <v>1894</v>
      </c>
      <c r="H95" s="4">
        <v>52.23</v>
      </c>
    </row>
    <row r="96" spans="5:10" ht="18.75" thickBot="1">
      <c r="E96" s="3">
        <v>1895</v>
      </c>
      <c r="F96" s="4">
        <v>38.06</v>
      </c>
      <c r="G96" s="23">
        <v>1895</v>
      </c>
      <c r="H96" s="4">
        <v>50.39</v>
      </c>
    </row>
    <row r="97" spans="1:10" ht="18.75" thickBot="1">
      <c r="E97" s="3">
        <v>1896</v>
      </c>
      <c r="F97" s="4">
        <v>40.270000000000003</v>
      </c>
      <c r="G97" s="23">
        <v>1896</v>
      </c>
      <c r="H97" s="4">
        <v>64.73</v>
      </c>
    </row>
    <row r="98" spans="1:10" ht="18.75" thickBot="1">
      <c r="E98" s="23">
        <v>1898</v>
      </c>
      <c r="F98" s="4">
        <v>66.540000000000006</v>
      </c>
      <c r="G98" s="3">
        <v>1898</v>
      </c>
      <c r="H98" s="4">
        <v>40.26</v>
      </c>
    </row>
    <row r="99" spans="1:10" ht="18.75" thickBot="1">
      <c r="E99" s="3">
        <v>1900</v>
      </c>
      <c r="F99" s="4">
        <v>42.29</v>
      </c>
      <c r="G99" s="23">
        <v>1900</v>
      </c>
      <c r="H99" s="4">
        <v>59.56</v>
      </c>
    </row>
    <row r="100" spans="1:10" ht="18.75" thickBot="1">
      <c r="E100" s="3" t="s">
        <v>3</v>
      </c>
      <c r="F100" s="4">
        <v>30.42</v>
      </c>
      <c r="G100" s="3" t="s">
        <v>3</v>
      </c>
      <c r="H100" s="4">
        <v>22.49</v>
      </c>
    </row>
    <row r="102" spans="1:10">
      <c r="A102" t="s">
        <v>21</v>
      </c>
      <c r="B102" s="20">
        <f>AVERAGE(B4:B70)</f>
        <v>6.0950746268656726</v>
      </c>
      <c r="D102" s="20">
        <f>AVERAGE(D4:D54)</f>
        <v>3.070392156862745</v>
      </c>
      <c r="F102" s="20">
        <f>AVERAGE(F4:F99)</f>
        <v>24.71822916666666</v>
      </c>
      <c r="G102" s="20"/>
      <c r="H102" s="20">
        <f>AVERAGE(H4:H99)</f>
        <v>19.186979166666674</v>
      </c>
      <c r="J102" s="20">
        <f>AVERAGE(J4:J82)</f>
        <v>4.0511392405063296</v>
      </c>
    </row>
    <row r="103" spans="1:10">
      <c r="A103" t="s">
        <v>22</v>
      </c>
      <c r="B103" s="20">
        <f>STDEV(B4:B70)</f>
        <v>5.4069818425681442</v>
      </c>
      <c r="D103" s="20">
        <f>STDEV(D4:D54)</f>
        <v>3.2777052709383825</v>
      </c>
      <c r="F103" s="20">
        <f>STDEV(F4:F99)</f>
        <v>18.117775568981497</v>
      </c>
      <c r="G103" s="20"/>
      <c r="H103" s="20">
        <f>STDEV(H4:H99)</f>
        <v>12.646582739579681</v>
      </c>
      <c r="J103" s="20">
        <f>STDEV(J4:J82)</f>
        <v>3.5228404868441223</v>
      </c>
    </row>
    <row r="104" spans="1:10">
      <c r="A104" s="22">
        <v>0.95</v>
      </c>
      <c r="B104" s="21">
        <f>1.96*B103</f>
        <v>10.597684411433562</v>
      </c>
      <c r="D104" s="21">
        <f>1.96*D103</f>
        <v>6.4243023310392298</v>
      </c>
      <c r="F104" s="21">
        <f>1.96*F103</f>
        <v>35.510840115203735</v>
      </c>
      <c r="G104" s="21"/>
      <c r="H104" s="21">
        <f>1.96*H103</f>
        <v>24.787302169576176</v>
      </c>
      <c r="J104" s="21">
        <f>1.96*J103</f>
        <v>6.9047673542144796</v>
      </c>
    </row>
    <row r="105" spans="1:10">
      <c r="A105" t="s">
        <v>23</v>
      </c>
      <c r="B105" s="21">
        <f>B102+B104</f>
        <v>16.692759038299236</v>
      </c>
      <c r="D105" s="21">
        <f>D102+D104</f>
        <v>9.4946944879019739</v>
      </c>
      <c r="F105" s="21">
        <f>F102+F104</f>
        <v>60.229069281870395</v>
      </c>
      <c r="G105" s="21"/>
      <c r="H105" s="21">
        <f>H102+H104</f>
        <v>43.974281336242854</v>
      </c>
      <c r="J105" s="21">
        <f>J102+J104</f>
        <v>10.955906594720808</v>
      </c>
    </row>
  </sheetData>
  <mergeCells count="5">
    <mergeCell ref="G2:G3"/>
    <mergeCell ref="I2:I3"/>
    <mergeCell ref="A2:A3"/>
    <mergeCell ref="C2:C3"/>
    <mergeCell ref="E2:E3"/>
  </mergeCells>
  <conditionalFormatting sqref="B4:B70">
    <cfRule type="cellIs" dxfId="53" priority="5" operator="greaterThan">
      <formula>$B$105</formula>
    </cfRule>
  </conditionalFormatting>
  <conditionalFormatting sqref="D4:D54">
    <cfRule type="cellIs" dxfId="52" priority="4" operator="greaterThan">
      <formula>$D$105</formula>
    </cfRule>
  </conditionalFormatting>
  <conditionalFormatting sqref="F4:F99">
    <cfRule type="cellIs" dxfId="51" priority="3" operator="greaterThan">
      <formula>$F$105</formula>
    </cfRule>
  </conditionalFormatting>
  <conditionalFormatting sqref="H4:H99">
    <cfRule type="cellIs" dxfId="50" priority="2" operator="greaterThan">
      <formula>$H$105</formula>
    </cfRule>
  </conditionalFormatting>
  <conditionalFormatting sqref="J4:J82">
    <cfRule type="cellIs" dxfId="49" priority="1" operator="greaterThan">
      <formula>$J$105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pane ySplit="1" topLeftCell="A2" activePane="bottomLeft" state="frozen"/>
      <selection pane="bottomLeft" activeCell="G22" sqref="G22"/>
    </sheetView>
  </sheetViews>
  <sheetFormatPr defaultRowHeight="15"/>
  <cols>
    <col min="3" max="3" width="11" customWidth="1"/>
  </cols>
  <sheetData>
    <row r="1" spans="1:10" ht="15.75" thickBot="1">
      <c r="A1" t="s">
        <v>12</v>
      </c>
      <c r="C1" t="s">
        <v>16</v>
      </c>
      <c r="E1" t="s">
        <v>17</v>
      </c>
      <c r="G1" t="s">
        <v>14</v>
      </c>
      <c r="I1" t="s">
        <v>15</v>
      </c>
    </row>
    <row r="2" spans="1:10" ht="54" customHeight="1">
      <c r="A2" s="41" t="s">
        <v>18</v>
      </c>
      <c r="B2" s="16" t="s">
        <v>19</v>
      </c>
      <c r="C2" s="41" t="s">
        <v>18</v>
      </c>
      <c r="D2" s="16" t="s">
        <v>19</v>
      </c>
      <c r="E2" s="41" t="s">
        <v>18</v>
      </c>
      <c r="F2" s="16" t="s">
        <v>19</v>
      </c>
      <c r="G2" s="41" t="s">
        <v>18</v>
      </c>
      <c r="H2" s="16" t="s">
        <v>19</v>
      </c>
      <c r="I2" s="41" t="s">
        <v>18</v>
      </c>
      <c r="J2" s="16" t="s">
        <v>19</v>
      </c>
    </row>
    <row r="3" spans="1:10" ht="108.75" thickBot="1">
      <c r="A3" s="42"/>
      <c r="B3" s="17" t="s">
        <v>2</v>
      </c>
      <c r="C3" s="42"/>
      <c r="D3" s="17" t="s">
        <v>2</v>
      </c>
      <c r="E3" s="42"/>
      <c r="F3" s="17" t="s">
        <v>2</v>
      </c>
      <c r="G3" s="42"/>
      <c r="H3" s="17" t="s">
        <v>2</v>
      </c>
      <c r="I3" s="42"/>
      <c r="J3" s="17" t="s">
        <v>2</v>
      </c>
    </row>
    <row r="4" spans="1:10" ht="18.75" thickBot="1">
      <c r="A4" s="18">
        <v>1871</v>
      </c>
      <c r="B4" s="19">
        <v>0.48</v>
      </c>
      <c r="C4" s="18">
        <v>1871</v>
      </c>
      <c r="D4" s="19">
        <v>0.48</v>
      </c>
      <c r="E4" s="18">
        <v>1871</v>
      </c>
      <c r="F4" s="19">
        <v>15.67</v>
      </c>
      <c r="G4" s="24">
        <v>1871</v>
      </c>
      <c r="H4" s="19">
        <v>32.590000000000003</v>
      </c>
      <c r="I4" s="24">
        <v>1871</v>
      </c>
      <c r="J4" s="19">
        <v>7.76</v>
      </c>
    </row>
    <row r="5" spans="1:10" ht="18.75" thickBot="1">
      <c r="A5" s="18">
        <v>1873</v>
      </c>
      <c r="B5" s="19">
        <v>0.09</v>
      </c>
      <c r="C5" s="18">
        <v>1873</v>
      </c>
      <c r="D5" s="19">
        <v>0.2</v>
      </c>
      <c r="E5" s="18">
        <v>1873</v>
      </c>
      <c r="F5" s="19">
        <v>7.96</v>
      </c>
      <c r="G5" s="18">
        <v>1873</v>
      </c>
      <c r="H5" s="19">
        <v>17.559999999999999</v>
      </c>
      <c r="I5" s="18">
        <v>1873</v>
      </c>
      <c r="J5" s="19">
        <v>2.27</v>
      </c>
    </row>
    <row r="6" spans="1:10" ht="18.75" thickBot="1">
      <c r="A6" s="18">
        <v>1874</v>
      </c>
      <c r="B6" s="19">
        <v>0.12</v>
      </c>
      <c r="C6" s="18">
        <v>1874</v>
      </c>
      <c r="D6" s="19">
        <v>0.4</v>
      </c>
      <c r="E6" s="18">
        <v>1874</v>
      </c>
      <c r="F6" s="19">
        <v>10.55</v>
      </c>
      <c r="G6" s="18">
        <v>1874</v>
      </c>
      <c r="H6" s="19">
        <v>14.53</v>
      </c>
      <c r="I6" s="18">
        <v>1874</v>
      </c>
      <c r="J6" s="19">
        <v>2.63</v>
      </c>
    </row>
    <row r="7" spans="1:10" ht="18.75" thickBot="1">
      <c r="A7" s="18">
        <v>1875</v>
      </c>
      <c r="B7" s="19">
        <v>0.2</v>
      </c>
      <c r="C7" s="18">
        <v>1875</v>
      </c>
      <c r="D7" s="19">
        <v>0.45</v>
      </c>
      <c r="E7" s="18">
        <v>1875</v>
      </c>
      <c r="F7" s="19">
        <v>16.989999999999998</v>
      </c>
      <c r="G7" s="18">
        <v>1875</v>
      </c>
      <c r="H7" s="19">
        <v>14.4</v>
      </c>
      <c r="I7" s="18">
        <v>1875</v>
      </c>
      <c r="J7" s="19">
        <v>2.21</v>
      </c>
    </row>
    <row r="8" spans="1:10" ht="18.75" thickBot="1">
      <c r="A8" s="18">
        <v>1876</v>
      </c>
      <c r="B8" s="19">
        <v>0.05</v>
      </c>
      <c r="C8" s="18">
        <v>1876</v>
      </c>
      <c r="D8" s="19">
        <v>0.17</v>
      </c>
      <c r="E8" s="18">
        <v>1876</v>
      </c>
      <c r="F8" s="19">
        <v>16.38</v>
      </c>
      <c r="G8" s="18">
        <v>1876</v>
      </c>
      <c r="H8" s="19">
        <v>17.14</v>
      </c>
      <c r="I8" s="18">
        <v>1876</v>
      </c>
      <c r="J8" s="19">
        <v>4.1900000000000004</v>
      </c>
    </row>
    <row r="9" spans="1:10" ht="18.75" thickBot="1">
      <c r="A9" s="18">
        <v>1877</v>
      </c>
      <c r="B9" s="19">
        <v>0.02</v>
      </c>
      <c r="C9" s="18">
        <v>1877</v>
      </c>
      <c r="D9" s="19">
        <v>0.22</v>
      </c>
      <c r="E9" s="18">
        <v>1877</v>
      </c>
      <c r="F9" s="19">
        <v>9.1300000000000008</v>
      </c>
      <c r="G9" s="18">
        <v>1877</v>
      </c>
      <c r="H9" s="19">
        <v>11.5</v>
      </c>
      <c r="I9" s="18">
        <v>1877</v>
      </c>
      <c r="J9" s="19">
        <v>2.04</v>
      </c>
    </row>
    <row r="10" spans="1:10" ht="18.75" thickBot="1">
      <c r="A10" s="18">
        <v>1879</v>
      </c>
      <c r="B10" s="19">
        <v>0.08</v>
      </c>
      <c r="C10" s="18">
        <v>1878</v>
      </c>
      <c r="D10" s="19">
        <v>0.3</v>
      </c>
      <c r="E10" s="18">
        <v>1878</v>
      </c>
      <c r="F10" s="19">
        <v>15.46</v>
      </c>
      <c r="G10" s="18">
        <v>1878</v>
      </c>
      <c r="H10" s="19">
        <v>19.78</v>
      </c>
      <c r="I10" s="18">
        <v>1878</v>
      </c>
      <c r="J10" s="19">
        <v>3.62</v>
      </c>
    </row>
    <row r="11" spans="1:10" ht="18.75" thickBot="1">
      <c r="A11" s="18">
        <v>1880</v>
      </c>
      <c r="B11" s="19">
        <v>0.04</v>
      </c>
      <c r="C11" s="18">
        <v>1879</v>
      </c>
      <c r="D11" s="19">
        <v>0.37</v>
      </c>
      <c r="E11" s="18">
        <v>1879</v>
      </c>
      <c r="F11" s="19">
        <v>14.7</v>
      </c>
      <c r="G11" s="18">
        <v>1879</v>
      </c>
      <c r="H11" s="19">
        <v>15.27</v>
      </c>
      <c r="I11" s="18">
        <v>1879</v>
      </c>
      <c r="J11" s="19">
        <v>2.38</v>
      </c>
    </row>
    <row r="12" spans="1:10" ht="18.75" thickBot="1">
      <c r="A12" s="18">
        <v>1881</v>
      </c>
      <c r="B12" s="19">
        <v>0.28000000000000003</v>
      </c>
      <c r="C12" s="18">
        <v>1880</v>
      </c>
      <c r="D12" s="19">
        <v>0.37</v>
      </c>
      <c r="E12" s="18">
        <v>1880</v>
      </c>
      <c r="F12" s="19">
        <v>16.23</v>
      </c>
      <c r="G12" s="18">
        <v>1880</v>
      </c>
      <c r="H12" s="19">
        <v>19.23</v>
      </c>
      <c r="I12" s="18">
        <v>1880</v>
      </c>
      <c r="J12" s="19">
        <v>1.48</v>
      </c>
    </row>
    <row r="13" spans="1:10" ht="18.75" thickBot="1">
      <c r="A13" s="18">
        <v>1882</v>
      </c>
      <c r="B13" s="19">
        <v>0.66</v>
      </c>
      <c r="C13" s="18">
        <v>1881</v>
      </c>
      <c r="D13" s="19">
        <v>0.22</v>
      </c>
      <c r="E13" s="18">
        <v>1881</v>
      </c>
      <c r="F13" s="19">
        <v>12.98</v>
      </c>
      <c r="G13" s="18">
        <v>1881</v>
      </c>
      <c r="H13" s="19">
        <v>15.22</v>
      </c>
      <c r="I13" s="18">
        <v>1881</v>
      </c>
      <c r="J13" s="19">
        <v>2.4900000000000002</v>
      </c>
    </row>
    <row r="14" spans="1:10" ht="18.75" thickBot="1">
      <c r="A14" s="18">
        <v>1883</v>
      </c>
      <c r="B14" s="19">
        <v>0.14000000000000001</v>
      </c>
      <c r="C14" s="18">
        <v>1882</v>
      </c>
      <c r="D14" s="19">
        <v>0.5</v>
      </c>
      <c r="E14" s="18">
        <v>1882</v>
      </c>
      <c r="F14" s="19">
        <v>13.25</v>
      </c>
      <c r="G14" s="18">
        <v>1882</v>
      </c>
      <c r="H14" s="19">
        <v>22.22</v>
      </c>
      <c r="I14" s="18">
        <v>1882</v>
      </c>
      <c r="J14" s="19">
        <v>4.68</v>
      </c>
    </row>
    <row r="15" spans="1:10" ht="18.75" thickBot="1">
      <c r="A15" s="18">
        <v>1884</v>
      </c>
      <c r="B15" s="19">
        <v>0.74</v>
      </c>
      <c r="C15" s="18">
        <v>1883</v>
      </c>
      <c r="D15" s="19">
        <v>0.39</v>
      </c>
      <c r="E15" s="18">
        <v>1883</v>
      </c>
      <c r="F15" s="19">
        <v>12.38</v>
      </c>
      <c r="G15" s="18">
        <v>1883</v>
      </c>
      <c r="H15" s="19">
        <v>24.45</v>
      </c>
      <c r="I15" s="18">
        <v>1883</v>
      </c>
      <c r="J15" s="19">
        <v>4.7300000000000004</v>
      </c>
    </row>
    <row r="16" spans="1:10" ht="18.75" thickBot="1">
      <c r="A16" s="18">
        <v>1885</v>
      </c>
      <c r="B16" s="19">
        <v>1.1200000000000001</v>
      </c>
      <c r="C16" s="18">
        <v>1884</v>
      </c>
      <c r="D16" s="19">
        <v>0.34</v>
      </c>
      <c r="E16" s="18">
        <v>1884</v>
      </c>
      <c r="F16" s="19">
        <v>11.34</v>
      </c>
      <c r="G16" s="18">
        <v>1884</v>
      </c>
      <c r="H16" s="19">
        <v>16.899999999999999</v>
      </c>
      <c r="I16" s="18">
        <v>1884</v>
      </c>
      <c r="J16" s="19">
        <v>5.98</v>
      </c>
    </row>
    <row r="17" spans="1:10" ht="18.75" thickBot="1">
      <c r="A17" s="18">
        <v>1886</v>
      </c>
      <c r="B17" s="19">
        <v>0.15</v>
      </c>
      <c r="C17" s="18">
        <v>1885</v>
      </c>
      <c r="D17" s="19">
        <v>0.48</v>
      </c>
      <c r="E17" s="18">
        <v>1885</v>
      </c>
      <c r="F17" s="19">
        <v>17.82</v>
      </c>
      <c r="G17" s="18">
        <v>1885</v>
      </c>
      <c r="H17" s="19">
        <v>17.14</v>
      </c>
      <c r="I17" s="18">
        <v>1885</v>
      </c>
      <c r="J17" s="19">
        <v>4.4000000000000004</v>
      </c>
    </row>
    <row r="18" spans="1:10" ht="18.75" thickBot="1">
      <c r="A18" s="18">
        <v>1887</v>
      </c>
      <c r="B18" s="19">
        <v>0.27</v>
      </c>
      <c r="C18" s="18">
        <v>1886</v>
      </c>
      <c r="D18" s="19">
        <v>0.4</v>
      </c>
      <c r="E18" s="18">
        <v>1886</v>
      </c>
      <c r="F18" s="19">
        <v>10.94</v>
      </c>
      <c r="G18" s="18">
        <v>1886</v>
      </c>
      <c r="H18" s="19">
        <v>14.98</v>
      </c>
      <c r="I18" s="18">
        <v>1886</v>
      </c>
      <c r="J18" s="19">
        <v>1.59</v>
      </c>
    </row>
    <row r="19" spans="1:10" ht="18.75" thickBot="1">
      <c r="A19" s="18">
        <v>1888</v>
      </c>
      <c r="B19" s="19">
        <v>0.21</v>
      </c>
      <c r="C19" s="18">
        <v>1887</v>
      </c>
      <c r="D19" s="19">
        <v>0.41</v>
      </c>
      <c r="E19" s="18">
        <v>1887</v>
      </c>
      <c r="F19" s="19">
        <v>9.2799999999999994</v>
      </c>
      <c r="G19" s="18">
        <v>1887</v>
      </c>
      <c r="H19" s="19">
        <v>17.48</v>
      </c>
      <c r="I19" s="18">
        <v>1887</v>
      </c>
      <c r="J19" s="19">
        <v>2.79</v>
      </c>
    </row>
    <row r="20" spans="1:10" ht="18.75" thickBot="1">
      <c r="A20" s="18">
        <v>1889</v>
      </c>
      <c r="B20" s="19">
        <v>0.14000000000000001</v>
      </c>
      <c r="C20" s="18">
        <v>1888</v>
      </c>
      <c r="D20" s="19">
        <v>0.27</v>
      </c>
      <c r="E20" s="18">
        <v>1888</v>
      </c>
      <c r="F20" s="19">
        <v>13.54</v>
      </c>
      <c r="G20" s="18">
        <v>1888</v>
      </c>
      <c r="H20" s="19">
        <v>19.920000000000002</v>
      </c>
      <c r="I20" s="18">
        <v>1888</v>
      </c>
      <c r="J20" s="19">
        <v>3.7</v>
      </c>
    </row>
    <row r="21" spans="1:10" ht="18.75" thickBot="1">
      <c r="A21" s="18">
        <v>1890</v>
      </c>
      <c r="B21" s="19">
        <v>6.89</v>
      </c>
      <c r="C21" s="18">
        <v>1890</v>
      </c>
      <c r="D21" s="19">
        <v>1.54</v>
      </c>
      <c r="E21" s="18">
        <v>1889</v>
      </c>
      <c r="F21" s="19">
        <v>7.08</v>
      </c>
      <c r="G21" s="18">
        <v>1889</v>
      </c>
      <c r="H21" s="19">
        <v>12.21</v>
      </c>
      <c r="I21" s="18">
        <v>1889</v>
      </c>
      <c r="J21" s="19">
        <v>1.23</v>
      </c>
    </row>
    <row r="22" spans="1:10" ht="18.75" thickBot="1">
      <c r="A22" s="18">
        <v>1891</v>
      </c>
      <c r="B22" s="19">
        <v>6.63</v>
      </c>
      <c r="C22" s="18">
        <v>1891</v>
      </c>
      <c r="D22" s="19">
        <v>1.43</v>
      </c>
      <c r="E22" s="18">
        <v>1890</v>
      </c>
      <c r="F22" s="19">
        <v>15.9</v>
      </c>
      <c r="G22" s="18">
        <v>1890</v>
      </c>
      <c r="H22" s="19">
        <v>14.2</v>
      </c>
      <c r="I22" s="18">
        <v>1890</v>
      </c>
      <c r="J22" s="19">
        <v>5.67</v>
      </c>
    </row>
    <row r="23" spans="1:10" ht="18.75" thickBot="1">
      <c r="A23" s="24">
        <v>1892</v>
      </c>
      <c r="B23" s="19">
        <v>11.31</v>
      </c>
      <c r="C23" s="18">
        <v>1892</v>
      </c>
      <c r="D23" s="19">
        <v>1.69</v>
      </c>
      <c r="E23" s="18">
        <v>1891</v>
      </c>
      <c r="F23" s="19">
        <v>8.52</v>
      </c>
      <c r="G23" s="18">
        <v>1891</v>
      </c>
      <c r="H23" s="19">
        <v>12.46</v>
      </c>
      <c r="I23" s="18">
        <v>1891</v>
      </c>
      <c r="J23" s="19">
        <v>4.0999999999999996</v>
      </c>
    </row>
    <row r="24" spans="1:10" ht="18.75" thickBot="1">
      <c r="A24" s="18">
        <v>1893</v>
      </c>
      <c r="B24" s="19">
        <v>2.09</v>
      </c>
      <c r="C24" s="18">
        <v>1893</v>
      </c>
      <c r="D24" s="19">
        <v>1.54</v>
      </c>
      <c r="E24" s="18">
        <v>1892</v>
      </c>
      <c r="F24" s="19">
        <v>8.07</v>
      </c>
      <c r="G24" s="18">
        <v>1892</v>
      </c>
      <c r="H24" s="19">
        <v>13.18</v>
      </c>
      <c r="I24" s="24">
        <v>1892</v>
      </c>
      <c r="J24" s="19">
        <v>11.22</v>
      </c>
    </row>
    <row r="25" spans="1:10" ht="18.75" thickBot="1">
      <c r="A25" s="18">
        <v>1894</v>
      </c>
      <c r="B25" s="19">
        <v>4.4400000000000004</v>
      </c>
      <c r="C25" s="18">
        <v>1894</v>
      </c>
      <c r="D25" s="19">
        <v>1.19</v>
      </c>
      <c r="E25" s="18">
        <v>1893</v>
      </c>
      <c r="F25" s="19">
        <v>6.08</v>
      </c>
      <c r="G25" s="18">
        <v>1893</v>
      </c>
      <c r="H25" s="19">
        <v>12.33</v>
      </c>
      <c r="I25" s="18">
        <v>1893</v>
      </c>
      <c r="J25" s="19">
        <v>2.5299999999999998</v>
      </c>
    </row>
    <row r="26" spans="1:10" ht="18.75" thickBot="1">
      <c r="A26" s="18">
        <v>1895</v>
      </c>
      <c r="B26" s="19">
        <v>7.59</v>
      </c>
      <c r="C26" s="18">
        <v>1895</v>
      </c>
      <c r="D26" s="19">
        <v>1.6</v>
      </c>
      <c r="E26" s="18">
        <v>1894</v>
      </c>
      <c r="F26" s="19">
        <v>6.27</v>
      </c>
      <c r="G26" s="18">
        <v>1894</v>
      </c>
      <c r="H26" s="19">
        <v>13.33</v>
      </c>
      <c r="I26" s="18">
        <v>1894</v>
      </c>
      <c r="J26" s="19">
        <v>2.42</v>
      </c>
    </row>
    <row r="27" spans="1:10" ht="18.75" thickBot="1">
      <c r="A27" s="18">
        <v>1896</v>
      </c>
      <c r="B27" s="19">
        <v>1.1100000000000001</v>
      </c>
      <c r="C27" s="18">
        <v>1896</v>
      </c>
      <c r="D27" s="19">
        <v>0.51</v>
      </c>
      <c r="E27" s="18">
        <v>1895</v>
      </c>
      <c r="F27" s="19">
        <v>6.99</v>
      </c>
      <c r="G27" s="18">
        <v>1895</v>
      </c>
      <c r="H27" s="19">
        <v>10.99</v>
      </c>
      <c r="I27" s="18">
        <v>1895</v>
      </c>
      <c r="J27" s="19">
        <v>2.21</v>
      </c>
    </row>
    <row r="28" spans="1:10" ht="18.75" thickBot="1">
      <c r="A28" s="18">
        <v>1897</v>
      </c>
      <c r="B28" s="19">
        <v>3.48</v>
      </c>
      <c r="C28" s="18">
        <v>1897</v>
      </c>
      <c r="D28" s="19">
        <v>1.53</v>
      </c>
      <c r="E28" s="18">
        <v>1896</v>
      </c>
      <c r="F28" s="19">
        <v>4.21</v>
      </c>
      <c r="G28" s="18">
        <v>1896</v>
      </c>
      <c r="H28" s="19">
        <v>8.02</v>
      </c>
      <c r="I28" s="18">
        <v>1896</v>
      </c>
      <c r="J28" s="19">
        <v>1.22</v>
      </c>
    </row>
    <row r="29" spans="1:10" ht="18.75" thickBot="1">
      <c r="A29" s="18">
        <v>1899</v>
      </c>
      <c r="B29" s="19">
        <v>5.71</v>
      </c>
      <c r="C29" s="18">
        <v>1899</v>
      </c>
      <c r="D29" s="19">
        <v>1.98</v>
      </c>
      <c r="E29" s="18">
        <v>1897</v>
      </c>
      <c r="F29" s="19">
        <v>8</v>
      </c>
      <c r="G29" s="18">
        <v>1897</v>
      </c>
      <c r="H29" s="19">
        <v>10.029999999999999</v>
      </c>
      <c r="I29" s="18">
        <v>1897</v>
      </c>
      <c r="J29" s="19">
        <v>2.0299999999999998</v>
      </c>
    </row>
    <row r="30" spans="1:10" ht="18.75" thickBot="1">
      <c r="A30" s="24">
        <v>1900</v>
      </c>
      <c r="B30" s="19">
        <v>5.65</v>
      </c>
      <c r="C30" s="18">
        <v>1900</v>
      </c>
      <c r="D30" s="19">
        <v>4.4400000000000004</v>
      </c>
      <c r="E30" s="18">
        <v>1899</v>
      </c>
      <c r="F30" s="19">
        <v>4.67</v>
      </c>
      <c r="G30" s="18">
        <v>1899</v>
      </c>
      <c r="H30" s="19">
        <v>11.3</v>
      </c>
      <c r="I30" s="18">
        <v>1899</v>
      </c>
      <c r="J30" s="19">
        <v>1.38</v>
      </c>
    </row>
    <row r="31" spans="1:10" ht="18.75" thickBot="1">
      <c r="A31" s="18" t="s">
        <v>3</v>
      </c>
      <c r="B31" s="19">
        <v>2.4300000000000002</v>
      </c>
      <c r="C31" s="18" t="s">
        <v>3</v>
      </c>
      <c r="D31" s="19">
        <v>0.89</v>
      </c>
      <c r="E31" s="18">
        <v>1900</v>
      </c>
      <c r="F31" s="19">
        <v>5.34</v>
      </c>
      <c r="G31" s="18">
        <v>1900</v>
      </c>
      <c r="H31" s="19">
        <v>21.58</v>
      </c>
      <c r="I31" s="18">
        <v>1900</v>
      </c>
      <c r="J31" s="19">
        <v>1.91</v>
      </c>
    </row>
    <row r="32" spans="1:10" ht="18.75" thickBot="1">
      <c r="E32" s="18" t="s">
        <v>3</v>
      </c>
      <c r="F32" s="19">
        <v>11.04</v>
      </c>
      <c r="G32" s="18" t="s">
        <v>3</v>
      </c>
      <c r="H32" s="19">
        <v>16.05</v>
      </c>
      <c r="I32" s="18" t="s">
        <v>3</v>
      </c>
      <c r="J32" s="19">
        <v>3.48</v>
      </c>
    </row>
    <row r="34" spans="1:10">
      <c r="A34" t="s">
        <v>21</v>
      </c>
      <c r="B34" s="20">
        <f>AVERAGE(B4:B30)</f>
        <v>2.2107407407407402</v>
      </c>
      <c r="D34" s="20">
        <f>AVERAGE(D4:D30)</f>
        <v>0.86740740740740752</v>
      </c>
      <c r="F34" s="20">
        <f>AVERAGE(F4:F31)</f>
        <v>10.918928571428568</v>
      </c>
      <c r="H34" s="20">
        <f>AVERAGE(H4:H31)</f>
        <v>16.069285714285712</v>
      </c>
      <c r="J34" s="20">
        <f>AVERAGE(J4:J31)</f>
        <v>3.3878571428571425</v>
      </c>
    </row>
    <row r="35" spans="1:10">
      <c r="A35" t="s">
        <v>22</v>
      </c>
      <c r="B35" s="20">
        <f>STDEV(B4:B30)</f>
        <v>3.0992764986065406</v>
      </c>
      <c r="D35" s="20">
        <f>STDEV(D4:D30)</f>
        <v>0.91592992926731864</v>
      </c>
      <c r="E35" s="20"/>
      <c r="F35" s="20">
        <f>STDEV(F4:F31)</f>
        <v>4.177689720660986</v>
      </c>
      <c r="G35" s="20"/>
      <c r="H35" s="20">
        <f>STDEV(H4:H31)</f>
        <v>5.0800692096272897</v>
      </c>
      <c r="J35" s="20">
        <f>STDEV(J4:J31)</f>
        <v>2.2172528166427155</v>
      </c>
    </row>
    <row r="36" spans="1:10">
      <c r="A36" s="22">
        <v>0.95</v>
      </c>
      <c r="B36" s="21">
        <f>1.9*B35</f>
        <v>5.888625347352427</v>
      </c>
      <c r="D36" s="21">
        <f>1.9*D35</f>
        <v>1.7402668656079054</v>
      </c>
      <c r="F36" s="21">
        <f>1.9*F35</f>
        <v>7.9376104692558727</v>
      </c>
      <c r="H36" s="21">
        <f>1.9*H35</f>
        <v>9.6521314982918494</v>
      </c>
      <c r="J36" s="21">
        <f>1.9*J35</f>
        <v>4.2127803516211593</v>
      </c>
    </row>
    <row r="37" spans="1:10">
      <c r="A37" t="s">
        <v>23</v>
      </c>
      <c r="B37" s="21">
        <f>B34+B36</f>
        <v>8.0993660880931664</v>
      </c>
      <c r="D37" s="21">
        <f>D34+D36</f>
        <v>2.6076742730153128</v>
      </c>
      <c r="F37" s="21">
        <f>F34+F36</f>
        <v>18.856539040684439</v>
      </c>
      <c r="H37" s="21">
        <f>H34+H36</f>
        <v>25.721417212577563</v>
      </c>
      <c r="J37" s="21">
        <f>J34+J36</f>
        <v>7.6006374944783017</v>
      </c>
    </row>
  </sheetData>
  <mergeCells count="5">
    <mergeCell ref="G2:G3"/>
    <mergeCell ref="I2:I3"/>
    <mergeCell ref="A2:A3"/>
    <mergeCell ref="C2:C3"/>
    <mergeCell ref="E2:E3"/>
  </mergeCells>
  <conditionalFormatting sqref="B4:B30">
    <cfRule type="cellIs" dxfId="48" priority="5" operator="greaterThan">
      <formula>$B$37</formula>
    </cfRule>
  </conditionalFormatting>
  <conditionalFormatting sqref="D4:D30">
    <cfRule type="cellIs" dxfId="47" priority="4" operator="greaterThan">
      <formula>$D$37</formula>
    </cfRule>
  </conditionalFormatting>
  <conditionalFormatting sqref="F4:F31">
    <cfRule type="cellIs" dxfId="46" priority="3" operator="greaterThan">
      <formula>$F$37</formula>
    </cfRule>
  </conditionalFormatting>
  <conditionalFormatting sqref="H4:H31">
    <cfRule type="cellIs" dxfId="45" priority="2" operator="greaterThan">
      <formula>$H$37</formula>
    </cfRule>
  </conditionalFormatting>
  <conditionalFormatting sqref="J4:J31">
    <cfRule type="cellIs" dxfId="44" priority="1" operator="greaterThan">
      <formula>$J$37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pane ySplit="1" topLeftCell="A11" activePane="bottomLeft" state="frozen"/>
      <selection pane="bottomLeft" activeCell="J60" sqref="J60"/>
    </sheetView>
  </sheetViews>
  <sheetFormatPr defaultRowHeight="15"/>
  <cols>
    <col min="2" max="2" width="9.85546875" customWidth="1"/>
    <col min="3" max="3" width="12.140625" customWidth="1"/>
  </cols>
  <sheetData>
    <row r="1" spans="1:10" ht="15.75" thickBot="1">
      <c r="A1" t="s">
        <v>12</v>
      </c>
      <c r="C1" t="s">
        <v>16</v>
      </c>
      <c r="E1" t="s">
        <v>17</v>
      </c>
      <c r="G1" t="s">
        <v>14</v>
      </c>
      <c r="I1" t="s">
        <v>15</v>
      </c>
    </row>
    <row r="2" spans="1:10" ht="54">
      <c r="A2" s="37" t="s">
        <v>0</v>
      </c>
      <c r="B2" s="1" t="s">
        <v>1</v>
      </c>
      <c r="C2" s="37" t="s">
        <v>0</v>
      </c>
      <c r="D2" s="1" t="s">
        <v>1</v>
      </c>
      <c r="E2" s="37" t="s">
        <v>0</v>
      </c>
      <c r="F2" s="1" t="s">
        <v>1</v>
      </c>
      <c r="G2" s="37" t="s">
        <v>0</v>
      </c>
      <c r="H2" s="1" t="s">
        <v>1</v>
      </c>
      <c r="I2" s="37" t="s">
        <v>0</v>
      </c>
      <c r="J2" s="1" t="s">
        <v>1</v>
      </c>
    </row>
    <row r="3" spans="1:10" ht="108.75" thickBot="1">
      <c r="A3" s="38"/>
      <c r="B3" s="2" t="s">
        <v>2</v>
      </c>
      <c r="C3" s="38"/>
      <c r="D3" s="2" t="s">
        <v>2</v>
      </c>
      <c r="E3" s="38"/>
      <c r="F3" s="2" t="s">
        <v>2</v>
      </c>
      <c r="G3" s="38"/>
      <c r="H3" s="2" t="s">
        <v>2</v>
      </c>
      <c r="I3" s="38"/>
      <c r="J3" s="2" t="s">
        <v>2</v>
      </c>
    </row>
    <row r="4" spans="1:10" ht="18.75" thickBot="1">
      <c r="A4" s="3">
        <v>1850</v>
      </c>
      <c r="B4" s="4">
        <v>2.2000000000000002</v>
      </c>
      <c r="C4" s="3">
        <v>1850</v>
      </c>
      <c r="D4" s="4">
        <v>1.25</v>
      </c>
      <c r="E4" s="3">
        <v>1850</v>
      </c>
      <c r="F4" s="4">
        <v>5.96</v>
      </c>
      <c r="G4" s="3">
        <v>1850</v>
      </c>
      <c r="H4" s="4">
        <v>20.71</v>
      </c>
      <c r="I4" s="3">
        <v>1850</v>
      </c>
      <c r="J4" s="4">
        <v>7.84</v>
      </c>
    </row>
    <row r="5" spans="1:10" ht="18.75" thickBot="1">
      <c r="A5" s="3">
        <v>1851</v>
      </c>
      <c r="B5" s="4">
        <v>5.25</v>
      </c>
      <c r="C5" s="3">
        <v>1851</v>
      </c>
      <c r="D5" s="4">
        <v>3.05</v>
      </c>
      <c r="E5" s="3">
        <v>1851</v>
      </c>
      <c r="F5" s="4">
        <v>7.63</v>
      </c>
      <c r="G5" s="3">
        <v>1851</v>
      </c>
      <c r="H5" s="4">
        <v>19.489999999999998</v>
      </c>
      <c r="I5" s="3">
        <v>1851</v>
      </c>
      <c r="J5" s="4">
        <v>6.78</v>
      </c>
    </row>
    <row r="6" spans="1:10" ht="18.75" thickBot="1">
      <c r="A6" s="3">
        <v>1852</v>
      </c>
      <c r="B6" s="4">
        <v>3.79</v>
      </c>
      <c r="C6" s="3">
        <v>1852</v>
      </c>
      <c r="D6" s="4">
        <v>1.81</v>
      </c>
      <c r="E6" s="3">
        <v>1852</v>
      </c>
      <c r="F6" s="4">
        <v>12.35</v>
      </c>
      <c r="G6" s="3">
        <v>1852</v>
      </c>
      <c r="H6" s="4">
        <v>24.7</v>
      </c>
      <c r="I6" s="3">
        <v>1852</v>
      </c>
      <c r="J6" s="4">
        <v>5.0999999999999996</v>
      </c>
    </row>
    <row r="7" spans="1:10" ht="18.75" thickBot="1">
      <c r="A7" s="3">
        <v>1853</v>
      </c>
      <c r="B7" s="4">
        <v>0.83</v>
      </c>
      <c r="C7" s="3">
        <v>1853</v>
      </c>
      <c r="D7" s="4">
        <v>1.49</v>
      </c>
      <c r="E7" s="3">
        <v>1853</v>
      </c>
      <c r="F7" s="4">
        <v>4.63</v>
      </c>
      <c r="G7" s="3">
        <v>1853</v>
      </c>
      <c r="H7" s="4">
        <v>23.83</v>
      </c>
      <c r="I7" s="27">
        <v>1853</v>
      </c>
      <c r="J7" s="4">
        <v>12.58</v>
      </c>
    </row>
    <row r="8" spans="1:10" ht="18.75" thickBot="1">
      <c r="A8" s="3">
        <v>1854</v>
      </c>
      <c r="B8" s="4">
        <v>1.37</v>
      </c>
      <c r="C8" s="3">
        <v>1854</v>
      </c>
      <c r="D8" s="4">
        <v>0.69</v>
      </c>
      <c r="E8" s="3">
        <v>1854</v>
      </c>
      <c r="F8" s="4">
        <v>7.38</v>
      </c>
      <c r="G8" s="3">
        <v>1854</v>
      </c>
      <c r="H8" s="4">
        <v>17.16</v>
      </c>
      <c r="I8" s="23">
        <v>1854</v>
      </c>
      <c r="J8" s="4">
        <v>17.34</v>
      </c>
    </row>
    <row r="9" spans="1:10" ht="18.75" thickBot="1">
      <c r="A9" s="3">
        <v>1855</v>
      </c>
      <c r="B9" s="4">
        <v>0.18</v>
      </c>
      <c r="C9" s="3">
        <v>1855</v>
      </c>
      <c r="D9" s="4">
        <v>1.1000000000000001</v>
      </c>
      <c r="E9" s="3">
        <v>1855</v>
      </c>
      <c r="F9" s="4">
        <v>15.26</v>
      </c>
      <c r="G9" s="3">
        <v>1855</v>
      </c>
      <c r="H9" s="4">
        <v>19.489999999999998</v>
      </c>
      <c r="I9" s="3">
        <v>1855</v>
      </c>
      <c r="J9" s="4">
        <v>2.21</v>
      </c>
    </row>
    <row r="10" spans="1:10" ht="18.75" thickBot="1">
      <c r="A10" s="3">
        <v>1856</v>
      </c>
      <c r="B10" s="4">
        <v>2.29</v>
      </c>
      <c r="C10" s="3">
        <v>1856</v>
      </c>
      <c r="D10" s="4">
        <v>0.53</v>
      </c>
      <c r="E10" s="3">
        <v>1856</v>
      </c>
      <c r="F10" s="4">
        <v>29.04</v>
      </c>
      <c r="G10" s="3">
        <v>1856</v>
      </c>
      <c r="H10" s="4">
        <v>14.61</v>
      </c>
      <c r="I10" s="3">
        <v>1856</v>
      </c>
      <c r="J10" s="4">
        <v>2.46</v>
      </c>
    </row>
    <row r="11" spans="1:10" ht="18.75" thickBot="1">
      <c r="A11" s="3">
        <v>1857</v>
      </c>
      <c r="B11" s="4">
        <v>1.93</v>
      </c>
      <c r="C11" s="3">
        <v>1857</v>
      </c>
      <c r="D11" s="4">
        <v>2.4500000000000002</v>
      </c>
      <c r="E11" s="3">
        <v>1857</v>
      </c>
      <c r="F11" s="4">
        <v>33.29</v>
      </c>
      <c r="G11" s="3">
        <v>1857</v>
      </c>
      <c r="H11" s="4">
        <v>19.27</v>
      </c>
      <c r="I11" s="3">
        <v>1857</v>
      </c>
      <c r="J11" s="4">
        <v>2.2799999999999998</v>
      </c>
    </row>
    <row r="12" spans="1:10" ht="18.75" thickBot="1">
      <c r="A12" s="3">
        <v>1858</v>
      </c>
      <c r="B12" s="4">
        <v>0.55000000000000004</v>
      </c>
      <c r="C12" s="3">
        <v>1858</v>
      </c>
      <c r="D12" s="4">
        <v>1.28</v>
      </c>
      <c r="E12" s="3">
        <v>1858</v>
      </c>
      <c r="F12" s="4">
        <v>35.9</v>
      </c>
      <c r="G12" s="3">
        <v>1858</v>
      </c>
      <c r="H12" s="4">
        <v>10.39</v>
      </c>
      <c r="I12" s="3">
        <v>1858</v>
      </c>
      <c r="J12" s="4">
        <v>1.28</v>
      </c>
    </row>
    <row r="13" spans="1:10" ht="18.75" thickBot="1">
      <c r="A13" s="3">
        <v>1859</v>
      </c>
      <c r="B13" s="4">
        <v>0.18</v>
      </c>
      <c r="C13" s="3">
        <v>1859</v>
      </c>
      <c r="D13" s="4">
        <v>1.29</v>
      </c>
      <c r="E13" s="3">
        <v>1859</v>
      </c>
      <c r="F13" s="4">
        <v>30.26</v>
      </c>
      <c r="G13" s="3">
        <v>1859</v>
      </c>
      <c r="H13" s="4">
        <v>10.7</v>
      </c>
      <c r="I13" s="3">
        <v>1859</v>
      </c>
      <c r="J13" s="4">
        <v>1.29</v>
      </c>
    </row>
    <row r="14" spans="1:10" ht="18.75" thickBot="1">
      <c r="A14" s="3">
        <v>1860</v>
      </c>
      <c r="B14" s="4">
        <v>2.46</v>
      </c>
      <c r="C14" s="3">
        <v>1860</v>
      </c>
      <c r="D14" s="4">
        <v>1.64</v>
      </c>
      <c r="E14" s="3">
        <v>1860</v>
      </c>
      <c r="F14" s="4">
        <v>39.72</v>
      </c>
      <c r="G14" s="3">
        <v>1860</v>
      </c>
      <c r="H14" s="4">
        <v>13.29</v>
      </c>
      <c r="I14" s="3">
        <v>1860</v>
      </c>
      <c r="J14" s="4">
        <v>1.31</v>
      </c>
    </row>
    <row r="15" spans="1:10" ht="18.75" thickBot="1">
      <c r="A15" s="3">
        <v>1861</v>
      </c>
      <c r="B15" s="4">
        <v>1.41</v>
      </c>
      <c r="C15" s="3">
        <v>1861</v>
      </c>
      <c r="D15" s="4">
        <v>1.61</v>
      </c>
      <c r="E15" s="3">
        <v>1861</v>
      </c>
      <c r="F15" s="4">
        <v>18.53</v>
      </c>
      <c r="G15" s="3">
        <v>1861</v>
      </c>
      <c r="H15" s="4">
        <v>18.73</v>
      </c>
      <c r="I15" s="3">
        <v>1861</v>
      </c>
      <c r="J15" s="4">
        <v>1.61</v>
      </c>
    </row>
    <row r="16" spans="1:10" ht="18.75" thickBot="1">
      <c r="A16" s="3">
        <v>1862</v>
      </c>
      <c r="B16" s="4">
        <v>2.58</v>
      </c>
      <c r="C16" s="3">
        <v>1862</v>
      </c>
      <c r="D16" s="4">
        <v>1.59</v>
      </c>
      <c r="E16" s="3">
        <v>1862</v>
      </c>
      <c r="F16" s="4">
        <v>16.260000000000002</v>
      </c>
      <c r="G16" s="3">
        <v>1862</v>
      </c>
      <c r="H16" s="4">
        <v>24.59</v>
      </c>
      <c r="I16" s="3">
        <v>1862</v>
      </c>
      <c r="J16" s="4">
        <v>1.19</v>
      </c>
    </row>
    <row r="17" spans="1:10" ht="18.75" thickBot="1">
      <c r="A17" s="3">
        <v>1863</v>
      </c>
      <c r="B17" s="4">
        <v>1.2</v>
      </c>
      <c r="C17" s="3">
        <v>1863</v>
      </c>
      <c r="D17" s="4">
        <v>1.99</v>
      </c>
      <c r="E17" s="3">
        <v>1863</v>
      </c>
      <c r="F17" s="4">
        <v>15.75</v>
      </c>
      <c r="G17" s="3">
        <v>1863</v>
      </c>
      <c r="H17" s="4">
        <v>17.940000000000001</v>
      </c>
      <c r="I17" s="3">
        <v>1863</v>
      </c>
      <c r="J17" s="4">
        <v>1.79</v>
      </c>
    </row>
    <row r="18" spans="1:10" ht="18.75" thickBot="1">
      <c r="A18" s="3">
        <v>1864</v>
      </c>
      <c r="B18" s="4">
        <v>0.77</v>
      </c>
      <c r="C18" s="3">
        <v>1864</v>
      </c>
      <c r="D18" s="4">
        <v>3.48</v>
      </c>
      <c r="E18" s="3">
        <v>1864</v>
      </c>
      <c r="F18" s="4">
        <v>19.170000000000002</v>
      </c>
      <c r="G18" s="3">
        <v>1864</v>
      </c>
      <c r="H18" s="4">
        <v>18.97</v>
      </c>
      <c r="I18" s="3">
        <v>1864</v>
      </c>
      <c r="J18" s="4">
        <v>1.36</v>
      </c>
    </row>
    <row r="19" spans="1:10" ht="18.75" thickBot="1">
      <c r="A19" s="3">
        <v>1865</v>
      </c>
      <c r="B19" s="4">
        <v>1.66</v>
      </c>
      <c r="C19" s="3">
        <v>1865</v>
      </c>
      <c r="D19" s="4">
        <v>2.02</v>
      </c>
      <c r="E19" s="3">
        <v>1865</v>
      </c>
      <c r="F19" s="4">
        <v>14.9</v>
      </c>
      <c r="G19" s="3">
        <v>1865</v>
      </c>
      <c r="H19" s="4">
        <v>23.54</v>
      </c>
      <c r="I19" s="3">
        <v>1865</v>
      </c>
      <c r="J19" s="4">
        <v>11.22</v>
      </c>
    </row>
    <row r="20" spans="1:10" ht="18.75" thickBot="1">
      <c r="A20" s="3">
        <v>1868</v>
      </c>
      <c r="B20" s="4">
        <v>0.39</v>
      </c>
      <c r="C20" s="3">
        <v>1866</v>
      </c>
      <c r="D20" s="4">
        <v>2.89</v>
      </c>
      <c r="E20" s="3">
        <v>1866</v>
      </c>
      <c r="F20" s="4">
        <v>4.24</v>
      </c>
      <c r="G20" s="3">
        <v>1866</v>
      </c>
      <c r="H20" s="4">
        <v>13.5</v>
      </c>
      <c r="I20" s="3">
        <v>1866</v>
      </c>
      <c r="J20" s="4">
        <v>10.029999999999999</v>
      </c>
    </row>
    <row r="21" spans="1:10" ht="18.75" thickBot="1">
      <c r="A21" s="3">
        <v>1869</v>
      </c>
      <c r="B21" s="4">
        <v>0.61</v>
      </c>
      <c r="C21" s="3">
        <v>1867</v>
      </c>
      <c r="D21" s="4">
        <v>1.1399999999999999</v>
      </c>
      <c r="E21" s="3">
        <v>1867</v>
      </c>
      <c r="F21" s="4">
        <v>10.41</v>
      </c>
      <c r="G21" s="3">
        <v>1867</v>
      </c>
      <c r="H21" s="4">
        <v>17.98</v>
      </c>
      <c r="I21" s="3">
        <v>1867</v>
      </c>
      <c r="J21" s="4">
        <v>2.08</v>
      </c>
    </row>
    <row r="22" spans="1:10" ht="18.75" thickBot="1">
      <c r="A22" s="3">
        <v>1870</v>
      </c>
      <c r="B22" s="4">
        <v>0.2</v>
      </c>
      <c r="C22" s="3">
        <v>1868</v>
      </c>
      <c r="D22" s="4">
        <v>3.54</v>
      </c>
      <c r="E22" s="3">
        <v>1868</v>
      </c>
      <c r="F22" s="4">
        <v>12.98</v>
      </c>
      <c r="G22" s="3">
        <v>1868</v>
      </c>
      <c r="H22" s="4">
        <v>17.5</v>
      </c>
      <c r="I22" s="3">
        <v>1868</v>
      </c>
      <c r="J22" s="4">
        <v>1.77</v>
      </c>
    </row>
    <row r="23" spans="1:10" ht="18.75" thickBot="1">
      <c r="A23" s="3">
        <v>1871</v>
      </c>
      <c r="B23" s="4">
        <v>1.58</v>
      </c>
      <c r="C23" s="23">
        <v>1869</v>
      </c>
      <c r="D23" s="4">
        <v>5.85</v>
      </c>
      <c r="E23" s="3">
        <v>1869</v>
      </c>
      <c r="F23" s="4">
        <v>9.89</v>
      </c>
      <c r="G23" s="3">
        <v>1869</v>
      </c>
      <c r="H23" s="4">
        <v>26.03</v>
      </c>
      <c r="I23" s="3">
        <v>1869</v>
      </c>
      <c r="J23" s="4">
        <v>0.61</v>
      </c>
    </row>
    <row r="24" spans="1:10" ht="18.75" thickBot="1">
      <c r="A24" s="3">
        <v>1872</v>
      </c>
      <c r="B24" s="4">
        <v>0.77</v>
      </c>
      <c r="C24" s="3">
        <v>1870</v>
      </c>
      <c r="D24" s="4">
        <v>0.8</v>
      </c>
      <c r="E24" s="3">
        <v>1870</v>
      </c>
      <c r="F24" s="4">
        <v>8.56</v>
      </c>
      <c r="G24" s="3">
        <v>1870</v>
      </c>
      <c r="H24" s="4">
        <v>32.03</v>
      </c>
      <c r="I24" s="3">
        <v>1870</v>
      </c>
      <c r="J24" s="4">
        <v>1.99</v>
      </c>
    </row>
    <row r="25" spans="1:10" ht="18.75" thickBot="1">
      <c r="A25" s="3">
        <v>1873</v>
      </c>
      <c r="B25" s="4">
        <v>0.39</v>
      </c>
      <c r="C25" s="3">
        <v>1871</v>
      </c>
      <c r="D25" s="4">
        <v>0.39</v>
      </c>
      <c r="E25" s="3">
        <v>1871</v>
      </c>
      <c r="F25" s="4">
        <v>13.43</v>
      </c>
      <c r="G25" s="3">
        <v>1871</v>
      </c>
      <c r="H25" s="4">
        <v>32.590000000000003</v>
      </c>
      <c r="I25" s="3">
        <v>1871</v>
      </c>
      <c r="J25" s="4">
        <v>5.53</v>
      </c>
    </row>
    <row r="26" spans="1:10" ht="18.75" thickBot="1">
      <c r="A26" s="3">
        <v>1874</v>
      </c>
      <c r="B26" s="4">
        <v>0.98</v>
      </c>
      <c r="C26" s="3">
        <v>1872</v>
      </c>
      <c r="D26" s="4">
        <v>0.39</v>
      </c>
      <c r="E26" s="3">
        <v>1872</v>
      </c>
      <c r="F26" s="4">
        <v>7.55</v>
      </c>
      <c r="G26" s="3">
        <v>1872</v>
      </c>
      <c r="H26" s="4">
        <v>42.59</v>
      </c>
      <c r="I26" s="3">
        <v>1872</v>
      </c>
      <c r="J26" s="4">
        <v>4.84</v>
      </c>
    </row>
    <row r="27" spans="1:10" ht="18.75" thickBot="1">
      <c r="A27" s="3">
        <v>1875</v>
      </c>
      <c r="B27" s="4">
        <v>1.94</v>
      </c>
      <c r="C27" s="3">
        <v>1873</v>
      </c>
      <c r="D27" s="4">
        <v>0.97</v>
      </c>
      <c r="E27" s="3">
        <v>1873</v>
      </c>
      <c r="F27" s="4">
        <v>14.49</v>
      </c>
      <c r="G27" s="3">
        <v>1873</v>
      </c>
      <c r="H27" s="4">
        <v>35.549999999999997</v>
      </c>
      <c r="I27" s="3">
        <v>1873</v>
      </c>
      <c r="J27" s="4">
        <v>1.74</v>
      </c>
    </row>
    <row r="28" spans="1:10" ht="18.75" thickBot="1">
      <c r="A28" s="3">
        <v>1876</v>
      </c>
      <c r="B28" s="4">
        <v>4.37</v>
      </c>
      <c r="C28" s="3">
        <v>1874</v>
      </c>
      <c r="D28" s="4">
        <v>1.56</v>
      </c>
      <c r="E28" s="3">
        <v>1874</v>
      </c>
      <c r="F28" s="4">
        <v>29.48</v>
      </c>
      <c r="G28" s="3">
        <v>1874</v>
      </c>
      <c r="H28" s="4">
        <v>29.68</v>
      </c>
      <c r="I28" s="3">
        <v>1874</v>
      </c>
      <c r="J28" s="4">
        <v>1.76</v>
      </c>
    </row>
    <row r="29" spans="1:10" ht="18.75" thickBot="1">
      <c r="A29" s="3">
        <v>1877</v>
      </c>
      <c r="B29" s="4">
        <v>2.98</v>
      </c>
      <c r="C29" s="3">
        <v>1875</v>
      </c>
      <c r="D29" s="4">
        <v>0.57999999999999996</v>
      </c>
      <c r="E29" s="3">
        <v>1875</v>
      </c>
      <c r="F29" s="4">
        <v>32.86</v>
      </c>
      <c r="G29" s="3">
        <v>1875</v>
      </c>
      <c r="H29" s="4">
        <v>31.5</v>
      </c>
      <c r="I29" s="3">
        <v>1875</v>
      </c>
      <c r="J29" s="4">
        <v>2.33</v>
      </c>
    </row>
    <row r="30" spans="1:10" ht="18.75" thickBot="1">
      <c r="A30" s="3">
        <v>1878</v>
      </c>
      <c r="B30" s="4">
        <v>8.5299999999999994</v>
      </c>
      <c r="C30" s="3">
        <v>1876</v>
      </c>
      <c r="D30" s="4">
        <v>0.2</v>
      </c>
      <c r="E30" s="3">
        <v>1876</v>
      </c>
      <c r="F30" s="4">
        <v>22.07</v>
      </c>
      <c r="G30" s="3">
        <v>1876</v>
      </c>
      <c r="H30" s="4">
        <v>41.75</v>
      </c>
      <c r="I30" s="3">
        <v>1876</v>
      </c>
      <c r="J30" s="4">
        <v>2.58</v>
      </c>
    </row>
    <row r="31" spans="1:10" ht="18.75" thickBot="1">
      <c r="A31" s="3">
        <v>1879</v>
      </c>
      <c r="B31" s="4">
        <v>8.49</v>
      </c>
      <c r="C31" s="3">
        <v>1877</v>
      </c>
      <c r="D31" s="4">
        <v>0.6</v>
      </c>
      <c r="E31" s="3">
        <v>1877</v>
      </c>
      <c r="F31" s="4">
        <v>17.260000000000002</v>
      </c>
      <c r="G31" s="3">
        <v>1877</v>
      </c>
      <c r="H31" s="4">
        <v>33.32</v>
      </c>
      <c r="I31" s="3">
        <v>1877</v>
      </c>
      <c r="J31" s="4">
        <v>2.38</v>
      </c>
    </row>
    <row r="32" spans="1:10" ht="18.75" thickBot="1">
      <c r="A32" s="3">
        <v>1880</v>
      </c>
      <c r="B32" s="4">
        <v>0.77</v>
      </c>
      <c r="C32" s="3">
        <v>1878</v>
      </c>
      <c r="D32" s="4">
        <v>0.41</v>
      </c>
      <c r="E32" s="3">
        <v>1878</v>
      </c>
      <c r="F32" s="4">
        <v>26.01</v>
      </c>
      <c r="G32" s="3">
        <v>1878</v>
      </c>
      <c r="H32" s="4">
        <v>43.68</v>
      </c>
      <c r="I32" s="3">
        <v>1878</v>
      </c>
      <c r="J32" s="4">
        <v>3.05</v>
      </c>
    </row>
    <row r="33" spans="1:10" ht="18.75" thickBot="1">
      <c r="A33" s="23">
        <v>1881</v>
      </c>
      <c r="B33" s="4">
        <v>17.22</v>
      </c>
      <c r="C33" s="3">
        <v>1879</v>
      </c>
      <c r="D33" s="4">
        <v>0.99</v>
      </c>
      <c r="E33" s="3">
        <v>1879</v>
      </c>
      <c r="F33" s="4">
        <v>26.85</v>
      </c>
      <c r="G33" s="3">
        <v>1879</v>
      </c>
      <c r="H33" s="4">
        <v>45.4</v>
      </c>
      <c r="I33" s="3">
        <v>1879</v>
      </c>
      <c r="J33" s="4">
        <v>2.96</v>
      </c>
    </row>
    <row r="34" spans="1:10" ht="18.75" thickBot="1">
      <c r="A34" s="3">
        <v>1882</v>
      </c>
      <c r="B34" s="4">
        <v>1.95</v>
      </c>
      <c r="C34" s="3">
        <v>1880</v>
      </c>
      <c r="D34" s="4">
        <v>2.31</v>
      </c>
      <c r="E34" s="3">
        <v>1880</v>
      </c>
      <c r="F34" s="4">
        <v>23.07</v>
      </c>
      <c r="G34" s="3">
        <v>1880</v>
      </c>
      <c r="H34" s="4">
        <v>32.11</v>
      </c>
      <c r="I34" s="3">
        <v>1880</v>
      </c>
      <c r="J34" s="4">
        <v>3.08</v>
      </c>
    </row>
    <row r="35" spans="1:10" ht="18.75" thickBot="1">
      <c r="A35" s="3">
        <v>1883</v>
      </c>
      <c r="B35" s="4">
        <v>2.0099999999999998</v>
      </c>
      <c r="C35" s="3">
        <v>1881</v>
      </c>
      <c r="D35" s="4">
        <v>0.55000000000000004</v>
      </c>
      <c r="E35" s="3">
        <v>1881</v>
      </c>
      <c r="F35" s="4">
        <v>38.85</v>
      </c>
      <c r="G35" s="23">
        <v>1881</v>
      </c>
      <c r="H35" s="4">
        <v>57.54</v>
      </c>
      <c r="I35" s="3">
        <v>1881</v>
      </c>
      <c r="J35" s="4">
        <v>4.95</v>
      </c>
    </row>
    <row r="36" spans="1:10" ht="18.75" thickBot="1">
      <c r="A36" s="3">
        <v>1884</v>
      </c>
      <c r="B36" s="4">
        <v>1.85</v>
      </c>
      <c r="C36" s="3">
        <v>1882</v>
      </c>
      <c r="D36" s="4">
        <v>1.77</v>
      </c>
      <c r="E36" s="3">
        <v>1882</v>
      </c>
      <c r="F36" s="4">
        <v>17.7</v>
      </c>
      <c r="G36" s="3">
        <v>1882</v>
      </c>
      <c r="H36" s="4">
        <v>42.12</v>
      </c>
      <c r="I36" s="3">
        <v>1882</v>
      </c>
      <c r="J36" s="4">
        <v>2.48</v>
      </c>
    </row>
    <row r="37" spans="1:10" ht="18.75" thickBot="1">
      <c r="A37" s="3">
        <v>1887</v>
      </c>
      <c r="B37" s="4">
        <v>0.15</v>
      </c>
      <c r="C37" s="3">
        <v>1883</v>
      </c>
      <c r="D37" s="4">
        <v>2.0099999999999998</v>
      </c>
      <c r="E37" s="3">
        <v>1883</v>
      </c>
      <c r="F37" s="4">
        <v>21.2</v>
      </c>
      <c r="G37" s="3">
        <v>1883</v>
      </c>
      <c r="H37" s="4">
        <v>34.17</v>
      </c>
      <c r="I37" s="3">
        <v>1883</v>
      </c>
      <c r="J37" s="4">
        <v>3.84</v>
      </c>
    </row>
    <row r="38" spans="1:10" ht="18.75" thickBot="1">
      <c r="A38" s="3">
        <v>1888</v>
      </c>
      <c r="B38" s="4">
        <v>0.28999999999999998</v>
      </c>
      <c r="C38" s="3">
        <v>1884</v>
      </c>
      <c r="D38" s="4">
        <v>2.0299999999999998</v>
      </c>
      <c r="E38" s="3">
        <v>1884</v>
      </c>
      <c r="F38" s="4">
        <v>21.64</v>
      </c>
      <c r="G38" s="3">
        <v>1884</v>
      </c>
      <c r="H38" s="4">
        <v>32</v>
      </c>
      <c r="I38" s="3">
        <v>1884</v>
      </c>
      <c r="J38" s="4">
        <v>9.6199999999999992</v>
      </c>
    </row>
    <row r="39" spans="1:10" ht="18.75" thickBot="1">
      <c r="A39" s="3">
        <v>1889</v>
      </c>
      <c r="B39" s="4">
        <v>3.93</v>
      </c>
      <c r="C39" s="3">
        <v>1885</v>
      </c>
      <c r="D39" s="4">
        <v>1.0900000000000001</v>
      </c>
      <c r="E39" s="3">
        <v>1885</v>
      </c>
      <c r="F39" s="4">
        <v>32.340000000000003</v>
      </c>
      <c r="G39" s="3">
        <v>1885</v>
      </c>
      <c r="H39" s="4">
        <v>27.62</v>
      </c>
      <c r="I39" s="3">
        <v>1885</v>
      </c>
      <c r="J39" s="4">
        <v>4.18</v>
      </c>
    </row>
    <row r="40" spans="1:10" ht="18.75" thickBot="1">
      <c r="A40" s="23">
        <v>1890</v>
      </c>
      <c r="B40" s="4">
        <v>20.95</v>
      </c>
      <c r="C40" s="3">
        <v>1886</v>
      </c>
      <c r="D40" s="4">
        <v>1.19</v>
      </c>
      <c r="E40" s="3">
        <v>1886</v>
      </c>
      <c r="F40" s="4">
        <v>15.17</v>
      </c>
      <c r="G40" s="3">
        <v>1886</v>
      </c>
      <c r="H40" s="4">
        <v>29</v>
      </c>
      <c r="I40" s="3">
        <v>1886</v>
      </c>
      <c r="J40" s="4">
        <v>1.19</v>
      </c>
    </row>
    <row r="41" spans="1:10" ht="18.75" thickBot="1">
      <c r="A41" s="23">
        <v>1891</v>
      </c>
      <c r="B41" s="4">
        <v>27.11</v>
      </c>
      <c r="C41" s="3">
        <v>1887</v>
      </c>
      <c r="D41" s="4">
        <v>0.74</v>
      </c>
      <c r="E41" s="3">
        <v>1887</v>
      </c>
      <c r="F41" s="4">
        <v>11.22</v>
      </c>
      <c r="G41" s="3">
        <v>1887</v>
      </c>
      <c r="H41" s="4">
        <v>34.69</v>
      </c>
      <c r="I41" s="3">
        <v>1887</v>
      </c>
      <c r="J41" s="4">
        <v>3.39</v>
      </c>
    </row>
    <row r="42" spans="1:10" ht="18.75" thickBot="1">
      <c r="A42" s="23">
        <v>1892</v>
      </c>
      <c r="B42" s="4">
        <v>17.38</v>
      </c>
      <c r="C42" s="3">
        <v>1888</v>
      </c>
      <c r="D42" s="4">
        <v>0.43</v>
      </c>
      <c r="E42" s="3">
        <v>1888</v>
      </c>
      <c r="F42" s="4">
        <v>39.409999999999997</v>
      </c>
      <c r="G42" s="3">
        <v>1888</v>
      </c>
      <c r="H42" s="4">
        <v>43.61</v>
      </c>
      <c r="I42" s="3">
        <v>1888</v>
      </c>
      <c r="J42" s="4">
        <v>5.65</v>
      </c>
    </row>
    <row r="43" spans="1:10" ht="18.75" thickBot="1">
      <c r="A43" s="23">
        <v>1893</v>
      </c>
      <c r="B43" s="4">
        <v>16.22</v>
      </c>
      <c r="C43" s="3">
        <v>1889</v>
      </c>
      <c r="D43" s="4">
        <v>2.12</v>
      </c>
      <c r="E43" s="23">
        <v>1889</v>
      </c>
      <c r="F43" s="4">
        <v>56.5</v>
      </c>
      <c r="G43" s="3">
        <v>1889</v>
      </c>
      <c r="H43" s="4">
        <v>45.63</v>
      </c>
      <c r="I43" s="3">
        <v>1889</v>
      </c>
      <c r="J43" s="4">
        <v>7.25</v>
      </c>
    </row>
    <row r="44" spans="1:10" ht="18.75" thickBot="1">
      <c r="A44" s="3">
        <v>1894</v>
      </c>
      <c r="B44" s="4">
        <v>9.98</v>
      </c>
      <c r="C44" s="3">
        <v>1890</v>
      </c>
      <c r="D44" s="4">
        <v>2.56</v>
      </c>
      <c r="E44" s="23">
        <v>1890</v>
      </c>
      <c r="F44" s="4">
        <v>59.38</v>
      </c>
      <c r="G44" s="3">
        <v>1890</v>
      </c>
      <c r="H44" s="4">
        <v>38.28</v>
      </c>
      <c r="I44" s="23">
        <v>1890</v>
      </c>
      <c r="J44" s="4">
        <v>14.62</v>
      </c>
    </row>
    <row r="45" spans="1:10" ht="18.75" thickBot="1">
      <c r="A45" s="3">
        <v>1895</v>
      </c>
      <c r="B45" s="4">
        <v>3.95</v>
      </c>
      <c r="C45" s="3">
        <v>1891</v>
      </c>
      <c r="D45" s="4">
        <v>4.32</v>
      </c>
      <c r="E45" s="23">
        <v>1891</v>
      </c>
      <c r="F45" s="4">
        <v>59.89</v>
      </c>
      <c r="G45" s="3">
        <v>1891</v>
      </c>
      <c r="H45" s="4">
        <v>41.86</v>
      </c>
      <c r="I45" s="23">
        <v>1891</v>
      </c>
      <c r="J45" s="4">
        <v>12.66</v>
      </c>
    </row>
    <row r="46" spans="1:10" ht="18.75" thickBot="1">
      <c r="A46" s="3">
        <v>1896</v>
      </c>
      <c r="B46" s="4">
        <v>4.3499999999999996</v>
      </c>
      <c r="C46" s="3">
        <v>1892</v>
      </c>
      <c r="D46" s="4">
        <v>1.93</v>
      </c>
      <c r="E46" s="3">
        <v>1892</v>
      </c>
      <c r="F46" s="4">
        <v>37.729999999999997</v>
      </c>
      <c r="G46" s="3">
        <v>1892</v>
      </c>
      <c r="H46" s="4">
        <v>44.86</v>
      </c>
      <c r="I46" s="23">
        <v>1892</v>
      </c>
      <c r="J46" s="4">
        <v>13.96</v>
      </c>
    </row>
    <row r="47" spans="1:10" ht="18.75" thickBot="1">
      <c r="A47" s="3">
        <v>1897</v>
      </c>
      <c r="B47" s="4">
        <v>5.57</v>
      </c>
      <c r="C47" s="3">
        <v>1893</v>
      </c>
      <c r="D47" s="4">
        <v>2.58</v>
      </c>
      <c r="E47" s="23">
        <v>1893</v>
      </c>
      <c r="F47" s="4">
        <v>75.34</v>
      </c>
      <c r="G47" s="23">
        <v>1893</v>
      </c>
      <c r="H47" s="4">
        <v>54.87</v>
      </c>
      <c r="I47" s="3">
        <v>1893</v>
      </c>
      <c r="J47" s="4">
        <v>6.06</v>
      </c>
    </row>
    <row r="48" spans="1:10" ht="18.75" thickBot="1">
      <c r="A48" s="3">
        <v>1898</v>
      </c>
      <c r="B48" s="4">
        <v>8.9700000000000006</v>
      </c>
      <c r="C48" s="3">
        <v>1894</v>
      </c>
      <c r="D48" s="4">
        <v>1.84</v>
      </c>
      <c r="E48" s="3">
        <v>1894</v>
      </c>
      <c r="F48" s="4">
        <v>53.88</v>
      </c>
      <c r="G48" s="3">
        <v>1894</v>
      </c>
      <c r="H48" s="4">
        <v>23.95</v>
      </c>
      <c r="I48" s="3">
        <v>1894</v>
      </c>
      <c r="J48" s="4">
        <v>5.83</v>
      </c>
    </row>
    <row r="49" spans="1:10" ht="18.75" thickBot="1">
      <c r="A49" s="3">
        <v>1899</v>
      </c>
      <c r="B49" s="4">
        <v>4.53</v>
      </c>
      <c r="C49" s="3">
        <v>1895</v>
      </c>
      <c r="D49" s="4">
        <v>0.79</v>
      </c>
      <c r="E49" s="3">
        <v>1895</v>
      </c>
      <c r="F49" s="4">
        <v>13.91</v>
      </c>
      <c r="G49" s="3">
        <v>1895</v>
      </c>
      <c r="H49" s="4">
        <v>12.02</v>
      </c>
      <c r="I49" s="3">
        <v>1895</v>
      </c>
      <c r="J49" s="4">
        <v>3.32</v>
      </c>
    </row>
    <row r="50" spans="1:10" ht="18.75" thickBot="1">
      <c r="A50" s="3">
        <v>1900</v>
      </c>
      <c r="B50" s="4">
        <v>9.69</v>
      </c>
      <c r="C50" s="3">
        <v>1896</v>
      </c>
      <c r="D50" s="4">
        <v>2.1800000000000002</v>
      </c>
      <c r="E50" s="3">
        <v>1896</v>
      </c>
      <c r="F50" s="4">
        <v>42.15</v>
      </c>
      <c r="G50" s="3">
        <v>1896</v>
      </c>
      <c r="H50" s="4">
        <v>23.95</v>
      </c>
      <c r="I50" s="3">
        <v>1896</v>
      </c>
      <c r="J50" s="4">
        <v>4.82</v>
      </c>
    </row>
    <row r="51" spans="1:10" ht="18.75" thickBot="1">
      <c r="A51" s="3" t="s">
        <v>3</v>
      </c>
      <c r="B51" s="4">
        <v>4.96</v>
      </c>
      <c r="C51" s="3">
        <v>1897</v>
      </c>
      <c r="D51" s="4">
        <v>3.82</v>
      </c>
      <c r="E51" s="3">
        <v>1897</v>
      </c>
      <c r="F51" s="4">
        <v>38.21</v>
      </c>
      <c r="G51" s="3">
        <v>1897</v>
      </c>
      <c r="H51" s="4">
        <v>15.76</v>
      </c>
      <c r="I51" s="3">
        <v>1897</v>
      </c>
      <c r="J51" s="4">
        <v>4.1399999999999997</v>
      </c>
    </row>
    <row r="52" spans="1:10" ht="18.75" thickBot="1">
      <c r="C52" s="3">
        <v>1898</v>
      </c>
      <c r="D52" s="4">
        <v>2.85</v>
      </c>
      <c r="E52" s="3">
        <v>1898</v>
      </c>
      <c r="F52" s="4">
        <v>20.079999999999998</v>
      </c>
      <c r="G52" s="3">
        <v>1898</v>
      </c>
      <c r="H52" s="4">
        <v>17.510000000000002</v>
      </c>
      <c r="I52" s="3">
        <v>1898</v>
      </c>
      <c r="J52" s="4">
        <v>6.26</v>
      </c>
    </row>
    <row r="53" spans="1:10" ht="18.75" thickBot="1">
      <c r="C53" s="3">
        <v>1899</v>
      </c>
      <c r="D53" s="4">
        <v>0.6</v>
      </c>
      <c r="E53" s="3">
        <v>1899</v>
      </c>
      <c r="F53" s="4">
        <v>16.93</v>
      </c>
      <c r="G53" s="3">
        <v>1899</v>
      </c>
      <c r="H53" s="4">
        <v>8.01</v>
      </c>
      <c r="I53" s="3">
        <v>1899</v>
      </c>
      <c r="J53" s="4">
        <v>0.45</v>
      </c>
    </row>
    <row r="54" spans="1:10" ht="18.75" thickBot="1">
      <c r="C54" s="23">
        <v>1900</v>
      </c>
      <c r="D54" s="4">
        <v>7.15</v>
      </c>
      <c r="E54" s="3">
        <v>1900</v>
      </c>
      <c r="F54" s="4">
        <v>7.15</v>
      </c>
      <c r="G54" s="23">
        <v>1900</v>
      </c>
      <c r="H54" s="4">
        <v>64.2</v>
      </c>
      <c r="I54" s="27">
        <v>1900</v>
      </c>
      <c r="J54" s="4">
        <v>2.2200000000000002</v>
      </c>
    </row>
    <row r="55" spans="1:10" ht="18.75" thickBot="1">
      <c r="C55" s="3" t="s">
        <v>3</v>
      </c>
      <c r="D55" s="4">
        <v>1.84</v>
      </c>
      <c r="E55" s="3" t="s">
        <v>3</v>
      </c>
      <c r="F55" s="4">
        <v>25.36</v>
      </c>
      <c r="G55" s="3" t="s">
        <v>3</v>
      </c>
      <c r="H55" s="4">
        <v>28.94</v>
      </c>
      <c r="I55" s="3" t="s">
        <v>3</v>
      </c>
      <c r="J55" s="4">
        <v>4.88</v>
      </c>
    </row>
    <row r="57" spans="1:10">
      <c r="A57" t="s">
        <v>21</v>
      </c>
      <c r="B57" s="20">
        <f>AVERAGE(B4:B50)</f>
        <v>4.6117021276595738</v>
      </c>
      <c r="D57" s="20">
        <f>AVERAGE(D4:D54)</f>
        <v>1.8125490196078431</v>
      </c>
      <c r="F57" s="21">
        <f>AVERAGE(F4:F54)</f>
        <v>24.389411764705894</v>
      </c>
      <c r="H57" s="21">
        <f>AVERAGE(H4:H54)</f>
        <v>28.711176470588232</v>
      </c>
      <c r="J57" s="20">
        <f>AVERAGE(J4:J54)</f>
        <v>4.7305882352941167</v>
      </c>
    </row>
    <row r="58" spans="1:10">
      <c r="A58" t="s">
        <v>22</v>
      </c>
      <c r="B58" s="20">
        <f>STDEV(B4:B50)</f>
        <v>6.0485144849426122</v>
      </c>
      <c r="D58" s="20">
        <f>STDEV(D4:D54)</f>
        <v>1.3709220884313664</v>
      </c>
      <c r="E58" s="20"/>
      <c r="F58" s="21">
        <f t="shared" ref="F58:J58" si="0">STDEV(F4:F54)</f>
        <v>16.216040257937763</v>
      </c>
      <c r="G58" s="20"/>
      <c r="H58" s="21">
        <f t="shared" si="0"/>
        <v>13.052139693867653</v>
      </c>
      <c r="I58" s="20"/>
      <c r="J58" s="20">
        <f t="shared" si="0"/>
        <v>4.0327089712820632</v>
      </c>
    </row>
    <row r="59" spans="1:10">
      <c r="A59" s="22">
        <v>0.95</v>
      </c>
      <c r="B59" s="21">
        <f>1.96*B58</f>
        <v>11.85508839048752</v>
      </c>
      <c r="D59" s="21">
        <f>1.96*D58</f>
        <v>2.6870072933254781</v>
      </c>
      <c r="F59" s="21">
        <f>1.96*F58</f>
        <v>31.783438905558015</v>
      </c>
      <c r="H59" s="21">
        <f>1.96*H58</f>
        <v>25.582193799980601</v>
      </c>
      <c r="J59" s="21">
        <f>1.96*J58</f>
        <v>7.9041095837128434</v>
      </c>
    </row>
    <row r="60" spans="1:10">
      <c r="A60" t="s">
        <v>23</v>
      </c>
      <c r="B60" s="21">
        <f>B57+B59</f>
        <v>16.466790518147093</v>
      </c>
      <c r="D60" s="21">
        <f>D57+D59</f>
        <v>4.4995563129333211</v>
      </c>
      <c r="F60" s="21">
        <f>F57+F59</f>
        <v>56.172850670263912</v>
      </c>
      <c r="H60" s="21">
        <f>H57+H59</f>
        <v>54.293370270568829</v>
      </c>
      <c r="J60" s="21">
        <f>J57+J59</f>
        <v>12.634697819006959</v>
      </c>
    </row>
  </sheetData>
  <mergeCells count="5">
    <mergeCell ref="G2:G3"/>
    <mergeCell ref="I2:I3"/>
    <mergeCell ref="A2:A3"/>
    <mergeCell ref="C2:C3"/>
    <mergeCell ref="E2:E3"/>
  </mergeCells>
  <conditionalFormatting sqref="B4:B50">
    <cfRule type="cellIs" dxfId="43" priority="11" operator="greaterThan">
      <formula>$B$60</formula>
    </cfRule>
    <cfRule type="cellIs" dxfId="42" priority="12" operator="greaterThan">
      <formula>13.63</formula>
    </cfRule>
  </conditionalFormatting>
  <conditionalFormatting sqref="D4:D54">
    <cfRule type="cellIs" dxfId="41" priority="6" operator="greaterThan">
      <formula>$D$60</formula>
    </cfRule>
    <cfRule type="cellIs" dxfId="40" priority="9" operator="greaterThan">
      <formula>$B$60</formula>
    </cfRule>
    <cfRule type="cellIs" dxfId="39" priority="10" operator="greaterThan">
      <formula>13.63</formula>
    </cfRule>
  </conditionalFormatting>
  <conditionalFormatting sqref="F4:F54">
    <cfRule type="cellIs" dxfId="38" priority="3" operator="greaterThan">
      <formula>$F$60</formula>
    </cfRule>
  </conditionalFormatting>
  <conditionalFormatting sqref="H4:H54">
    <cfRule type="cellIs" dxfId="37" priority="2" operator="greaterThan">
      <formula>$H$60</formula>
    </cfRule>
  </conditionalFormatting>
  <conditionalFormatting sqref="J4:J54">
    <cfRule type="cellIs" dxfId="36" priority="1" operator="greaterThan">
      <formula>$J$60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4"/>
  <sheetViews>
    <sheetView workbookViewId="0">
      <pane ySplit="1" topLeftCell="A14" activePane="bottomLeft" state="frozen"/>
      <selection pane="bottomLeft" activeCell="D51" sqref="D51"/>
    </sheetView>
  </sheetViews>
  <sheetFormatPr defaultRowHeight="15"/>
  <cols>
    <col min="4" max="4" width="13.42578125" customWidth="1"/>
  </cols>
  <sheetData>
    <row r="1" spans="2:11" ht="15.75" thickBot="1">
      <c r="B1" t="s">
        <v>12</v>
      </c>
      <c r="D1" t="s">
        <v>16</v>
      </c>
      <c r="F1" t="s">
        <v>17</v>
      </c>
      <c r="H1" t="s">
        <v>14</v>
      </c>
      <c r="J1" t="s">
        <v>15</v>
      </c>
    </row>
    <row r="2" spans="2:11" ht="54">
      <c r="B2" s="37" t="s">
        <v>0</v>
      </c>
      <c r="C2" s="1" t="s">
        <v>1</v>
      </c>
      <c r="D2" s="37" t="s">
        <v>0</v>
      </c>
      <c r="E2" s="1" t="s">
        <v>1</v>
      </c>
      <c r="F2" s="37" t="s">
        <v>0</v>
      </c>
      <c r="G2" s="1" t="s">
        <v>1</v>
      </c>
      <c r="H2" s="37" t="s">
        <v>0</v>
      </c>
      <c r="I2" s="1" t="s">
        <v>1</v>
      </c>
      <c r="J2" s="37" t="s">
        <v>0</v>
      </c>
      <c r="K2" s="1" t="s">
        <v>1</v>
      </c>
    </row>
    <row r="3" spans="2:11" ht="108.75" thickBot="1">
      <c r="B3" s="38"/>
      <c r="C3" s="2" t="s">
        <v>2</v>
      </c>
      <c r="D3" s="38"/>
      <c r="E3" s="2" t="s">
        <v>2</v>
      </c>
      <c r="F3" s="38"/>
      <c r="G3" s="2" t="s">
        <v>2</v>
      </c>
      <c r="H3" s="38"/>
      <c r="I3" s="2" t="s">
        <v>2</v>
      </c>
      <c r="J3" s="38"/>
      <c r="K3" s="2" t="s">
        <v>2</v>
      </c>
    </row>
    <row r="4" spans="2:11" ht="18.75" thickBot="1">
      <c r="B4" s="3">
        <v>1826</v>
      </c>
      <c r="C4" s="4">
        <v>0.52</v>
      </c>
      <c r="D4" s="3">
        <v>1844</v>
      </c>
      <c r="E4" s="4">
        <v>0.1</v>
      </c>
      <c r="F4" s="3">
        <v>1820</v>
      </c>
      <c r="G4" s="4">
        <v>4.8600000000000003</v>
      </c>
      <c r="H4" s="3">
        <v>1820</v>
      </c>
      <c r="I4" s="4">
        <v>9.07</v>
      </c>
      <c r="J4" s="3">
        <v>1820</v>
      </c>
      <c r="K4" s="4">
        <v>0.97</v>
      </c>
    </row>
    <row r="5" spans="2:11" ht="18.75" thickBot="1">
      <c r="B5" s="3">
        <v>1844</v>
      </c>
      <c r="C5" s="4">
        <v>0.51</v>
      </c>
      <c r="D5" s="3">
        <v>1845</v>
      </c>
      <c r="E5" s="4">
        <v>0.1</v>
      </c>
      <c r="F5" s="3">
        <v>1821</v>
      </c>
      <c r="G5" s="4">
        <v>1.17</v>
      </c>
      <c r="H5" s="3">
        <v>1821</v>
      </c>
      <c r="I5" s="4">
        <v>10.57</v>
      </c>
      <c r="J5" s="3">
        <v>1821</v>
      </c>
      <c r="K5" s="4">
        <v>1.17</v>
      </c>
    </row>
    <row r="6" spans="2:11" ht="18.75" thickBot="1">
      <c r="B6" s="3">
        <v>1845</v>
      </c>
      <c r="C6" s="4">
        <v>2.79</v>
      </c>
      <c r="D6" s="3">
        <v>1846</v>
      </c>
      <c r="E6" s="4">
        <v>0.45</v>
      </c>
      <c r="F6" s="3">
        <v>1822</v>
      </c>
      <c r="G6" s="4">
        <v>6.51</v>
      </c>
      <c r="H6" s="3">
        <v>1822</v>
      </c>
      <c r="I6" s="4">
        <v>17.350000000000001</v>
      </c>
      <c r="J6" s="3">
        <v>1822</v>
      </c>
      <c r="K6" s="4">
        <v>0.81</v>
      </c>
    </row>
    <row r="7" spans="2:11" ht="18.75" thickBot="1">
      <c r="B7" s="3">
        <v>1846</v>
      </c>
      <c r="C7" s="4">
        <v>1.69</v>
      </c>
      <c r="D7" s="3">
        <v>1847</v>
      </c>
      <c r="E7" s="4">
        <v>0.2</v>
      </c>
      <c r="F7" s="3">
        <v>1826</v>
      </c>
      <c r="G7" s="4">
        <v>2.36</v>
      </c>
      <c r="H7" s="3">
        <v>1826</v>
      </c>
      <c r="I7" s="4">
        <v>27.78</v>
      </c>
      <c r="J7" s="3">
        <v>1826</v>
      </c>
      <c r="K7" s="4">
        <v>0.52</v>
      </c>
    </row>
    <row r="8" spans="2:11" ht="18.75" thickBot="1">
      <c r="B8" s="3">
        <v>1847</v>
      </c>
      <c r="C8" s="4">
        <v>0.8</v>
      </c>
      <c r="D8" s="3">
        <v>1848</v>
      </c>
      <c r="E8" s="4">
        <v>0.81</v>
      </c>
      <c r="F8" s="3">
        <v>1827</v>
      </c>
      <c r="G8" s="4">
        <v>9.07</v>
      </c>
      <c r="H8" s="3">
        <v>1827</v>
      </c>
      <c r="I8" s="4">
        <v>21.17</v>
      </c>
      <c r="J8" s="3">
        <v>1844</v>
      </c>
      <c r="K8" s="4">
        <v>1.84</v>
      </c>
    </row>
    <row r="9" spans="2:11" ht="18.75" thickBot="1">
      <c r="B9" s="3">
        <v>1848</v>
      </c>
      <c r="C9" s="4">
        <v>4.6399999999999997</v>
      </c>
      <c r="D9" s="3">
        <v>1849</v>
      </c>
      <c r="E9" s="4">
        <v>0.28999999999999998</v>
      </c>
      <c r="F9" s="3">
        <v>1844</v>
      </c>
      <c r="G9" s="4">
        <v>1.02</v>
      </c>
      <c r="H9" s="3">
        <v>1844</v>
      </c>
      <c r="I9" s="4">
        <v>15.27</v>
      </c>
      <c r="J9" s="3">
        <v>1845</v>
      </c>
      <c r="K9" s="4">
        <v>2.19</v>
      </c>
    </row>
    <row r="10" spans="2:11" ht="18.75" thickBot="1">
      <c r="B10" s="3">
        <v>1849</v>
      </c>
      <c r="C10" s="4">
        <v>1.76</v>
      </c>
      <c r="D10" s="3">
        <v>1851</v>
      </c>
      <c r="E10" s="4">
        <v>0.09</v>
      </c>
      <c r="F10" s="3">
        <v>1845</v>
      </c>
      <c r="G10" s="4">
        <v>2.4900000000000002</v>
      </c>
      <c r="H10" s="3">
        <v>1845</v>
      </c>
      <c r="I10" s="4">
        <v>9.8800000000000008</v>
      </c>
      <c r="J10" s="3">
        <v>1846</v>
      </c>
      <c r="K10" s="4">
        <v>2.59</v>
      </c>
    </row>
    <row r="11" spans="2:11" ht="18.75" thickBot="1">
      <c r="B11" s="3">
        <v>1850</v>
      </c>
      <c r="C11" s="4">
        <v>1.44</v>
      </c>
      <c r="D11" s="3">
        <v>1855</v>
      </c>
      <c r="E11" s="4">
        <v>7.0000000000000007E-2</v>
      </c>
      <c r="F11" s="3">
        <v>1846</v>
      </c>
      <c r="G11" s="4">
        <v>2.7</v>
      </c>
      <c r="H11" s="3">
        <v>1846</v>
      </c>
      <c r="I11" s="4">
        <v>17.420000000000002</v>
      </c>
      <c r="J11" s="3">
        <v>1847</v>
      </c>
      <c r="K11" s="4">
        <v>2.89</v>
      </c>
    </row>
    <row r="12" spans="2:11" ht="18.75" thickBot="1">
      <c r="B12" s="3">
        <v>1851</v>
      </c>
      <c r="C12" s="4">
        <v>1.02</v>
      </c>
      <c r="D12" s="3">
        <v>1856</v>
      </c>
      <c r="E12" s="4">
        <v>0.19</v>
      </c>
      <c r="F12" s="3">
        <v>1847</v>
      </c>
      <c r="G12" s="4">
        <v>3.88</v>
      </c>
      <c r="H12" s="23">
        <v>1847</v>
      </c>
      <c r="I12" s="4">
        <v>52.18</v>
      </c>
      <c r="J12" s="23">
        <v>1848</v>
      </c>
      <c r="K12" s="4">
        <v>13.43</v>
      </c>
    </row>
    <row r="13" spans="2:11" ht="18.75" thickBot="1">
      <c r="B13" s="3">
        <v>1852</v>
      </c>
      <c r="C13" s="4">
        <v>0.46</v>
      </c>
      <c r="D13" s="3">
        <v>1857</v>
      </c>
      <c r="E13" s="4">
        <v>0.18</v>
      </c>
      <c r="F13" s="3">
        <v>1848</v>
      </c>
      <c r="G13" s="4">
        <v>4.1399999999999997</v>
      </c>
      <c r="H13" s="23">
        <v>1848</v>
      </c>
      <c r="I13" s="4">
        <v>39.17</v>
      </c>
      <c r="J13" s="23">
        <v>1849</v>
      </c>
      <c r="K13" s="4">
        <v>13.95</v>
      </c>
    </row>
    <row r="14" spans="2:11" ht="18.75" thickBot="1">
      <c r="B14" s="3">
        <v>1853</v>
      </c>
      <c r="C14" s="4">
        <v>0.35</v>
      </c>
      <c r="D14" s="3">
        <v>1858</v>
      </c>
      <c r="E14" s="4">
        <v>0.06</v>
      </c>
      <c r="F14" s="3">
        <v>1849</v>
      </c>
      <c r="G14" s="4">
        <v>4.59</v>
      </c>
      <c r="H14" s="3">
        <v>1849</v>
      </c>
      <c r="I14" s="4">
        <v>14.73</v>
      </c>
      <c r="J14" s="3">
        <v>1850</v>
      </c>
      <c r="K14" s="4">
        <v>2.6</v>
      </c>
    </row>
    <row r="15" spans="2:11" ht="18.75" thickBot="1">
      <c r="B15" s="3">
        <v>1854</v>
      </c>
      <c r="C15" s="4">
        <v>0.26</v>
      </c>
      <c r="D15" s="3">
        <v>1859</v>
      </c>
      <c r="E15" s="4">
        <v>0.05</v>
      </c>
      <c r="F15" s="3">
        <v>1850</v>
      </c>
      <c r="G15" s="4">
        <v>2.6</v>
      </c>
      <c r="H15" s="3">
        <v>1850</v>
      </c>
      <c r="I15" s="4">
        <v>16.649999999999999</v>
      </c>
      <c r="J15" s="3">
        <v>1851</v>
      </c>
      <c r="K15" s="4">
        <v>2.23</v>
      </c>
    </row>
    <row r="16" spans="2:11" ht="18.75" thickBot="1">
      <c r="B16" s="3">
        <v>1855</v>
      </c>
      <c r="C16" s="4">
        <v>1</v>
      </c>
      <c r="D16" s="3">
        <v>1860</v>
      </c>
      <c r="E16" s="4">
        <v>0.16</v>
      </c>
      <c r="F16" s="3">
        <v>1851</v>
      </c>
      <c r="G16" s="4">
        <v>3.06</v>
      </c>
      <c r="H16" s="3">
        <v>1851</v>
      </c>
      <c r="I16" s="4">
        <v>8.5299999999999994</v>
      </c>
      <c r="J16" s="3">
        <v>1852</v>
      </c>
      <c r="K16" s="4">
        <v>1.37</v>
      </c>
    </row>
    <row r="17" spans="2:11" ht="18.75" thickBot="1">
      <c r="B17" s="3">
        <v>1856</v>
      </c>
      <c r="C17" s="4">
        <v>0.56000000000000005</v>
      </c>
      <c r="D17" s="3">
        <v>1861</v>
      </c>
      <c r="E17" s="4">
        <v>0.09</v>
      </c>
      <c r="F17" s="3">
        <v>1852</v>
      </c>
      <c r="G17" s="4">
        <v>2.83</v>
      </c>
      <c r="H17" s="3">
        <v>1852</v>
      </c>
      <c r="I17" s="4">
        <v>17.82</v>
      </c>
      <c r="J17" s="3">
        <v>1853</v>
      </c>
      <c r="K17" s="4">
        <v>4.9400000000000004</v>
      </c>
    </row>
    <row r="18" spans="2:11" ht="18.75" thickBot="1">
      <c r="B18" s="3">
        <v>1857</v>
      </c>
      <c r="C18" s="4">
        <v>0.48</v>
      </c>
      <c r="D18" s="3">
        <v>1862</v>
      </c>
      <c r="E18" s="4">
        <v>0.2</v>
      </c>
      <c r="F18" s="3">
        <v>1853</v>
      </c>
      <c r="G18" s="4">
        <v>2.0299999999999998</v>
      </c>
      <c r="H18" s="3">
        <v>1853</v>
      </c>
      <c r="I18" s="4">
        <v>29.26</v>
      </c>
      <c r="J18" s="3">
        <v>1854</v>
      </c>
      <c r="K18" s="4">
        <v>4.83</v>
      </c>
    </row>
    <row r="19" spans="2:11" ht="18.75" thickBot="1">
      <c r="B19" s="3">
        <v>1858</v>
      </c>
      <c r="C19" s="4">
        <v>0.65</v>
      </c>
      <c r="D19" s="3">
        <v>1863</v>
      </c>
      <c r="E19" s="4">
        <v>0.11</v>
      </c>
      <c r="F19" s="3">
        <v>1854</v>
      </c>
      <c r="G19" s="4">
        <v>1.73</v>
      </c>
      <c r="H19" s="3">
        <v>1854</v>
      </c>
      <c r="I19" s="4">
        <v>9.15</v>
      </c>
      <c r="J19" s="3">
        <v>1855</v>
      </c>
      <c r="K19" s="4">
        <v>4.5199999999999996</v>
      </c>
    </row>
    <row r="20" spans="2:11" ht="18.75" thickBot="1">
      <c r="B20" s="3">
        <v>1859</v>
      </c>
      <c r="C20" s="4">
        <v>0.5</v>
      </c>
      <c r="D20" s="3">
        <v>1864</v>
      </c>
      <c r="E20" s="4">
        <v>0.18</v>
      </c>
      <c r="F20" s="3">
        <v>1855</v>
      </c>
      <c r="G20" s="4">
        <v>2.8</v>
      </c>
      <c r="H20" s="3">
        <v>1855</v>
      </c>
      <c r="I20" s="4">
        <v>18.079999999999998</v>
      </c>
      <c r="J20" s="3">
        <v>1856</v>
      </c>
      <c r="K20" s="4">
        <v>2.61</v>
      </c>
    </row>
    <row r="21" spans="2:11" ht="18.75" thickBot="1">
      <c r="B21" s="3">
        <v>1860</v>
      </c>
      <c r="C21" s="4">
        <v>0.33</v>
      </c>
      <c r="D21" s="3">
        <v>1865</v>
      </c>
      <c r="E21" s="4">
        <v>0.35</v>
      </c>
      <c r="F21" s="3">
        <v>1856</v>
      </c>
      <c r="G21" s="4">
        <v>4.97</v>
      </c>
      <c r="H21" s="3">
        <v>1856</v>
      </c>
      <c r="I21" s="4">
        <v>15.1</v>
      </c>
      <c r="J21" s="3">
        <v>1857</v>
      </c>
      <c r="K21" s="4">
        <v>2.04</v>
      </c>
    </row>
    <row r="22" spans="2:11" ht="18.75" thickBot="1">
      <c r="B22" s="3">
        <v>1861</v>
      </c>
      <c r="C22" s="4">
        <v>0.35</v>
      </c>
      <c r="D22" s="3">
        <v>1866</v>
      </c>
      <c r="E22" s="4">
        <v>0.25</v>
      </c>
      <c r="F22" s="3">
        <v>1857</v>
      </c>
      <c r="G22" s="4">
        <v>4.9800000000000004</v>
      </c>
      <c r="H22" s="3">
        <v>1857</v>
      </c>
      <c r="I22" s="4">
        <v>15.23</v>
      </c>
      <c r="J22" s="3">
        <v>1858</v>
      </c>
      <c r="K22" s="4">
        <v>2.31</v>
      </c>
    </row>
    <row r="23" spans="2:11" ht="18.75" thickBot="1">
      <c r="B23" s="3">
        <v>1862</v>
      </c>
      <c r="C23" s="4">
        <v>0.32</v>
      </c>
      <c r="D23" s="3">
        <v>1867</v>
      </c>
      <c r="E23" s="4">
        <v>0.22</v>
      </c>
      <c r="F23" s="3">
        <v>1858</v>
      </c>
      <c r="G23" s="4">
        <v>5.76</v>
      </c>
      <c r="H23" s="3">
        <v>1858</v>
      </c>
      <c r="I23" s="4">
        <v>16.97</v>
      </c>
      <c r="J23" s="3">
        <v>1859</v>
      </c>
      <c r="K23" s="4">
        <v>1.5</v>
      </c>
    </row>
    <row r="24" spans="2:11" ht="18.75" thickBot="1">
      <c r="B24" s="3">
        <v>1863</v>
      </c>
      <c r="C24" s="4">
        <v>0.19</v>
      </c>
      <c r="D24" s="3">
        <v>1869</v>
      </c>
      <c r="E24" s="4">
        <v>0.46</v>
      </c>
      <c r="F24" s="3">
        <v>1859</v>
      </c>
      <c r="G24" s="4">
        <v>6.91</v>
      </c>
      <c r="H24" s="3">
        <v>1859</v>
      </c>
      <c r="I24" s="4">
        <v>9.4600000000000009</v>
      </c>
      <c r="J24" s="3">
        <v>1860</v>
      </c>
      <c r="K24" s="4">
        <v>1.96</v>
      </c>
    </row>
    <row r="25" spans="2:11" ht="18.75" thickBot="1">
      <c r="B25" s="3">
        <v>1864</v>
      </c>
      <c r="C25" s="4">
        <v>0.32</v>
      </c>
      <c r="D25" s="3">
        <v>1870</v>
      </c>
      <c r="E25" s="4">
        <v>0.17</v>
      </c>
      <c r="F25" s="3">
        <v>1860</v>
      </c>
      <c r="G25" s="4">
        <v>4.42</v>
      </c>
      <c r="H25" s="3">
        <v>1860</v>
      </c>
      <c r="I25" s="4">
        <v>9.99</v>
      </c>
      <c r="J25" s="3">
        <v>1861</v>
      </c>
      <c r="K25" s="4">
        <v>1.76</v>
      </c>
    </row>
    <row r="26" spans="2:11" ht="18.75" thickBot="1">
      <c r="B26" s="3">
        <v>1865</v>
      </c>
      <c r="C26" s="4">
        <v>0.73</v>
      </c>
      <c r="D26" s="3">
        <v>1871</v>
      </c>
      <c r="E26" s="4">
        <v>0.53</v>
      </c>
      <c r="F26" s="3">
        <v>1861</v>
      </c>
      <c r="G26" s="4">
        <v>6.07</v>
      </c>
      <c r="H26" s="3">
        <v>1861</v>
      </c>
      <c r="I26" s="4">
        <v>9.4499999999999993</v>
      </c>
      <c r="J26" s="3">
        <v>1862</v>
      </c>
      <c r="K26" s="4">
        <v>1.64</v>
      </c>
    </row>
    <row r="27" spans="2:11" ht="18.75" thickBot="1">
      <c r="B27" s="3">
        <v>1866</v>
      </c>
      <c r="C27" s="4">
        <v>0.25</v>
      </c>
      <c r="D27" s="3">
        <v>1879</v>
      </c>
      <c r="E27" s="4">
        <v>0.54</v>
      </c>
      <c r="F27" s="3">
        <v>1862</v>
      </c>
      <c r="G27" s="4">
        <v>7.66</v>
      </c>
      <c r="H27" s="3">
        <v>1862</v>
      </c>
      <c r="I27" s="4">
        <v>12.11</v>
      </c>
      <c r="J27" s="3">
        <v>1863</v>
      </c>
      <c r="K27" s="4">
        <v>2.0299999999999998</v>
      </c>
    </row>
    <row r="28" spans="2:11" ht="18.75" thickBot="1">
      <c r="B28" s="3">
        <v>1867</v>
      </c>
      <c r="C28" s="4">
        <v>0.52</v>
      </c>
      <c r="D28" s="3">
        <v>1880</v>
      </c>
      <c r="E28" s="4">
        <v>0.13</v>
      </c>
      <c r="F28" s="3">
        <v>1863</v>
      </c>
      <c r="G28" s="4">
        <v>5.61</v>
      </c>
      <c r="H28" s="3">
        <v>1863</v>
      </c>
      <c r="I28" s="4">
        <v>11.55</v>
      </c>
      <c r="J28" s="3">
        <v>1864</v>
      </c>
      <c r="K28" s="4">
        <v>4.03</v>
      </c>
    </row>
    <row r="29" spans="2:11" ht="18.75" thickBot="1">
      <c r="B29" s="3">
        <v>1868</v>
      </c>
      <c r="C29" s="4">
        <v>7.0000000000000007E-2</v>
      </c>
      <c r="D29" s="3">
        <v>1881</v>
      </c>
      <c r="E29" s="4">
        <v>0.11</v>
      </c>
      <c r="F29" s="3">
        <v>1864</v>
      </c>
      <c r="G29" s="4">
        <v>8.48</v>
      </c>
      <c r="H29" s="3">
        <v>1864</v>
      </c>
      <c r="I29" s="4">
        <v>20.61</v>
      </c>
      <c r="J29" s="23">
        <v>1865</v>
      </c>
      <c r="K29" s="4">
        <v>10.43</v>
      </c>
    </row>
    <row r="30" spans="2:11" ht="18.75" thickBot="1">
      <c r="B30" s="3">
        <v>1869</v>
      </c>
      <c r="C30" s="4">
        <v>0.16</v>
      </c>
      <c r="D30" s="3">
        <v>1882</v>
      </c>
      <c r="E30" s="4">
        <v>0.08</v>
      </c>
      <c r="F30" s="3">
        <v>1865</v>
      </c>
      <c r="G30" s="4">
        <v>7.24</v>
      </c>
      <c r="H30" s="23">
        <v>1865</v>
      </c>
      <c r="I30" s="4">
        <v>33.36</v>
      </c>
      <c r="J30" s="3">
        <v>1866</v>
      </c>
      <c r="K30" s="4">
        <v>7.58</v>
      </c>
    </row>
    <row r="31" spans="2:11" ht="18.75" thickBot="1">
      <c r="B31" s="3">
        <v>1870</v>
      </c>
      <c r="C31" s="4">
        <v>0.25</v>
      </c>
      <c r="D31" s="3">
        <v>1883</v>
      </c>
      <c r="E31" s="4">
        <v>0.15</v>
      </c>
      <c r="F31" s="3">
        <v>1866</v>
      </c>
      <c r="G31" s="4">
        <v>5.2</v>
      </c>
      <c r="H31" s="3">
        <v>1866</v>
      </c>
      <c r="I31" s="4">
        <v>20.329999999999998</v>
      </c>
      <c r="J31" s="3">
        <v>1867</v>
      </c>
      <c r="K31" s="4">
        <v>3.96</v>
      </c>
    </row>
    <row r="32" spans="2:11" ht="18.75" thickBot="1">
      <c r="B32" s="3">
        <v>1871</v>
      </c>
      <c r="C32" s="4">
        <v>0.06</v>
      </c>
      <c r="D32" s="3">
        <v>1884</v>
      </c>
      <c r="E32" s="4">
        <v>0.19</v>
      </c>
      <c r="F32" s="3">
        <v>1867</v>
      </c>
      <c r="G32" s="4">
        <v>6.03</v>
      </c>
      <c r="H32" s="3">
        <v>1867</v>
      </c>
      <c r="I32" s="4">
        <v>17.36</v>
      </c>
      <c r="J32" s="3">
        <v>1868</v>
      </c>
      <c r="K32" s="4">
        <v>2.69</v>
      </c>
    </row>
    <row r="33" spans="2:11" ht="18.75" thickBot="1">
      <c r="B33" s="3">
        <v>1879</v>
      </c>
      <c r="C33" s="4">
        <v>0.81</v>
      </c>
      <c r="D33" s="3">
        <v>1885</v>
      </c>
      <c r="E33" s="4">
        <v>0.23</v>
      </c>
      <c r="F33" s="3">
        <v>1868</v>
      </c>
      <c r="G33" s="4">
        <v>3.89</v>
      </c>
      <c r="H33" s="3">
        <v>1868</v>
      </c>
      <c r="I33" s="4">
        <v>13.95</v>
      </c>
      <c r="J33" s="3">
        <v>1869</v>
      </c>
      <c r="K33" s="4">
        <v>3.33</v>
      </c>
    </row>
    <row r="34" spans="2:11" ht="18.75" thickBot="1">
      <c r="B34" s="3">
        <v>1880</v>
      </c>
      <c r="C34" s="4">
        <v>0.33</v>
      </c>
      <c r="D34" s="3">
        <v>1886</v>
      </c>
      <c r="E34" s="4">
        <v>0.46</v>
      </c>
      <c r="F34" s="3">
        <v>1869</v>
      </c>
      <c r="G34" s="4">
        <v>2.68</v>
      </c>
      <c r="H34" s="3">
        <v>1869</v>
      </c>
      <c r="I34" s="4">
        <v>24.99</v>
      </c>
      <c r="J34" s="3">
        <v>1870</v>
      </c>
      <c r="K34" s="4">
        <v>3.61</v>
      </c>
    </row>
    <row r="35" spans="2:11" ht="18.75" thickBot="1">
      <c r="B35" s="3">
        <v>1881</v>
      </c>
      <c r="C35" s="4">
        <v>0.25</v>
      </c>
      <c r="D35" s="3">
        <v>1887</v>
      </c>
      <c r="E35" s="4">
        <v>0.71</v>
      </c>
      <c r="F35" s="3">
        <v>1870</v>
      </c>
      <c r="G35" s="4">
        <v>3.55</v>
      </c>
      <c r="H35" s="3">
        <v>1870</v>
      </c>
      <c r="I35" s="4">
        <v>25.53</v>
      </c>
      <c r="J35" s="3">
        <v>1871</v>
      </c>
      <c r="K35" s="4">
        <v>4.72</v>
      </c>
    </row>
    <row r="36" spans="2:11" ht="18.75" thickBot="1">
      <c r="B36" s="3">
        <v>1882</v>
      </c>
      <c r="C36" s="4">
        <v>0.16</v>
      </c>
      <c r="D36" s="3">
        <v>1888</v>
      </c>
      <c r="E36" s="4">
        <v>0.98</v>
      </c>
      <c r="F36" s="3">
        <v>1871</v>
      </c>
      <c r="G36" s="4">
        <v>8.27</v>
      </c>
      <c r="H36" s="3">
        <v>1871</v>
      </c>
      <c r="I36" s="4">
        <v>25.23</v>
      </c>
      <c r="J36" s="3">
        <v>1879</v>
      </c>
      <c r="K36" s="4">
        <v>5.81</v>
      </c>
    </row>
    <row r="37" spans="2:11" ht="18.75" thickBot="1">
      <c r="B37" s="3">
        <v>1883</v>
      </c>
      <c r="C37" s="4">
        <v>0.19</v>
      </c>
      <c r="D37" s="3">
        <v>1889</v>
      </c>
      <c r="E37" s="4">
        <v>1.1399999999999999</v>
      </c>
      <c r="F37" s="23">
        <v>1879</v>
      </c>
      <c r="G37" s="4">
        <v>12.98</v>
      </c>
      <c r="H37" s="3">
        <v>1879</v>
      </c>
      <c r="I37" s="4">
        <v>19.87</v>
      </c>
      <c r="J37" s="3">
        <v>1880</v>
      </c>
      <c r="K37" s="4">
        <v>3.01</v>
      </c>
    </row>
    <row r="38" spans="2:11" ht="18.75" thickBot="1">
      <c r="B38" s="3">
        <v>1884</v>
      </c>
      <c r="C38" s="4">
        <v>0.11</v>
      </c>
      <c r="D38" s="3">
        <v>1890</v>
      </c>
      <c r="E38" s="4">
        <v>1.19</v>
      </c>
      <c r="F38" s="23">
        <v>1880</v>
      </c>
      <c r="G38" s="4">
        <v>10.1</v>
      </c>
      <c r="H38" s="3">
        <v>1880</v>
      </c>
      <c r="I38" s="4">
        <v>18.97</v>
      </c>
      <c r="J38" s="3">
        <v>1881</v>
      </c>
      <c r="K38" s="4">
        <v>2.62</v>
      </c>
    </row>
    <row r="39" spans="2:11" ht="18.75" thickBot="1">
      <c r="B39" s="3">
        <v>1885</v>
      </c>
      <c r="C39" s="4">
        <v>0.17</v>
      </c>
      <c r="D39" s="3">
        <v>1891</v>
      </c>
      <c r="E39" s="4">
        <v>0.86</v>
      </c>
      <c r="F39" s="3">
        <v>1881</v>
      </c>
      <c r="G39" s="4">
        <v>6.87</v>
      </c>
      <c r="H39" s="3">
        <v>1881</v>
      </c>
      <c r="I39" s="4">
        <v>12.64</v>
      </c>
      <c r="J39" s="3">
        <v>1882</v>
      </c>
      <c r="K39" s="4">
        <v>3.14</v>
      </c>
    </row>
    <row r="40" spans="2:11" ht="18.75" thickBot="1">
      <c r="B40" s="3">
        <v>1886</v>
      </c>
      <c r="C40" s="4">
        <v>0.13</v>
      </c>
      <c r="D40" s="3">
        <v>1892</v>
      </c>
      <c r="E40" s="4">
        <v>1.21</v>
      </c>
      <c r="F40" s="3">
        <v>1882</v>
      </c>
      <c r="G40" s="4">
        <v>5.13</v>
      </c>
      <c r="H40" s="3">
        <v>1882</v>
      </c>
      <c r="I40" s="4">
        <v>14.01</v>
      </c>
      <c r="J40" s="3">
        <v>1883</v>
      </c>
      <c r="K40" s="4">
        <v>4.71</v>
      </c>
    </row>
    <row r="41" spans="2:11" ht="18.75" thickBot="1">
      <c r="B41" s="3">
        <v>1887</v>
      </c>
      <c r="C41" s="4">
        <v>0.12</v>
      </c>
      <c r="D41" s="23">
        <v>1893</v>
      </c>
      <c r="E41" s="4">
        <v>1.51</v>
      </c>
      <c r="F41" s="3">
        <v>1883</v>
      </c>
      <c r="G41" s="4">
        <v>5.53</v>
      </c>
      <c r="H41" s="3">
        <v>1883</v>
      </c>
      <c r="I41" s="4">
        <v>13.2</v>
      </c>
      <c r="J41" s="3">
        <v>1884</v>
      </c>
      <c r="K41" s="4">
        <v>6.75</v>
      </c>
    </row>
    <row r="42" spans="2:11" ht="18.75" thickBot="1">
      <c r="B42" s="3">
        <v>1888</v>
      </c>
      <c r="C42" s="4">
        <v>0.28000000000000003</v>
      </c>
      <c r="D42" s="3">
        <v>1894</v>
      </c>
      <c r="E42" s="4">
        <v>0.56000000000000005</v>
      </c>
      <c r="F42" s="3">
        <v>1884</v>
      </c>
      <c r="G42" s="4">
        <v>5.56</v>
      </c>
      <c r="H42" s="3">
        <v>1884</v>
      </c>
      <c r="I42" s="4">
        <v>12.67</v>
      </c>
      <c r="J42" s="3">
        <v>1885</v>
      </c>
      <c r="K42" s="4">
        <v>3.23</v>
      </c>
    </row>
    <row r="43" spans="2:11" ht="18.75" thickBot="1">
      <c r="B43" s="3">
        <v>1889</v>
      </c>
      <c r="C43" s="4">
        <v>3.41</v>
      </c>
      <c r="D43" s="3">
        <v>1895</v>
      </c>
      <c r="E43" s="4">
        <v>0.95</v>
      </c>
      <c r="F43" s="3">
        <v>1885</v>
      </c>
      <c r="G43" s="4">
        <v>9.18</v>
      </c>
      <c r="H43" s="3">
        <v>1885</v>
      </c>
      <c r="I43" s="4">
        <v>13.15</v>
      </c>
      <c r="J43" s="3">
        <v>1886</v>
      </c>
      <c r="K43" s="4">
        <v>1.93</v>
      </c>
    </row>
    <row r="44" spans="2:11" ht="18.75" thickBot="1">
      <c r="B44" s="23">
        <v>1890</v>
      </c>
      <c r="C44" s="4">
        <v>8.34</v>
      </c>
      <c r="D44" s="3">
        <v>1896</v>
      </c>
      <c r="E44" s="4">
        <v>0.66</v>
      </c>
      <c r="F44" s="3">
        <v>1886</v>
      </c>
      <c r="G44" s="4">
        <v>6.29</v>
      </c>
      <c r="H44" s="3">
        <v>1886</v>
      </c>
      <c r="I44" s="4">
        <v>9.66</v>
      </c>
      <c r="J44" s="3">
        <v>1887</v>
      </c>
      <c r="K44" s="4">
        <v>1.97</v>
      </c>
    </row>
    <row r="45" spans="2:11" ht="18.75" thickBot="1">
      <c r="B45" s="23">
        <v>1891</v>
      </c>
      <c r="C45" s="4">
        <v>6.32</v>
      </c>
      <c r="D45" s="3">
        <v>1897</v>
      </c>
      <c r="E45" s="4">
        <v>1.01</v>
      </c>
      <c r="F45" s="3">
        <v>1887</v>
      </c>
      <c r="G45" s="4">
        <v>3.5</v>
      </c>
      <c r="H45" s="3">
        <v>1887</v>
      </c>
      <c r="I45" s="4">
        <v>10.17</v>
      </c>
      <c r="J45" s="3">
        <v>1888</v>
      </c>
      <c r="K45" s="4">
        <v>3.22</v>
      </c>
    </row>
    <row r="46" spans="2:11" ht="18.75" thickBot="1">
      <c r="B46" s="23">
        <v>1892</v>
      </c>
      <c r="C46" s="4">
        <v>6.61</v>
      </c>
      <c r="D46" s="3">
        <v>1898</v>
      </c>
      <c r="E46" s="4">
        <v>0.81</v>
      </c>
      <c r="F46" s="3">
        <v>1888</v>
      </c>
      <c r="G46" s="4">
        <v>4.79</v>
      </c>
      <c r="H46" s="3">
        <v>1888</v>
      </c>
      <c r="I46" s="4">
        <v>13.43</v>
      </c>
      <c r="J46" s="3">
        <v>1889</v>
      </c>
      <c r="K46" s="4">
        <v>4.5999999999999996</v>
      </c>
    </row>
    <row r="47" spans="2:11" ht="18.75" thickBot="1">
      <c r="B47" s="3">
        <v>1893</v>
      </c>
      <c r="C47" s="4">
        <v>3.25</v>
      </c>
      <c r="D47" s="3">
        <v>1899</v>
      </c>
      <c r="E47" s="4">
        <v>0.97</v>
      </c>
      <c r="F47" s="3">
        <v>1889</v>
      </c>
      <c r="G47" s="4">
        <v>5.13</v>
      </c>
      <c r="H47" s="3">
        <v>1889</v>
      </c>
      <c r="I47" s="4">
        <v>10.59</v>
      </c>
      <c r="J47" s="3">
        <v>1890</v>
      </c>
      <c r="K47" s="4">
        <v>7.48</v>
      </c>
    </row>
    <row r="48" spans="2:11" ht="18.75" thickBot="1">
      <c r="B48" s="3">
        <v>1894</v>
      </c>
      <c r="C48" s="4">
        <v>1.28</v>
      </c>
      <c r="D48" s="23">
        <v>1900</v>
      </c>
      <c r="E48" s="4">
        <v>2.19</v>
      </c>
      <c r="F48" s="3">
        <v>1890</v>
      </c>
      <c r="G48" s="4">
        <v>4.87</v>
      </c>
      <c r="H48" s="3">
        <v>1890</v>
      </c>
      <c r="I48" s="4">
        <v>10.81</v>
      </c>
      <c r="J48" s="3">
        <v>1891</v>
      </c>
      <c r="K48" s="4">
        <v>4.7300000000000004</v>
      </c>
    </row>
    <row r="49" spans="2:11" ht="18.75" thickBot="1">
      <c r="B49" s="3">
        <v>1895</v>
      </c>
      <c r="C49" s="4">
        <v>4.82</v>
      </c>
      <c r="D49" s="3" t="s">
        <v>3</v>
      </c>
      <c r="E49" s="4">
        <v>0.65</v>
      </c>
      <c r="F49" s="3">
        <v>1891</v>
      </c>
      <c r="G49" s="4">
        <v>4.53</v>
      </c>
      <c r="H49" s="3">
        <v>1891</v>
      </c>
      <c r="I49" s="4">
        <v>12.97</v>
      </c>
      <c r="J49" s="23">
        <v>1892</v>
      </c>
      <c r="K49" s="4">
        <v>10.24</v>
      </c>
    </row>
    <row r="50" spans="2:11" ht="18.75" thickBot="1">
      <c r="B50" s="3">
        <v>1896</v>
      </c>
      <c r="C50" s="4">
        <v>1.05</v>
      </c>
      <c r="F50" s="3">
        <v>1892</v>
      </c>
      <c r="G50" s="4">
        <v>3.49</v>
      </c>
      <c r="H50" s="3">
        <v>1892</v>
      </c>
      <c r="I50" s="4">
        <v>14.65</v>
      </c>
      <c r="J50" s="3">
        <v>1893</v>
      </c>
      <c r="K50" s="4">
        <v>5.01</v>
      </c>
    </row>
    <row r="51" spans="2:11" ht="18.75" thickBot="1">
      <c r="B51" s="3">
        <v>1897</v>
      </c>
      <c r="C51" s="4">
        <v>1.44</v>
      </c>
      <c r="F51" s="3">
        <v>1893</v>
      </c>
      <c r="G51" s="4">
        <v>2.2400000000000002</v>
      </c>
      <c r="H51" s="3">
        <v>1893</v>
      </c>
      <c r="I51" s="4">
        <v>16.7</v>
      </c>
      <c r="J51" s="3">
        <v>1894</v>
      </c>
      <c r="K51" s="4">
        <v>2.67</v>
      </c>
    </row>
    <row r="52" spans="2:11" ht="18.75" thickBot="1">
      <c r="B52" s="3">
        <v>1898</v>
      </c>
      <c r="C52" s="4">
        <v>1.75</v>
      </c>
      <c r="F52" s="3">
        <v>1894</v>
      </c>
      <c r="G52" s="4">
        <v>2.56</v>
      </c>
      <c r="H52" s="3">
        <v>1894</v>
      </c>
      <c r="I52" s="4">
        <v>14.06</v>
      </c>
      <c r="J52" s="3">
        <v>1895</v>
      </c>
      <c r="K52" s="4">
        <v>2.82</v>
      </c>
    </row>
    <row r="53" spans="2:11" ht="18.75" thickBot="1">
      <c r="B53" s="3">
        <v>1899</v>
      </c>
      <c r="C53" s="4">
        <v>1.9</v>
      </c>
      <c r="F53" s="3">
        <v>1895</v>
      </c>
      <c r="G53" s="4">
        <v>4.21</v>
      </c>
      <c r="H53" s="3">
        <v>1895</v>
      </c>
      <c r="I53" s="4">
        <v>14.3</v>
      </c>
      <c r="J53" s="3">
        <v>1896</v>
      </c>
      <c r="K53" s="4">
        <v>2.0299999999999998</v>
      </c>
    </row>
    <row r="54" spans="2:11" ht="18.75" thickBot="1">
      <c r="B54" s="3">
        <v>1900</v>
      </c>
      <c r="C54" s="4">
        <v>2.21</v>
      </c>
      <c r="F54" s="3">
        <v>1896</v>
      </c>
      <c r="G54" s="4">
        <v>3.05</v>
      </c>
      <c r="H54" s="3">
        <v>1896</v>
      </c>
      <c r="I54" s="4">
        <v>13</v>
      </c>
      <c r="J54" s="3">
        <v>1897</v>
      </c>
      <c r="K54" s="4">
        <v>2.54</v>
      </c>
    </row>
    <row r="55" spans="2:11" ht="18.75" thickBot="1">
      <c r="B55" s="3" t="s">
        <v>3</v>
      </c>
      <c r="C55" s="4">
        <v>1.74</v>
      </c>
      <c r="F55" s="3">
        <v>1897</v>
      </c>
      <c r="G55" s="4">
        <v>2.68</v>
      </c>
      <c r="H55" s="3">
        <v>1897</v>
      </c>
      <c r="I55" s="4">
        <v>14.78</v>
      </c>
      <c r="J55" s="3">
        <v>1898</v>
      </c>
      <c r="K55" s="4">
        <v>3.28</v>
      </c>
    </row>
    <row r="56" spans="2:11" ht="18.75" thickBot="1">
      <c r="F56" s="3">
        <v>1898</v>
      </c>
      <c r="G56" s="4">
        <v>1.65</v>
      </c>
      <c r="H56" s="3">
        <v>1898</v>
      </c>
      <c r="I56" s="4">
        <v>16.23</v>
      </c>
      <c r="J56" s="3">
        <v>1899</v>
      </c>
      <c r="K56" s="4">
        <v>1.95</v>
      </c>
    </row>
    <row r="57" spans="2:11" ht="18.75" thickBot="1">
      <c r="F57" s="3">
        <v>1899</v>
      </c>
      <c r="G57" s="4">
        <v>1.67</v>
      </c>
      <c r="H57" s="3">
        <v>1899</v>
      </c>
      <c r="I57" s="4">
        <v>12.85</v>
      </c>
      <c r="J57" s="3">
        <v>1900</v>
      </c>
      <c r="K57" s="4">
        <v>2.7</v>
      </c>
    </row>
    <row r="58" spans="2:11" ht="18.75" thickBot="1">
      <c r="F58" s="3">
        <v>1900</v>
      </c>
      <c r="G58" s="4">
        <v>1.75</v>
      </c>
      <c r="H58" s="3">
        <v>1900</v>
      </c>
      <c r="I58" s="4">
        <v>30.37</v>
      </c>
      <c r="J58" s="3" t="s">
        <v>3</v>
      </c>
      <c r="K58" s="4">
        <v>3.9</v>
      </c>
    </row>
    <row r="59" spans="2:11" ht="18.75" thickBot="1">
      <c r="F59" s="3" t="s">
        <v>3</v>
      </c>
      <c r="G59" s="4">
        <v>4.62</v>
      </c>
      <c r="H59" s="3" t="s">
        <v>3</v>
      </c>
      <c r="I59" s="4">
        <v>15.8</v>
      </c>
    </row>
    <row r="61" spans="2:11">
      <c r="B61" t="s">
        <v>21</v>
      </c>
      <c r="C61" s="20">
        <f>AVERAGE(C4:C54)</f>
        <v>1.3315686274509804</v>
      </c>
      <c r="E61" s="20">
        <f>AVERAGE(E4:E48)</f>
        <v>0.48777777777777787</v>
      </c>
      <c r="G61" s="21">
        <f>AVERAGE(G4:G58)</f>
        <v>4.6785454545454552</v>
      </c>
      <c r="I61" s="21">
        <f>AVERAGE(I4:I58)</f>
        <v>16.988727272727271</v>
      </c>
      <c r="K61" s="21">
        <f>AVERAGE(K4:K57)</f>
        <v>3.7683333333333313</v>
      </c>
    </row>
    <row r="62" spans="2:11">
      <c r="B62" t="s">
        <v>22</v>
      </c>
      <c r="C62" s="20">
        <f>STDEV(C4:C54)</f>
        <v>1.8395764431509989</v>
      </c>
      <c r="E62" s="20">
        <f>STDEV(E4:E48)</f>
        <v>0.46796410550426187</v>
      </c>
      <c r="F62" s="20"/>
      <c r="G62" s="21">
        <f>STDEV(G4:G58)</f>
        <v>2.4638560700671457</v>
      </c>
      <c r="H62" s="20"/>
      <c r="I62" s="21">
        <f>STDEV(I4:I58)</f>
        <v>8.1384571871581119</v>
      </c>
      <c r="J62" s="20"/>
      <c r="K62" s="21">
        <f>STDEV(K4:K58)</f>
        <v>2.8322402169421745</v>
      </c>
    </row>
    <row r="63" spans="2:11">
      <c r="B63" s="22">
        <v>0.95</v>
      </c>
      <c r="C63" s="21">
        <f>1.96*C62</f>
        <v>3.6055698285759576</v>
      </c>
      <c r="E63" s="21">
        <f>1.96*E62</f>
        <v>0.91720964678835326</v>
      </c>
      <c r="G63" s="21">
        <f>1.96*G62</f>
        <v>4.8291578973316058</v>
      </c>
      <c r="I63" s="21">
        <f>1.96*I62</f>
        <v>15.951376086829899</v>
      </c>
      <c r="K63" s="21">
        <f>1.96*K62</f>
        <v>5.5511908252066622</v>
      </c>
    </row>
    <row r="64" spans="2:11">
      <c r="B64" t="s">
        <v>23</v>
      </c>
      <c r="C64" s="21">
        <f>C61+C63</f>
        <v>4.937138456026938</v>
      </c>
      <c r="E64" s="21">
        <f>E61+E63</f>
        <v>1.4049874245661311</v>
      </c>
      <c r="G64" s="21">
        <f>G61+G63</f>
        <v>9.5077033518770619</v>
      </c>
      <c r="I64" s="21">
        <f>I61+I63</f>
        <v>32.94010335955717</v>
      </c>
      <c r="K64" s="21">
        <f>K61+K63</f>
        <v>9.3195241585399931</v>
      </c>
    </row>
  </sheetData>
  <mergeCells count="5">
    <mergeCell ref="H2:H3"/>
    <mergeCell ref="J2:J3"/>
    <mergeCell ref="B2:B3"/>
    <mergeCell ref="D2:D3"/>
    <mergeCell ref="F2:F3"/>
  </mergeCells>
  <conditionalFormatting sqref="C4:C54">
    <cfRule type="cellIs" dxfId="35" priority="5" operator="greaterThan">
      <formula>$C$64</formula>
    </cfRule>
  </conditionalFormatting>
  <conditionalFormatting sqref="E4:E48">
    <cfRule type="cellIs" dxfId="34" priority="4" operator="greaterThan">
      <formula>$E$64</formula>
    </cfRule>
  </conditionalFormatting>
  <conditionalFormatting sqref="G4:G58">
    <cfRule type="cellIs" dxfId="33" priority="3" operator="greaterThan">
      <formula>$G$64</formula>
    </cfRule>
  </conditionalFormatting>
  <conditionalFormatting sqref="I4:I58">
    <cfRule type="cellIs" dxfId="32" priority="2" operator="greaterThan">
      <formula>$I$64</formula>
    </cfRule>
  </conditionalFormatting>
  <conditionalFormatting sqref="K4:K57">
    <cfRule type="cellIs" dxfId="31" priority="1" operator="greaterThan">
      <formula>$K$64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pane ySplit="1" topLeftCell="A9" activePane="bottomLeft" state="frozen"/>
      <selection pane="bottomLeft" sqref="A1:J33"/>
    </sheetView>
  </sheetViews>
  <sheetFormatPr defaultRowHeight="15"/>
  <cols>
    <col min="3" max="3" width="14.42578125" customWidth="1"/>
  </cols>
  <sheetData>
    <row r="1" spans="1:10" ht="15.75" thickBot="1">
      <c r="A1" t="s">
        <v>12</v>
      </c>
      <c r="C1" t="s">
        <v>16</v>
      </c>
      <c r="E1" t="s">
        <v>17</v>
      </c>
      <c r="G1" t="s">
        <v>14</v>
      </c>
      <c r="I1" t="s">
        <v>15</v>
      </c>
    </row>
    <row r="2" spans="1:10" ht="54">
      <c r="A2" s="41" t="s">
        <v>18</v>
      </c>
      <c r="B2" s="16" t="s">
        <v>19</v>
      </c>
      <c r="C2" s="41" t="s">
        <v>18</v>
      </c>
      <c r="D2" s="16" t="s">
        <v>19</v>
      </c>
      <c r="E2" s="41" t="s">
        <v>18</v>
      </c>
      <c r="F2" s="16" t="s">
        <v>19</v>
      </c>
      <c r="G2" s="41" t="s">
        <v>18</v>
      </c>
      <c r="H2" s="16" t="s">
        <v>19</v>
      </c>
      <c r="I2" s="41" t="s">
        <v>18</v>
      </c>
      <c r="J2" s="16" t="s">
        <v>19</v>
      </c>
    </row>
    <row r="3" spans="1:10" ht="108.75" thickBot="1">
      <c r="A3" s="42"/>
      <c r="B3" s="17" t="s">
        <v>2</v>
      </c>
      <c r="C3" s="42"/>
      <c r="D3" s="17" t="s">
        <v>2</v>
      </c>
      <c r="E3" s="42"/>
      <c r="F3" s="17" t="s">
        <v>2</v>
      </c>
      <c r="G3" s="42"/>
      <c r="H3" s="17" t="s">
        <v>2</v>
      </c>
      <c r="I3" s="42"/>
      <c r="J3" s="17" t="s">
        <v>2</v>
      </c>
    </row>
    <row r="4" spans="1:10" ht="18.75" thickBot="1">
      <c r="A4" s="18">
        <v>1816</v>
      </c>
      <c r="B4" s="19">
        <v>0.56999999999999995</v>
      </c>
      <c r="C4" s="18">
        <v>1830</v>
      </c>
      <c r="D4" s="19">
        <v>1.82</v>
      </c>
      <c r="E4" s="18">
        <v>1813</v>
      </c>
      <c r="F4" s="19">
        <v>1.69</v>
      </c>
      <c r="G4" s="18">
        <v>1811</v>
      </c>
      <c r="H4" s="19">
        <v>11.05</v>
      </c>
      <c r="I4" s="18">
        <v>1811</v>
      </c>
      <c r="J4" s="19">
        <v>4.1399999999999997</v>
      </c>
    </row>
    <row r="5" spans="1:10" ht="18.75" thickBot="1">
      <c r="A5" s="18">
        <v>1818</v>
      </c>
      <c r="B5" s="19">
        <v>0.47</v>
      </c>
      <c r="C5" s="18">
        <v>1832</v>
      </c>
      <c r="D5" s="19">
        <v>0.25</v>
      </c>
      <c r="E5" s="18">
        <v>1815</v>
      </c>
      <c r="F5" s="19">
        <v>0.6</v>
      </c>
      <c r="G5" s="18">
        <v>1812</v>
      </c>
      <c r="H5" s="19">
        <v>9.49</v>
      </c>
      <c r="I5" s="18">
        <v>1812</v>
      </c>
      <c r="J5" s="19">
        <v>1.1200000000000001</v>
      </c>
    </row>
    <row r="6" spans="1:10" ht="18.75" thickBot="1">
      <c r="A6" s="18">
        <v>1832</v>
      </c>
      <c r="B6" s="19">
        <v>0.25</v>
      </c>
      <c r="C6" s="18" t="s">
        <v>3</v>
      </c>
      <c r="D6" s="19">
        <v>0.96</v>
      </c>
      <c r="E6" s="18">
        <v>1816</v>
      </c>
      <c r="F6" s="19">
        <v>0.56999999999999995</v>
      </c>
      <c r="G6" s="18">
        <v>1813</v>
      </c>
      <c r="H6" s="19">
        <v>7.32</v>
      </c>
      <c r="I6" s="18">
        <v>1813</v>
      </c>
      <c r="J6" s="19">
        <v>0.56000000000000005</v>
      </c>
    </row>
    <row r="7" spans="1:10" ht="18.75" thickBot="1">
      <c r="A7" s="18">
        <v>1833</v>
      </c>
      <c r="B7" s="19">
        <v>3.38</v>
      </c>
      <c r="E7" s="18">
        <v>1817</v>
      </c>
      <c r="F7" s="19">
        <v>4.79</v>
      </c>
      <c r="G7" s="18">
        <v>1814</v>
      </c>
      <c r="H7" s="19">
        <v>6.77</v>
      </c>
      <c r="I7" s="18">
        <v>1814</v>
      </c>
      <c r="J7" s="19">
        <v>1.5</v>
      </c>
    </row>
    <row r="8" spans="1:10" ht="18.75" thickBot="1">
      <c r="A8" s="18">
        <v>1834</v>
      </c>
      <c r="B8" s="19">
        <v>0.69</v>
      </c>
      <c r="E8" s="18">
        <v>1818</v>
      </c>
      <c r="F8" s="19">
        <v>4.75</v>
      </c>
      <c r="G8" s="18">
        <v>1815</v>
      </c>
      <c r="H8" s="19">
        <v>4.79</v>
      </c>
      <c r="I8" s="18">
        <v>1815</v>
      </c>
      <c r="J8" s="19">
        <v>0.6</v>
      </c>
    </row>
    <row r="9" spans="1:10" ht="18.75" thickBot="1">
      <c r="A9" s="18">
        <v>1835</v>
      </c>
      <c r="B9" s="19">
        <v>1.1399999999999999</v>
      </c>
      <c r="E9" s="18">
        <v>1819</v>
      </c>
      <c r="F9" s="19">
        <v>5.75</v>
      </c>
      <c r="G9" s="18">
        <v>1816</v>
      </c>
      <c r="H9" s="19">
        <v>13.63</v>
      </c>
      <c r="I9" s="18">
        <v>1818</v>
      </c>
      <c r="J9" s="19">
        <v>0.95</v>
      </c>
    </row>
    <row r="10" spans="1:10" ht="18.75" thickBot="1">
      <c r="A10" s="18">
        <v>1837</v>
      </c>
      <c r="B10" s="19">
        <v>3.88</v>
      </c>
      <c r="E10" s="18">
        <v>1820</v>
      </c>
      <c r="F10" s="19">
        <v>2.87</v>
      </c>
      <c r="G10" s="24">
        <v>1817</v>
      </c>
      <c r="H10" s="19">
        <v>49.01</v>
      </c>
      <c r="I10" s="18">
        <v>1819</v>
      </c>
      <c r="J10" s="19">
        <v>0.96</v>
      </c>
    </row>
    <row r="11" spans="1:10" ht="18.75" thickBot="1">
      <c r="A11" s="18">
        <v>1838</v>
      </c>
      <c r="B11" s="19">
        <v>4.41</v>
      </c>
      <c r="E11" s="18">
        <v>1821</v>
      </c>
      <c r="F11" s="19">
        <v>1.87</v>
      </c>
      <c r="G11" s="18">
        <v>1818</v>
      </c>
      <c r="H11" s="19">
        <v>21.36</v>
      </c>
      <c r="I11" s="18">
        <v>1820</v>
      </c>
      <c r="J11" s="19">
        <v>0.48</v>
      </c>
    </row>
    <row r="12" spans="1:10" ht="18.75" thickBot="1">
      <c r="A12" s="18">
        <v>1839</v>
      </c>
      <c r="B12" s="19">
        <v>2.98</v>
      </c>
      <c r="E12" s="18">
        <v>1822</v>
      </c>
      <c r="F12" s="19">
        <v>4.1399999999999997</v>
      </c>
      <c r="G12" s="18">
        <v>1819</v>
      </c>
      <c r="H12" s="19">
        <v>16.309999999999999</v>
      </c>
      <c r="I12" s="18">
        <v>1821</v>
      </c>
      <c r="J12" s="19">
        <v>1.4</v>
      </c>
    </row>
    <row r="13" spans="1:10" ht="18.75" thickBot="1">
      <c r="A13" s="18">
        <v>1840</v>
      </c>
      <c r="B13" s="19">
        <v>2.02</v>
      </c>
      <c r="E13" s="18">
        <v>1823</v>
      </c>
      <c r="F13" s="19">
        <v>6.73</v>
      </c>
      <c r="G13" s="18">
        <v>1820</v>
      </c>
      <c r="H13" s="19">
        <v>8.1300000000000008</v>
      </c>
      <c r="I13" s="18">
        <v>1822</v>
      </c>
      <c r="J13" s="19">
        <v>1.24</v>
      </c>
    </row>
    <row r="14" spans="1:10" ht="18.75" thickBot="1">
      <c r="A14" s="18" t="s">
        <v>3</v>
      </c>
      <c r="B14" s="19">
        <v>2.36</v>
      </c>
      <c r="E14" s="18">
        <v>1824</v>
      </c>
      <c r="F14" s="19">
        <v>12.2</v>
      </c>
      <c r="G14" s="18">
        <v>1821</v>
      </c>
      <c r="H14" s="19">
        <v>26.63</v>
      </c>
      <c r="I14" s="18">
        <v>1823</v>
      </c>
      <c r="J14" s="19">
        <v>0.75</v>
      </c>
    </row>
    <row r="15" spans="1:10" ht="18.75" thickBot="1">
      <c r="E15" s="18">
        <v>1825</v>
      </c>
      <c r="F15" s="19">
        <v>14.02</v>
      </c>
      <c r="G15" s="18">
        <v>1822</v>
      </c>
      <c r="H15" s="19">
        <v>25.23</v>
      </c>
      <c r="I15" s="18">
        <v>1825</v>
      </c>
      <c r="J15" s="19">
        <v>0.4</v>
      </c>
    </row>
    <row r="16" spans="1:10" ht="18.75" thickBot="1">
      <c r="E16" s="18">
        <v>1826</v>
      </c>
      <c r="F16" s="19">
        <v>15.14</v>
      </c>
      <c r="G16" s="18">
        <v>1823</v>
      </c>
      <c r="H16" s="19">
        <v>10.84</v>
      </c>
      <c r="I16" s="18">
        <v>1828</v>
      </c>
      <c r="J16" s="19">
        <v>0.3</v>
      </c>
    </row>
    <row r="17" spans="5:10" ht="18.75" thickBot="1">
      <c r="E17" s="18">
        <v>1827</v>
      </c>
      <c r="F17" s="19">
        <v>13.35</v>
      </c>
      <c r="G17" s="18">
        <v>1824</v>
      </c>
      <c r="H17" s="19">
        <v>12.59</v>
      </c>
      <c r="I17" s="18">
        <v>1829</v>
      </c>
      <c r="J17" s="19">
        <v>0.61</v>
      </c>
    </row>
    <row r="18" spans="5:10" ht="18.75" thickBot="1">
      <c r="E18" s="18">
        <v>1828</v>
      </c>
      <c r="F18" s="19">
        <v>17.12</v>
      </c>
      <c r="G18" s="18">
        <v>1825</v>
      </c>
      <c r="H18" s="19">
        <v>16.43</v>
      </c>
      <c r="I18" s="18">
        <v>1830</v>
      </c>
      <c r="J18" s="19">
        <v>0.3</v>
      </c>
    </row>
    <row r="19" spans="5:10" ht="18.75" thickBot="1">
      <c r="E19" s="18">
        <v>1829</v>
      </c>
      <c r="F19" s="19">
        <v>25.17</v>
      </c>
      <c r="G19" s="18">
        <v>1826</v>
      </c>
      <c r="H19" s="19">
        <v>28.8</v>
      </c>
      <c r="I19" s="18">
        <v>1831</v>
      </c>
      <c r="J19" s="19">
        <v>1.41</v>
      </c>
    </row>
    <row r="20" spans="5:10" ht="18.75" thickBot="1">
      <c r="E20" s="24">
        <v>1830</v>
      </c>
      <c r="F20" s="19">
        <v>32.380000000000003</v>
      </c>
      <c r="G20" s="18">
        <v>1827</v>
      </c>
      <c r="H20" s="19">
        <v>10.74</v>
      </c>
      <c r="I20" s="24">
        <v>1832</v>
      </c>
      <c r="J20" s="19">
        <v>9</v>
      </c>
    </row>
    <row r="21" spans="5:10" ht="18.75" thickBot="1">
      <c r="E21" s="18">
        <v>1831</v>
      </c>
      <c r="F21" s="19">
        <v>17.25</v>
      </c>
      <c r="G21" s="18">
        <v>1828</v>
      </c>
      <c r="H21" s="19">
        <v>32.450000000000003</v>
      </c>
      <c r="I21" s="18">
        <v>1833</v>
      </c>
      <c r="J21" s="19">
        <v>1.69</v>
      </c>
    </row>
    <row r="22" spans="5:10" ht="18.75" thickBot="1">
      <c r="E22" s="18">
        <v>1832</v>
      </c>
      <c r="F22" s="19">
        <v>22.75</v>
      </c>
      <c r="G22" s="18">
        <v>1829</v>
      </c>
      <c r="H22" s="19">
        <v>25.78</v>
      </c>
      <c r="I22" s="18">
        <v>1834</v>
      </c>
      <c r="J22" s="19">
        <v>0.69</v>
      </c>
    </row>
    <row r="23" spans="5:10" ht="18.75" thickBot="1">
      <c r="E23" s="24">
        <v>1833</v>
      </c>
      <c r="F23" s="19">
        <v>34.03</v>
      </c>
      <c r="G23" s="18">
        <v>1830</v>
      </c>
      <c r="H23" s="19">
        <v>27.84</v>
      </c>
      <c r="I23" s="18">
        <v>1835</v>
      </c>
      <c r="J23" s="19">
        <v>0.46</v>
      </c>
    </row>
    <row r="24" spans="5:10" ht="18.75" thickBot="1">
      <c r="E24" s="18">
        <v>1834</v>
      </c>
      <c r="F24" s="19">
        <v>21.66</v>
      </c>
      <c r="G24" s="18">
        <v>1831</v>
      </c>
      <c r="H24" s="19">
        <v>14.99</v>
      </c>
      <c r="I24" s="18">
        <v>1837</v>
      </c>
      <c r="J24" s="19">
        <v>1.01</v>
      </c>
    </row>
    <row r="25" spans="5:10" ht="18.75" thickBot="1">
      <c r="E25" s="18">
        <v>1835</v>
      </c>
      <c r="F25" s="19">
        <v>20.149999999999999</v>
      </c>
      <c r="G25" s="18">
        <v>1832</v>
      </c>
      <c r="H25" s="19">
        <v>21.25</v>
      </c>
      <c r="I25" s="18">
        <v>1838</v>
      </c>
      <c r="J25" s="19">
        <v>0.47</v>
      </c>
    </row>
    <row r="26" spans="5:10" ht="18.75" thickBot="1">
      <c r="E26" s="18">
        <v>1837</v>
      </c>
      <c r="F26" s="19">
        <v>11.47</v>
      </c>
      <c r="G26" s="18">
        <v>1833</v>
      </c>
      <c r="H26" s="19">
        <v>15.93</v>
      </c>
      <c r="I26" s="18">
        <v>1839</v>
      </c>
      <c r="J26" s="19">
        <v>0.6</v>
      </c>
    </row>
    <row r="27" spans="5:10" ht="18.75" thickBot="1">
      <c r="E27" s="18">
        <v>1838</v>
      </c>
      <c r="F27" s="19">
        <v>20.149999999999999</v>
      </c>
      <c r="G27" s="18">
        <v>1834</v>
      </c>
      <c r="H27" s="19">
        <v>10.83</v>
      </c>
      <c r="I27" s="18">
        <v>1840</v>
      </c>
      <c r="J27" s="19">
        <v>1.1599999999999999</v>
      </c>
    </row>
    <row r="28" spans="5:10" ht="18.75" thickBot="1">
      <c r="E28" s="18">
        <v>1839</v>
      </c>
      <c r="F28" s="19">
        <v>11.92</v>
      </c>
      <c r="G28" s="18">
        <v>1835</v>
      </c>
      <c r="H28" s="19">
        <v>17.86</v>
      </c>
      <c r="I28" s="18" t="s">
        <v>3</v>
      </c>
      <c r="J28" s="19">
        <v>1.27</v>
      </c>
    </row>
    <row r="29" spans="5:10" ht="18.75" thickBot="1">
      <c r="E29" s="18">
        <v>1840</v>
      </c>
      <c r="F29" s="19">
        <v>9.5399999999999991</v>
      </c>
      <c r="G29" s="18">
        <v>1837</v>
      </c>
      <c r="H29" s="19">
        <v>12.31</v>
      </c>
    </row>
    <row r="30" spans="5:10" ht="18.75" thickBot="1">
      <c r="E30" s="18" t="s">
        <v>3</v>
      </c>
      <c r="F30" s="19">
        <v>14.67</v>
      </c>
      <c r="G30" s="18">
        <v>1838</v>
      </c>
      <c r="H30" s="19">
        <v>10.55</v>
      </c>
    </row>
    <row r="31" spans="5:10" ht="18.75" thickBot="1">
      <c r="G31" s="18">
        <v>1839</v>
      </c>
      <c r="H31" s="19">
        <v>12.51</v>
      </c>
    </row>
    <row r="32" spans="5:10" ht="18.75" thickBot="1">
      <c r="G32" s="18">
        <v>1840</v>
      </c>
      <c r="H32" s="19">
        <v>8.09</v>
      </c>
    </row>
    <row r="33" spans="1:10" ht="18.75" thickBot="1">
      <c r="G33" s="18" t="s">
        <v>3</v>
      </c>
      <c r="H33" s="19">
        <v>16.309999999999999</v>
      </c>
    </row>
    <row r="35" spans="1:10">
      <c r="A35" t="s">
        <v>21</v>
      </c>
      <c r="B35" s="20">
        <f>AVERAGE(B4:B13)</f>
        <v>1.9789999999999999</v>
      </c>
      <c r="D35" s="20">
        <f>AVERAGE(D4:D5)</f>
        <v>1.0350000000000001</v>
      </c>
      <c r="F35" s="20">
        <f>AVERAGE(F4:F29)</f>
        <v>12.771538461538462</v>
      </c>
      <c r="H35" s="20">
        <f>AVERAGE(H4:H32)</f>
        <v>16.879655172413791</v>
      </c>
      <c r="J35" s="20">
        <f>AVERAGE(J4:J27)</f>
        <v>1.3250000000000002</v>
      </c>
    </row>
    <row r="36" spans="1:10">
      <c r="A36" t="s">
        <v>22</v>
      </c>
      <c r="B36" s="20">
        <f>STDEV(B4:B13)</f>
        <v>1.5672796673075153</v>
      </c>
      <c r="D36" s="20">
        <f>STDEV(D4:D5)</f>
        <v>1.1101576464628795</v>
      </c>
      <c r="E36" s="20"/>
      <c r="F36" s="20">
        <f>STDEV(F4:F29)</f>
        <v>9.5127597225232989</v>
      </c>
      <c r="G36" s="20"/>
      <c r="H36" s="20">
        <f>STDEV(H4:H32)</f>
        <v>9.6881682194456058</v>
      </c>
      <c r="I36" s="20"/>
      <c r="J36" s="20">
        <f>STDEV(J4:J27)</f>
        <v>1.8116507005682869</v>
      </c>
    </row>
    <row r="37" spans="1:10">
      <c r="A37" s="22">
        <v>0.95</v>
      </c>
      <c r="B37" s="21">
        <f>1.9*B36</f>
        <v>2.9778313678842792</v>
      </c>
      <c r="D37" s="21">
        <f>1.9*D36</f>
        <v>2.1092995282794709</v>
      </c>
      <c r="F37" s="21">
        <f>1.9*F36</f>
        <v>18.074243472794269</v>
      </c>
      <c r="H37" s="21">
        <f>1.9*H36</f>
        <v>18.407519616946651</v>
      </c>
      <c r="J37" s="21">
        <f>1.9*J36</f>
        <v>3.442136331079745</v>
      </c>
    </row>
    <row r="38" spans="1:10">
      <c r="A38" t="s">
        <v>23</v>
      </c>
      <c r="B38" s="21">
        <f>B35+B37</f>
        <v>4.9568313678842788</v>
      </c>
      <c r="D38" s="21">
        <f>D35+D37</f>
        <v>3.144299528279471</v>
      </c>
      <c r="F38" s="21">
        <f>F35+F37</f>
        <v>30.845781934332731</v>
      </c>
      <c r="H38" s="21">
        <f>H35+H37</f>
        <v>35.287174789360442</v>
      </c>
      <c r="J38" s="21">
        <f>J35+J37</f>
        <v>4.7671363310797457</v>
      </c>
    </row>
  </sheetData>
  <mergeCells count="5">
    <mergeCell ref="G2:G3"/>
    <mergeCell ref="I2:I3"/>
    <mergeCell ref="A2:A3"/>
    <mergeCell ref="C2:C3"/>
    <mergeCell ref="E2:E3"/>
  </mergeCells>
  <conditionalFormatting sqref="B4:B13">
    <cfRule type="cellIs" dxfId="30" priority="4" operator="greaterThan">
      <formula>$B$38</formula>
    </cfRule>
  </conditionalFormatting>
  <conditionalFormatting sqref="F4:F29">
    <cfRule type="cellIs" dxfId="29" priority="3" operator="greaterThan">
      <formula>$F$38</formula>
    </cfRule>
  </conditionalFormatting>
  <conditionalFormatting sqref="H4:H32">
    <cfRule type="cellIs" dxfId="28" priority="2" operator="greaterThan">
      <formula>$H$38</formula>
    </cfRule>
  </conditionalFormatting>
  <conditionalFormatting sqref="J4:J27">
    <cfRule type="cellIs" dxfId="27" priority="1" operator="greaterThan">
      <formula>$J$38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pane ySplit="1" topLeftCell="A11" activePane="bottomLeft" state="frozen"/>
      <selection pane="bottomLeft" activeCell="I2" sqref="I2:I3"/>
    </sheetView>
  </sheetViews>
  <sheetFormatPr defaultRowHeight="15"/>
  <cols>
    <col min="3" max="3" width="11.5703125" customWidth="1"/>
  </cols>
  <sheetData>
    <row r="1" spans="1:10" ht="15.75" thickBot="1">
      <c r="A1" t="s">
        <v>20</v>
      </c>
      <c r="C1" t="s">
        <v>16</v>
      </c>
      <c r="E1" t="s">
        <v>17</v>
      </c>
      <c r="G1" t="s">
        <v>14</v>
      </c>
      <c r="I1" t="s">
        <v>15</v>
      </c>
    </row>
    <row r="2" spans="1:10" ht="54">
      <c r="A2" s="37" t="s">
        <v>0</v>
      </c>
      <c r="B2" s="1" t="s">
        <v>1</v>
      </c>
      <c r="C2" s="37" t="s">
        <v>0</v>
      </c>
      <c r="D2" s="1" t="s">
        <v>1</v>
      </c>
      <c r="E2" s="37" t="s">
        <v>0</v>
      </c>
      <c r="F2" s="1" t="s">
        <v>1</v>
      </c>
      <c r="G2" s="37" t="s">
        <v>0</v>
      </c>
      <c r="H2" s="1" t="s">
        <v>1</v>
      </c>
      <c r="I2" s="37" t="s">
        <v>0</v>
      </c>
      <c r="J2" s="1" t="s">
        <v>1</v>
      </c>
    </row>
    <row r="3" spans="1:10" ht="108.75" thickBot="1">
      <c r="A3" s="38"/>
      <c r="B3" s="2" t="s">
        <v>2</v>
      </c>
      <c r="C3" s="38"/>
      <c r="D3" s="2" t="s">
        <v>2</v>
      </c>
      <c r="E3" s="38"/>
      <c r="F3" s="2" t="s">
        <v>2</v>
      </c>
      <c r="G3" s="38"/>
      <c r="H3" s="2" t="s">
        <v>2</v>
      </c>
      <c r="I3" s="38"/>
      <c r="J3" s="2" t="s">
        <v>2</v>
      </c>
    </row>
    <row r="4" spans="1:10" ht="18.75" thickBot="1">
      <c r="A4" s="3">
        <v>1870</v>
      </c>
      <c r="B4" s="4">
        <v>0.22</v>
      </c>
      <c r="C4" s="3">
        <v>1870</v>
      </c>
      <c r="D4" s="4">
        <v>0.22</v>
      </c>
      <c r="E4" s="3">
        <v>1870</v>
      </c>
      <c r="F4" s="4">
        <v>1.42</v>
      </c>
      <c r="G4" s="3">
        <v>1870</v>
      </c>
      <c r="H4" s="4">
        <v>21.43</v>
      </c>
      <c r="I4" s="3">
        <v>1870</v>
      </c>
      <c r="J4" s="4">
        <v>3.72</v>
      </c>
    </row>
    <row r="5" spans="1:10" ht="18.75" thickBot="1">
      <c r="A5" s="3">
        <v>1873</v>
      </c>
      <c r="B5" s="4">
        <v>3</v>
      </c>
      <c r="C5" s="3">
        <v>1873</v>
      </c>
      <c r="D5" s="4">
        <v>0.09</v>
      </c>
      <c r="E5" s="3">
        <v>1873</v>
      </c>
      <c r="F5" s="4">
        <v>69.69</v>
      </c>
      <c r="G5" s="3">
        <v>1873</v>
      </c>
      <c r="H5" s="4">
        <v>16.59</v>
      </c>
      <c r="I5" s="3">
        <v>1873</v>
      </c>
      <c r="J5" s="4">
        <v>1.5</v>
      </c>
    </row>
    <row r="6" spans="1:10" ht="18.75" thickBot="1">
      <c r="A6" s="3">
        <v>1874</v>
      </c>
      <c r="B6" s="4">
        <v>3.2</v>
      </c>
      <c r="C6" s="3">
        <v>1874</v>
      </c>
      <c r="D6" s="4">
        <v>0.41</v>
      </c>
      <c r="E6" s="3">
        <v>1874</v>
      </c>
      <c r="F6" s="4">
        <v>13.72</v>
      </c>
      <c r="G6" s="3">
        <v>1874</v>
      </c>
      <c r="H6" s="4">
        <v>29.16</v>
      </c>
      <c r="I6" s="3">
        <v>1874</v>
      </c>
      <c r="J6" s="4">
        <v>1.48</v>
      </c>
    </row>
    <row r="7" spans="1:10" ht="18.75" thickBot="1">
      <c r="A7" s="3">
        <v>1875</v>
      </c>
      <c r="B7" s="4">
        <v>6.04</v>
      </c>
      <c r="C7" s="3">
        <v>1875</v>
      </c>
      <c r="D7" s="4">
        <v>0.32</v>
      </c>
      <c r="E7" s="3">
        <v>1875</v>
      </c>
      <c r="F7" s="4">
        <v>39.81</v>
      </c>
      <c r="G7" s="3">
        <v>1875</v>
      </c>
      <c r="H7" s="4">
        <v>28.21</v>
      </c>
      <c r="I7" s="3">
        <v>1875</v>
      </c>
      <c r="J7" s="4">
        <v>2.42</v>
      </c>
    </row>
    <row r="8" spans="1:10" ht="18.75" thickBot="1">
      <c r="A8" s="23">
        <v>1876</v>
      </c>
      <c r="B8" s="4">
        <v>22.75</v>
      </c>
      <c r="C8" s="3">
        <v>1876</v>
      </c>
      <c r="D8" s="4">
        <v>0.16</v>
      </c>
      <c r="E8" s="23">
        <v>1876</v>
      </c>
      <c r="F8" s="4">
        <v>132.54</v>
      </c>
      <c r="G8" s="3">
        <v>1876</v>
      </c>
      <c r="H8" s="4">
        <v>23.7</v>
      </c>
      <c r="I8" s="3">
        <v>1876</v>
      </c>
      <c r="J8" s="4">
        <v>2.92</v>
      </c>
    </row>
    <row r="9" spans="1:10" ht="18.75" thickBot="1">
      <c r="A9" s="3">
        <v>1877</v>
      </c>
      <c r="B9" s="4">
        <v>14.98</v>
      </c>
      <c r="C9" s="3">
        <v>1877</v>
      </c>
      <c r="D9" s="4">
        <v>0.24</v>
      </c>
      <c r="E9" s="3">
        <v>1877</v>
      </c>
      <c r="F9" s="4">
        <v>82.18</v>
      </c>
      <c r="G9" s="3">
        <v>1877</v>
      </c>
      <c r="H9" s="4">
        <v>43.44</v>
      </c>
      <c r="I9" s="3">
        <v>1877</v>
      </c>
      <c r="J9" s="4">
        <v>2.0699999999999998</v>
      </c>
    </row>
    <row r="10" spans="1:10" ht="18.75" thickBot="1">
      <c r="A10" s="3">
        <v>1878</v>
      </c>
      <c r="B10" s="4">
        <v>4.83</v>
      </c>
      <c r="C10" s="3">
        <v>1878</v>
      </c>
      <c r="D10" s="4">
        <v>0.24</v>
      </c>
      <c r="E10" s="3">
        <v>1878</v>
      </c>
      <c r="F10" s="4">
        <v>42.63</v>
      </c>
      <c r="G10" s="3">
        <v>1878</v>
      </c>
      <c r="H10" s="4">
        <v>51.75</v>
      </c>
      <c r="I10" s="3">
        <v>1878</v>
      </c>
      <c r="J10" s="4">
        <v>1.74</v>
      </c>
    </row>
    <row r="11" spans="1:10" ht="18.75" thickBot="1">
      <c r="A11" s="3">
        <v>1879</v>
      </c>
      <c r="B11" s="4">
        <v>5.01</v>
      </c>
      <c r="C11" s="3">
        <v>1879</v>
      </c>
      <c r="D11" s="4">
        <v>0.71</v>
      </c>
      <c r="E11" s="3">
        <v>1879</v>
      </c>
      <c r="F11" s="4">
        <v>69.959999999999994</v>
      </c>
      <c r="G11" s="3">
        <v>1879</v>
      </c>
      <c r="H11" s="4">
        <v>47.79</v>
      </c>
      <c r="I11" s="3">
        <v>1879</v>
      </c>
      <c r="J11" s="4">
        <v>3.53</v>
      </c>
    </row>
    <row r="12" spans="1:10" ht="18.75" thickBot="1">
      <c r="A12" s="3">
        <v>1880</v>
      </c>
      <c r="B12" s="4">
        <v>1.53</v>
      </c>
      <c r="C12" s="3">
        <v>1880</v>
      </c>
      <c r="D12" s="4">
        <v>0.36</v>
      </c>
      <c r="E12" s="3">
        <v>1880</v>
      </c>
      <c r="F12" s="4">
        <v>19.62</v>
      </c>
      <c r="G12" s="3">
        <v>1880</v>
      </c>
      <c r="H12" s="4">
        <v>32.82</v>
      </c>
      <c r="I12" s="3">
        <v>1880</v>
      </c>
      <c r="J12" s="4">
        <v>1.68</v>
      </c>
    </row>
    <row r="13" spans="1:10" ht="18.75" thickBot="1">
      <c r="A13" s="3">
        <v>1881</v>
      </c>
      <c r="B13" s="4">
        <v>1.3</v>
      </c>
      <c r="C13" s="3">
        <v>1881</v>
      </c>
      <c r="D13" s="4">
        <v>7.0000000000000007E-2</v>
      </c>
      <c r="E13" s="3">
        <v>1881</v>
      </c>
      <c r="F13" s="4">
        <v>45.26</v>
      </c>
      <c r="G13" s="3">
        <v>1881</v>
      </c>
      <c r="H13" s="4">
        <v>24.4</v>
      </c>
      <c r="I13" s="3">
        <v>1881</v>
      </c>
      <c r="J13" s="4">
        <v>2.02</v>
      </c>
    </row>
    <row r="14" spans="1:10" ht="18.75" thickBot="1">
      <c r="A14" s="3">
        <v>1882</v>
      </c>
      <c r="B14" s="4">
        <v>0.7</v>
      </c>
      <c r="C14" s="3">
        <v>1882</v>
      </c>
      <c r="D14" s="4">
        <v>0.23</v>
      </c>
      <c r="E14" s="3">
        <v>1882</v>
      </c>
      <c r="F14" s="4">
        <v>51.38</v>
      </c>
      <c r="G14" s="3">
        <v>1882</v>
      </c>
      <c r="H14" s="4">
        <v>23.26</v>
      </c>
      <c r="I14" s="3">
        <v>1882</v>
      </c>
      <c r="J14" s="4">
        <v>2.9</v>
      </c>
    </row>
    <row r="15" spans="1:10" ht="18.75" thickBot="1">
      <c r="A15" s="3">
        <v>1883</v>
      </c>
      <c r="B15" s="4">
        <v>2.33</v>
      </c>
      <c r="C15" s="3">
        <v>1883</v>
      </c>
      <c r="D15" s="4">
        <v>0.66</v>
      </c>
      <c r="E15" s="3">
        <v>1883</v>
      </c>
      <c r="F15" s="4">
        <v>47.35</v>
      </c>
      <c r="G15" s="3">
        <v>1883</v>
      </c>
      <c r="H15" s="4">
        <v>33.49</v>
      </c>
      <c r="I15" s="3">
        <v>1883</v>
      </c>
      <c r="J15" s="4">
        <v>4.09</v>
      </c>
    </row>
    <row r="16" spans="1:10" ht="18.75" thickBot="1">
      <c r="A16" s="3">
        <v>1884</v>
      </c>
      <c r="B16" s="4">
        <v>1.22</v>
      </c>
      <c r="C16" s="3">
        <v>1884</v>
      </c>
      <c r="D16" s="4">
        <v>0.34</v>
      </c>
      <c r="E16" s="3">
        <v>1884</v>
      </c>
      <c r="F16" s="4">
        <v>27.83</v>
      </c>
      <c r="G16" s="3">
        <v>1884</v>
      </c>
      <c r="H16" s="4">
        <v>25.86</v>
      </c>
      <c r="I16" s="3">
        <v>1884</v>
      </c>
      <c r="J16" s="4">
        <v>2.78</v>
      </c>
    </row>
    <row r="17" spans="1:10" ht="18.75" thickBot="1">
      <c r="A17" s="3">
        <v>1885</v>
      </c>
      <c r="B17" s="4">
        <v>2.06</v>
      </c>
      <c r="C17" s="3">
        <v>1885</v>
      </c>
      <c r="D17" s="4">
        <v>0.21</v>
      </c>
      <c r="E17" s="3">
        <v>1885</v>
      </c>
      <c r="F17" s="4">
        <v>85</v>
      </c>
      <c r="G17" s="3">
        <v>1885</v>
      </c>
      <c r="H17" s="4">
        <v>17.010000000000002</v>
      </c>
      <c r="I17" s="3">
        <v>1885</v>
      </c>
      <c r="J17" s="4">
        <v>1.5</v>
      </c>
    </row>
    <row r="18" spans="1:10" ht="18.75" thickBot="1">
      <c r="A18" s="3">
        <v>1886</v>
      </c>
      <c r="B18" s="4">
        <v>1</v>
      </c>
      <c r="C18" s="3">
        <v>1886</v>
      </c>
      <c r="D18" s="4">
        <v>0.13</v>
      </c>
      <c r="E18" s="3">
        <v>1886</v>
      </c>
      <c r="F18" s="4">
        <v>60.06</v>
      </c>
      <c r="G18" s="3">
        <v>1886</v>
      </c>
      <c r="H18" s="4">
        <v>14.8</v>
      </c>
      <c r="I18" s="3">
        <v>1886</v>
      </c>
      <c r="J18" s="4">
        <v>1</v>
      </c>
    </row>
    <row r="19" spans="1:10" ht="18.75" thickBot="1">
      <c r="A19" s="3">
        <v>1887</v>
      </c>
      <c r="B19" s="4">
        <v>0.27</v>
      </c>
      <c r="C19" s="3">
        <v>1887</v>
      </c>
      <c r="D19" s="4">
        <v>0.2</v>
      </c>
      <c r="E19" s="3">
        <v>1887</v>
      </c>
      <c r="F19" s="4">
        <v>35.78</v>
      </c>
      <c r="G19" s="3">
        <v>1887</v>
      </c>
      <c r="H19" s="4">
        <v>16.27</v>
      </c>
      <c r="I19" s="3">
        <v>1887</v>
      </c>
      <c r="J19" s="4">
        <v>1.33</v>
      </c>
    </row>
    <row r="20" spans="1:10" ht="18.75" thickBot="1">
      <c r="A20" s="3">
        <v>1888</v>
      </c>
      <c r="B20" s="4">
        <v>0.13</v>
      </c>
      <c r="C20" s="3">
        <v>1888</v>
      </c>
      <c r="D20" s="4">
        <v>1.88</v>
      </c>
      <c r="E20" s="3">
        <v>1888</v>
      </c>
      <c r="F20" s="4">
        <v>52.74</v>
      </c>
      <c r="G20" s="3">
        <v>1888</v>
      </c>
      <c r="H20" s="4">
        <v>18.03</v>
      </c>
      <c r="I20" s="3">
        <v>1888</v>
      </c>
      <c r="J20" s="4">
        <v>2.96</v>
      </c>
    </row>
    <row r="21" spans="1:10" ht="18.75" thickBot="1">
      <c r="A21" s="3">
        <v>1889</v>
      </c>
      <c r="B21" s="4">
        <v>3.14</v>
      </c>
      <c r="C21" s="3">
        <v>1889</v>
      </c>
      <c r="D21" s="4">
        <v>2.0499999999999998</v>
      </c>
      <c r="E21" s="3">
        <v>1889</v>
      </c>
      <c r="F21" s="4">
        <v>61.87</v>
      </c>
      <c r="G21" s="3">
        <v>1889</v>
      </c>
      <c r="H21" s="4">
        <v>19.170000000000002</v>
      </c>
      <c r="I21" s="3">
        <v>1889</v>
      </c>
      <c r="J21" s="4">
        <v>3.97</v>
      </c>
    </row>
    <row r="22" spans="1:10" ht="18.75" thickBot="1">
      <c r="A22" s="3">
        <v>1890</v>
      </c>
      <c r="B22" s="4">
        <v>10.49</v>
      </c>
      <c r="C22" s="23">
        <v>1890</v>
      </c>
      <c r="D22" s="4">
        <v>7.56</v>
      </c>
      <c r="E22" s="3">
        <v>1890</v>
      </c>
      <c r="F22" s="4">
        <v>90.55</v>
      </c>
      <c r="G22" s="3">
        <v>1890</v>
      </c>
      <c r="H22" s="4">
        <v>42.96</v>
      </c>
      <c r="I22" s="23">
        <v>1890</v>
      </c>
      <c r="J22" s="4">
        <v>8.1300000000000008</v>
      </c>
    </row>
    <row r="23" spans="1:10" ht="18.75" thickBot="1">
      <c r="A23" s="3">
        <v>1891</v>
      </c>
      <c r="B23" s="4">
        <v>11.39</v>
      </c>
      <c r="C23" s="3">
        <v>1891</v>
      </c>
      <c r="D23" s="4">
        <v>2.4900000000000002</v>
      </c>
      <c r="E23" s="3">
        <v>1891</v>
      </c>
      <c r="F23" s="4">
        <v>56.11</v>
      </c>
      <c r="G23" s="23">
        <v>1891</v>
      </c>
      <c r="H23" s="4">
        <v>55.39</v>
      </c>
      <c r="I23" s="23">
        <v>1891</v>
      </c>
      <c r="J23" s="4">
        <v>9.75</v>
      </c>
    </row>
    <row r="24" spans="1:10" ht="18.75" thickBot="1">
      <c r="A24" s="3">
        <v>1892</v>
      </c>
      <c r="B24" s="4">
        <v>15.56</v>
      </c>
      <c r="C24" s="23">
        <v>1892</v>
      </c>
      <c r="D24" s="4">
        <v>5.36</v>
      </c>
      <c r="E24" s="3">
        <v>1892</v>
      </c>
      <c r="F24" s="4">
        <v>49.73</v>
      </c>
      <c r="G24" s="3">
        <v>1892</v>
      </c>
      <c r="H24" s="4">
        <v>33.729999999999997</v>
      </c>
      <c r="I24" s="23">
        <v>1892</v>
      </c>
      <c r="J24" s="4">
        <v>8.16</v>
      </c>
    </row>
    <row r="25" spans="1:10" ht="18.75" thickBot="1">
      <c r="A25" s="3">
        <v>1893</v>
      </c>
      <c r="B25" s="4">
        <v>13.43</v>
      </c>
      <c r="C25" s="3">
        <v>1893</v>
      </c>
      <c r="D25" s="4">
        <v>1.56</v>
      </c>
      <c r="E25" s="3">
        <v>1893</v>
      </c>
      <c r="F25" s="4">
        <v>40.75</v>
      </c>
      <c r="G25" s="3">
        <v>1893</v>
      </c>
      <c r="H25" s="4">
        <v>50.72</v>
      </c>
      <c r="I25" s="3">
        <v>1893</v>
      </c>
      <c r="J25" s="4">
        <v>6.13</v>
      </c>
    </row>
    <row r="26" spans="1:10" ht="18.75" thickBot="1">
      <c r="A26" s="3">
        <v>1894</v>
      </c>
      <c r="B26" s="4">
        <v>12.91</v>
      </c>
      <c r="C26" s="3">
        <v>1894</v>
      </c>
      <c r="D26" s="4">
        <v>1.1000000000000001</v>
      </c>
      <c r="E26" s="3">
        <v>1894</v>
      </c>
      <c r="F26" s="4">
        <v>41.18</v>
      </c>
      <c r="G26" s="3">
        <v>1894</v>
      </c>
      <c r="H26" s="4">
        <v>37.42</v>
      </c>
      <c r="I26" s="3">
        <v>1894</v>
      </c>
      <c r="J26" s="4">
        <v>2.14</v>
      </c>
    </row>
    <row r="27" spans="1:10" ht="18.75" thickBot="1">
      <c r="A27" s="3">
        <v>1895</v>
      </c>
      <c r="B27" s="4">
        <v>19.239999999999998</v>
      </c>
      <c r="C27" s="3">
        <v>1895</v>
      </c>
      <c r="D27" s="4">
        <v>1.58</v>
      </c>
      <c r="E27" s="3">
        <v>1895</v>
      </c>
      <c r="F27" s="4">
        <v>40.270000000000003</v>
      </c>
      <c r="G27" s="3">
        <v>1895</v>
      </c>
      <c r="H27" s="4">
        <v>36.049999999999997</v>
      </c>
      <c r="I27" s="3">
        <v>1895</v>
      </c>
      <c r="J27" s="4">
        <v>3.03</v>
      </c>
    </row>
    <row r="28" spans="1:10" ht="18.75" thickBot="1">
      <c r="A28" s="3">
        <v>1896</v>
      </c>
      <c r="B28" s="4">
        <v>8.9499999999999993</v>
      </c>
      <c r="C28" s="3">
        <v>1896</v>
      </c>
      <c r="D28" s="4">
        <v>1.72</v>
      </c>
      <c r="E28" s="3">
        <v>1896</v>
      </c>
      <c r="F28" s="4">
        <v>41.82</v>
      </c>
      <c r="G28" s="3">
        <v>1896</v>
      </c>
      <c r="H28" s="4">
        <v>35.06</v>
      </c>
      <c r="I28" s="3">
        <v>1896</v>
      </c>
      <c r="J28" s="4">
        <v>3.38</v>
      </c>
    </row>
    <row r="29" spans="1:10" ht="18.75" thickBot="1">
      <c r="A29" s="3">
        <v>1897</v>
      </c>
      <c r="B29" s="4">
        <v>6.59</v>
      </c>
      <c r="C29" s="3">
        <v>1897</v>
      </c>
      <c r="D29" s="4">
        <v>1.32</v>
      </c>
      <c r="E29" s="3">
        <v>1897</v>
      </c>
      <c r="F29" s="4">
        <v>8.75</v>
      </c>
      <c r="G29" s="3">
        <v>1897</v>
      </c>
      <c r="H29" s="4">
        <v>18.579999999999998</v>
      </c>
      <c r="I29" s="3">
        <v>1897</v>
      </c>
      <c r="J29" s="4">
        <v>2.16</v>
      </c>
    </row>
    <row r="30" spans="1:10" ht="18.75" thickBot="1">
      <c r="A30" s="3">
        <v>1899</v>
      </c>
      <c r="B30" s="4">
        <v>18.88</v>
      </c>
      <c r="C30" s="3">
        <v>1899</v>
      </c>
      <c r="D30" s="4">
        <v>2.82</v>
      </c>
      <c r="E30" s="3">
        <v>1899</v>
      </c>
      <c r="F30" s="4">
        <v>64.290000000000006</v>
      </c>
      <c r="G30" s="3">
        <v>1899</v>
      </c>
      <c r="H30" s="4">
        <v>32.299999999999997</v>
      </c>
      <c r="I30" s="3">
        <v>1899</v>
      </c>
      <c r="J30" s="4">
        <v>6.68</v>
      </c>
    </row>
    <row r="31" spans="1:10" ht="18.75" thickBot="1">
      <c r="A31" s="27">
        <v>1900</v>
      </c>
      <c r="B31" s="4">
        <v>21.38</v>
      </c>
      <c r="C31" s="23">
        <v>1900</v>
      </c>
      <c r="D31" s="4">
        <v>5.41</v>
      </c>
      <c r="E31" s="3">
        <v>1900</v>
      </c>
      <c r="F31" s="4">
        <v>60.45</v>
      </c>
      <c r="G31" s="3">
        <v>1900</v>
      </c>
      <c r="H31" s="4">
        <v>39.659999999999997</v>
      </c>
      <c r="I31" s="3">
        <v>1900</v>
      </c>
      <c r="J31" s="4">
        <v>4.88</v>
      </c>
    </row>
    <row r="32" spans="1:10" ht="18.75" thickBot="1">
      <c r="A32" s="3" t="s">
        <v>3</v>
      </c>
      <c r="B32" s="4">
        <v>7.89</v>
      </c>
      <c r="C32" s="3" t="s">
        <v>3</v>
      </c>
      <c r="D32" s="4">
        <v>1.53</v>
      </c>
      <c r="E32" s="3" t="s">
        <v>3</v>
      </c>
      <c r="F32" s="4">
        <v>52.26</v>
      </c>
      <c r="G32" s="3" t="s">
        <v>3</v>
      </c>
      <c r="H32" s="4">
        <v>31.46</v>
      </c>
      <c r="I32" s="3" t="s">
        <v>3</v>
      </c>
      <c r="J32" s="4">
        <v>3.64</v>
      </c>
    </row>
    <row r="34" spans="1:10">
      <c r="A34" t="s">
        <v>21</v>
      </c>
      <c r="B34" s="20">
        <f>AVERAGE(B4:B31)</f>
        <v>7.5903571428571421</v>
      </c>
      <c r="D34" s="20">
        <f>AVERAGE(D4:D31)</f>
        <v>1.4085714285714286</v>
      </c>
      <c r="F34" s="20">
        <f>AVERAGE(F4:F31)</f>
        <v>51.169285714285714</v>
      </c>
      <c r="H34" s="20">
        <f>AVERAGE(H4:H31)</f>
        <v>31.037499999999998</v>
      </c>
      <c r="J34" s="20">
        <f>AVERAGE(J4:J31)</f>
        <v>3.5017857142857136</v>
      </c>
    </row>
    <row r="35" spans="1:10">
      <c r="A35" t="s">
        <v>22</v>
      </c>
      <c r="B35" s="20">
        <f>STDEV(B4:B31)</f>
        <v>7.1900144141115794</v>
      </c>
      <c r="D35" s="20">
        <f>STDEV(D4:D31)</f>
        <v>1.867251325672983</v>
      </c>
      <c r="E35" s="20"/>
      <c r="F35" s="20">
        <f>STDEV(F4:F31)</f>
        <v>26.925760889358347</v>
      </c>
      <c r="G35" s="20"/>
      <c r="H35" s="20">
        <f>STDEV(H4:H31)</f>
        <v>11.86648802143934</v>
      </c>
      <c r="I35" s="20"/>
      <c r="J35" s="20">
        <f>STDEV(J4:J31)</f>
        <v>2.2933463397102587</v>
      </c>
    </row>
    <row r="36" spans="1:10">
      <c r="A36" s="22">
        <v>0.95</v>
      </c>
      <c r="B36" s="21">
        <f>1.96*B35</f>
        <v>14.092428251658696</v>
      </c>
      <c r="D36" s="21">
        <f>1.96*D35</f>
        <v>3.6598125983190468</v>
      </c>
      <c r="F36" s="21">
        <f>1.96*F35</f>
        <v>52.774491343142358</v>
      </c>
      <c r="H36" s="21">
        <f>1.96*H35</f>
        <v>23.258316522021104</v>
      </c>
      <c r="J36" s="21">
        <f>1.96*J35</f>
        <v>4.4949588258321072</v>
      </c>
    </row>
    <row r="37" spans="1:10">
      <c r="A37" t="s">
        <v>23</v>
      </c>
      <c r="B37" s="21">
        <f>B34+B36</f>
        <v>21.68278539451584</v>
      </c>
      <c r="D37" s="21">
        <f>D34+D36</f>
        <v>5.0683840268904756</v>
      </c>
      <c r="F37" s="21">
        <f>F34+F36</f>
        <v>103.94377705742806</v>
      </c>
      <c r="H37" s="21">
        <f>H34+H36</f>
        <v>54.295816522021099</v>
      </c>
      <c r="J37" s="21">
        <f>J34+J36</f>
        <v>7.9967445401178203</v>
      </c>
    </row>
  </sheetData>
  <mergeCells count="5">
    <mergeCell ref="G2:G3"/>
    <mergeCell ref="I2:I3"/>
    <mergeCell ref="A2:A3"/>
    <mergeCell ref="C2:C3"/>
    <mergeCell ref="E2:E3"/>
  </mergeCells>
  <conditionalFormatting sqref="B4:B31">
    <cfRule type="cellIs" dxfId="26" priority="5" operator="greaterThan">
      <formula>$B$37</formula>
    </cfRule>
  </conditionalFormatting>
  <conditionalFormatting sqref="D4:D31">
    <cfRule type="cellIs" dxfId="25" priority="4" operator="greaterThan">
      <formula>$D$36</formula>
    </cfRule>
  </conditionalFormatting>
  <conditionalFormatting sqref="F4:F31">
    <cfRule type="cellIs" dxfId="24" priority="3" operator="greaterThan">
      <formula>$F$37</formula>
    </cfRule>
  </conditionalFormatting>
  <conditionalFormatting sqref="H4:H31">
    <cfRule type="cellIs" dxfId="23" priority="2" operator="greaterThan">
      <formula>$H$37</formula>
    </cfRule>
  </conditionalFormatting>
  <conditionalFormatting sqref="J4:J31">
    <cfRule type="cellIs" dxfId="22" priority="1" operator="greaterThan">
      <formula>$J$37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pane ySplit="1" topLeftCell="A11" activePane="bottomLeft" state="frozen"/>
      <selection activeCell="C1" sqref="C1"/>
      <selection pane="bottomLeft" activeCell="H33" sqref="H33"/>
    </sheetView>
  </sheetViews>
  <sheetFormatPr defaultRowHeight="15"/>
  <cols>
    <col min="3" max="3" width="11.5703125" customWidth="1"/>
  </cols>
  <sheetData>
    <row r="1" spans="1:10" ht="15.75" thickBot="1">
      <c r="A1" t="s">
        <v>12</v>
      </c>
      <c r="C1" t="s">
        <v>16</v>
      </c>
      <c r="E1" t="s">
        <v>17</v>
      </c>
      <c r="G1" t="s">
        <v>14</v>
      </c>
      <c r="I1" t="s">
        <v>15</v>
      </c>
    </row>
    <row r="2" spans="1:10" ht="54">
      <c r="A2" s="37" t="s">
        <v>0</v>
      </c>
      <c r="B2" s="1" t="s">
        <v>1</v>
      </c>
      <c r="C2" s="37" t="s">
        <v>0</v>
      </c>
      <c r="D2" s="1" t="s">
        <v>1</v>
      </c>
      <c r="E2" s="37" t="s">
        <v>0</v>
      </c>
      <c r="F2" s="1" t="s">
        <v>1</v>
      </c>
      <c r="G2" s="37" t="s">
        <v>0</v>
      </c>
      <c r="H2" s="1" t="s">
        <v>1</v>
      </c>
      <c r="I2" s="37" t="s">
        <v>0</v>
      </c>
      <c r="J2" s="1" t="s">
        <v>1</v>
      </c>
    </row>
    <row r="3" spans="1:10" ht="108.75" thickBot="1">
      <c r="A3" s="38"/>
      <c r="B3" s="2" t="s">
        <v>2</v>
      </c>
      <c r="C3" s="38"/>
      <c r="D3" s="2" t="s">
        <v>2</v>
      </c>
      <c r="E3" s="38"/>
      <c r="F3" s="2" t="s">
        <v>2</v>
      </c>
      <c r="G3" s="38"/>
      <c r="H3" s="2" t="s">
        <v>2</v>
      </c>
      <c r="I3" s="38"/>
      <c r="J3" s="2" t="s">
        <v>2</v>
      </c>
    </row>
    <row r="4" spans="1:10" ht="18.75" thickBot="1">
      <c r="A4" s="3">
        <v>1869</v>
      </c>
      <c r="B4" s="4">
        <v>0.86</v>
      </c>
      <c r="C4" s="3">
        <v>1869</v>
      </c>
      <c r="D4" s="4">
        <v>0.16</v>
      </c>
      <c r="E4" s="3">
        <v>1869</v>
      </c>
      <c r="F4" s="4">
        <v>4.25</v>
      </c>
      <c r="G4" s="3">
        <v>1869</v>
      </c>
      <c r="H4" s="4">
        <v>20.440000000000001</v>
      </c>
      <c r="I4" s="3">
        <v>1869</v>
      </c>
      <c r="J4" s="4">
        <v>2.52</v>
      </c>
    </row>
    <row r="5" spans="1:10" ht="18.75" thickBot="1">
      <c r="A5" s="3">
        <v>1870</v>
      </c>
      <c r="B5" s="4">
        <v>2.2200000000000002</v>
      </c>
      <c r="C5" s="3">
        <v>1870</v>
      </c>
      <c r="D5" s="4">
        <v>0.11</v>
      </c>
      <c r="E5" s="3">
        <v>1870</v>
      </c>
      <c r="F5" s="4">
        <v>11.24</v>
      </c>
      <c r="G5" s="3">
        <v>1870</v>
      </c>
      <c r="H5" s="4">
        <v>23.99</v>
      </c>
      <c r="I5" s="3">
        <v>1870</v>
      </c>
      <c r="J5" s="4">
        <v>2.54</v>
      </c>
    </row>
    <row r="6" spans="1:10" ht="18.75" thickBot="1">
      <c r="A6" s="3">
        <v>1871</v>
      </c>
      <c r="B6" s="4">
        <v>3.47</v>
      </c>
      <c r="C6" s="3">
        <v>1871</v>
      </c>
      <c r="D6" s="4">
        <v>0.45</v>
      </c>
      <c r="E6" s="3">
        <v>1871</v>
      </c>
      <c r="F6" s="4">
        <v>24.31</v>
      </c>
      <c r="G6" s="3">
        <v>1871</v>
      </c>
      <c r="H6" s="4">
        <v>26.67</v>
      </c>
      <c r="I6" s="3">
        <v>1871</v>
      </c>
      <c r="J6" s="4">
        <v>6.68</v>
      </c>
    </row>
    <row r="7" spans="1:10" ht="18.75" thickBot="1">
      <c r="A7" s="3">
        <v>1873</v>
      </c>
      <c r="B7" s="4">
        <v>0.66</v>
      </c>
      <c r="C7" s="3">
        <v>1873</v>
      </c>
      <c r="D7" s="4">
        <v>0.06</v>
      </c>
      <c r="E7" s="3">
        <v>1873</v>
      </c>
      <c r="F7" s="4">
        <v>13.48</v>
      </c>
      <c r="G7" s="3">
        <v>1873</v>
      </c>
      <c r="H7" s="4">
        <v>10.27</v>
      </c>
      <c r="I7" s="3">
        <v>1873</v>
      </c>
      <c r="J7" s="4">
        <v>1.22</v>
      </c>
    </row>
    <row r="8" spans="1:10" ht="18.75" thickBot="1">
      <c r="A8" s="3">
        <v>1874</v>
      </c>
      <c r="B8" s="4">
        <v>7.41</v>
      </c>
      <c r="C8" s="3">
        <v>1874</v>
      </c>
      <c r="D8" s="4">
        <v>0.4</v>
      </c>
      <c r="E8" s="3">
        <v>1874</v>
      </c>
      <c r="F8" s="4">
        <v>34.369999999999997</v>
      </c>
      <c r="G8" s="3">
        <v>1874</v>
      </c>
      <c r="H8" s="4">
        <v>18.45</v>
      </c>
      <c r="I8" s="3">
        <v>1874</v>
      </c>
      <c r="J8" s="4">
        <v>3.48</v>
      </c>
    </row>
    <row r="9" spans="1:10" ht="18.75" thickBot="1">
      <c r="A9" s="3">
        <v>1875</v>
      </c>
      <c r="B9" s="4">
        <v>4.04</v>
      </c>
      <c r="C9" s="3">
        <v>1875</v>
      </c>
      <c r="D9" s="4">
        <v>0.27</v>
      </c>
      <c r="E9" s="3">
        <v>1875</v>
      </c>
      <c r="F9" s="4">
        <v>33.24</v>
      </c>
      <c r="G9" s="3">
        <v>1875</v>
      </c>
      <c r="H9" s="4">
        <v>21.33</v>
      </c>
      <c r="I9" s="3">
        <v>1875</v>
      </c>
      <c r="J9" s="4">
        <v>5.38</v>
      </c>
    </row>
    <row r="10" spans="1:10" ht="18.75" thickBot="1">
      <c r="A10" s="3">
        <v>1876</v>
      </c>
      <c r="B10" s="4">
        <v>2.44</v>
      </c>
      <c r="C10" s="3">
        <v>1876</v>
      </c>
      <c r="D10" s="4">
        <v>0.28999999999999998</v>
      </c>
      <c r="E10" s="3">
        <v>1876</v>
      </c>
      <c r="F10" s="4">
        <v>26.45</v>
      </c>
      <c r="G10" s="3">
        <v>1876</v>
      </c>
      <c r="H10" s="4">
        <v>26.45</v>
      </c>
      <c r="I10" s="3">
        <v>1876</v>
      </c>
      <c r="J10" s="4">
        <v>5.97</v>
      </c>
    </row>
    <row r="11" spans="1:10" ht="18.75" thickBot="1">
      <c r="A11" s="3">
        <v>1877</v>
      </c>
      <c r="B11" s="4">
        <v>2.89</v>
      </c>
      <c r="C11" s="3">
        <v>1877</v>
      </c>
      <c r="D11" s="4">
        <v>0.24</v>
      </c>
      <c r="E11" s="3">
        <v>1877</v>
      </c>
      <c r="F11" s="4">
        <v>23.39</v>
      </c>
      <c r="G11" s="3">
        <v>1877</v>
      </c>
      <c r="H11" s="4">
        <v>21.02</v>
      </c>
      <c r="I11" s="3">
        <v>1877</v>
      </c>
      <c r="J11" s="4">
        <v>3.7</v>
      </c>
    </row>
    <row r="12" spans="1:10" ht="18.75" thickBot="1">
      <c r="A12" s="3">
        <v>1878</v>
      </c>
      <c r="B12" s="4">
        <v>5.34</v>
      </c>
      <c r="C12" s="3">
        <v>1878</v>
      </c>
      <c r="D12" s="4">
        <v>0.55000000000000004</v>
      </c>
      <c r="E12" s="3">
        <v>1878</v>
      </c>
      <c r="F12" s="4">
        <v>21.46</v>
      </c>
      <c r="G12" s="3">
        <v>1878</v>
      </c>
      <c r="H12" s="4">
        <v>23.7</v>
      </c>
      <c r="I12" s="3">
        <v>1878</v>
      </c>
      <c r="J12" s="4">
        <v>3.47</v>
      </c>
    </row>
    <row r="13" spans="1:10" ht="18.75" thickBot="1">
      <c r="A13" s="3">
        <v>1879</v>
      </c>
      <c r="B13" s="4">
        <v>5.25</v>
      </c>
      <c r="C13" s="3">
        <v>1879</v>
      </c>
      <c r="D13" s="4">
        <v>0.48</v>
      </c>
      <c r="E13" s="3">
        <v>1879</v>
      </c>
      <c r="F13" s="4">
        <v>19.64</v>
      </c>
      <c r="G13" s="3">
        <v>1879</v>
      </c>
      <c r="H13" s="4">
        <v>19.3</v>
      </c>
      <c r="I13" s="3">
        <v>1879</v>
      </c>
      <c r="J13" s="4">
        <v>2.79</v>
      </c>
    </row>
    <row r="14" spans="1:10" ht="18.75" thickBot="1">
      <c r="A14" s="3">
        <v>1880</v>
      </c>
      <c r="B14" s="4">
        <v>4.6100000000000003</v>
      </c>
      <c r="C14" s="3">
        <v>1880</v>
      </c>
      <c r="D14" s="4">
        <v>0.28999999999999998</v>
      </c>
      <c r="E14" s="3">
        <v>1880</v>
      </c>
      <c r="F14" s="4">
        <v>33.369999999999997</v>
      </c>
      <c r="G14" s="3">
        <v>1880</v>
      </c>
      <c r="H14" s="4">
        <v>9.85</v>
      </c>
      <c r="I14" s="3">
        <v>1880</v>
      </c>
      <c r="J14" s="4">
        <v>1.03</v>
      </c>
    </row>
    <row r="15" spans="1:10" ht="18.75" thickBot="1">
      <c r="A15" s="3">
        <v>1881</v>
      </c>
      <c r="B15" s="4">
        <v>3.37</v>
      </c>
      <c r="C15" s="3">
        <v>1881</v>
      </c>
      <c r="D15" s="4">
        <v>0.36</v>
      </c>
      <c r="E15" s="3">
        <v>1881</v>
      </c>
      <c r="F15" s="4">
        <v>44.88</v>
      </c>
      <c r="G15" s="3">
        <v>1881</v>
      </c>
      <c r="H15" s="4">
        <v>16.29</v>
      </c>
      <c r="I15" s="3">
        <v>1881</v>
      </c>
      <c r="J15" s="4">
        <v>2.92</v>
      </c>
    </row>
    <row r="16" spans="1:10" ht="18.75" thickBot="1">
      <c r="A16" s="3">
        <v>1882</v>
      </c>
      <c r="B16" s="4">
        <v>2.52</v>
      </c>
      <c r="C16" s="3">
        <v>1882</v>
      </c>
      <c r="D16" s="4">
        <v>0.28999999999999998</v>
      </c>
      <c r="E16" s="3">
        <v>1882</v>
      </c>
      <c r="F16" s="4">
        <v>55.42</v>
      </c>
      <c r="G16" s="3">
        <v>1882</v>
      </c>
      <c r="H16" s="4">
        <v>21.05</v>
      </c>
      <c r="I16" s="3">
        <v>1882</v>
      </c>
      <c r="J16" s="4">
        <v>3.35</v>
      </c>
    </row>
    <row r="17" spans="1:10" ht="18.75" thickBot="1">
      <c r="A17" s="3">
        <v>1883</v>
      </c>
      <c r="B17" s="4">
        <v>1.39</v>
      </c>
      <c r="C17" s="3">
        <v>1883</v>
      </c>
      <c r="D17" s="4">
        <v>0.17</v>
      </c>
      <c r="E17" s="3">
        <v>1883</v>
      </c>
      <c r="F17" s="4">
        <v>41.18</v>
      </c>
      <c r="G17" s="3">
        <v>1883</v>
      </c>
      <c r="H17" s="4">
        <v>17.79</v>
      </c>
      <c r="I17" s="3">
        <v>1883</v>
      </c>
      <c r="J17" s="4">
        <v>2.36</v>
      </c>
    </row>
    <row r="18" spans="1:10" ht="18.75" thickBot="1">
      <c r="A18" s="3">
        <v>1884</v>
      </c>
      <c r="B18" s="4">
        <v>0.8</v>
      </c>
      <c r="C18" s="3">
        <v>1884</v>
      </c>
      <c r="D18" s="4">
        <v>0.48</v>
      </c>
      <c r="E18" s="3">
        <v>1884</v>
      </c>
      <c r="F18" s="4">
        <v>37.35</v>
      </c>
      <c r="G18" s="3">
        <v>1884</v>
      </c>
      <c r="H18" s="4">
        <v>17.62</v>
      </c>
      <c r="I18" s="3">
        <v>1884</v>
      </c>
      <c r="J18" s="4">
        <v>6.06</v>
      </c>
    </row>
    <row r="19" spans="1:10" ht="18.75" thickBot="1">
      <c r="A19" s="3">
        <v>1885</v>
      </c>
      <c r="B19" s="4">
        <v>0.64</v>
      </c>
      <c r="C19" s="3">
        <v>1885</v>
      </c>
      <c r="D19" s="4">
        <v>0.2</v>
      </c>
      <c r="E19" s="3">
        <v>1885</v>
      </c>
      <c r="F19" s="4">
        <v>30.35</v>
      </c>
      <c r="G19" s="3">
        <v>1885</v>
      </c>
      <c r="H19" s="4">
        <v>17.329999999999998</v>
      </c>
      <c r="I19" s="3">
        <v>1885</v>
      </c>
      <c r="J19" s="4">
        <v>5.87</v>
      </c>
    </row>
    <row r="20" spans="1:10" ht="18.75" thickBot="1">
      <c r="A20" s="3">
        <v>1886</v>
      </c>
      <c r="B20" s="4">
        <v>0.12</v>
      </c>
      <c r="C20" s="3">
        <v>1886</v>
      </c>
      <c r="D20" s="4">
        <v>0.2</v>
      </c>
      <c r="E20" s="3">
        <v>1886</v>
      </c>
      <c r="F20" s="4">
        <v>16.809999999999999</v>
      </c>
      <c r="G20" s="3">
        <v>1886</v>
      </c>
      <c r="H20" s="4">
        <v>13.55</v>
      </c>
      <c r="I20" s="3">
        <v>1886</v>
      </c>
      <c r="J20" s="4">
        <v>1.35</v>
      </c>
    </row>
    <row r="21" spans="1:10" ht="18.75" thickBot="1">
      <c r="A21" s="3">
        <v>1887</v>
      </c>
      <c r="B21" s="4">
        <v>0.16</v>
      </c>
      <c r="C21" s="3">
        <v>1887</v>
      </c>
      <c r="D21" s="4">
        <v>0.08</v>
      </c>
      <c r="E21" s="3">
        <v>1887</v>
      </c>
      <c r="F21" s="4">
        <v>22.86</v>
      </c>
      <c r="G21" s="3">
        <v>1887</v>
      </c>
      <c r="H21" s="4">
        <v>11.29</v>
      </c>
      <c r="I21" s="3">
        <v>1887</v>
      </c>
      <c r="J21" s="4">
        <v>3.1</v>
      </c>
    </row>
    <row r="22" spans="1:10" ht="18.75" thickBot="1">
      <c r="A22" s="3">
        <v>1888</v>
      </c>
      <c r="B22" s="4">
        <v>0.26</v>
      </c>
      <c r="C22" s="3">
        <v>1888</v>
      </c>
      <c r="D22" s="4">
        <v>0.13</v>
      </c>
      <c r="E22" s="3">
        <v>1888</v>
      </c>
      <c r="F22" s="4">
        <v>24.38</v>
      </c>
      <c r="G22" s="3">
        <v>1888</v>
      </c>
      <c r="H22" s="4">
        <v>7.16</v>
      </c>
      <c r="I22" s="3">
        <v>1888</v>
      </c>
      <c r="J22" s="4">
        <v>2.46</v>
      </c>
    </row>
    <row r="23" spans="1:10" ht="18.75" thickBot="1">
      <c r="A23" s="3">
        <v>1889</v>
      </c>
      <c r="B23" s="4">
        <v>1.07</v>
      </c>
      <c r="C23" s="3">
        <v>1889</v>
      </c>
      <c r="D23" s="4">
        <v>0.11</v>
      </c>
      <c r="E23" s="3">
        <v>1889</v>
      </c>
      <c r="F23" s="4">
        <v>19.66</v>
      </c>
      <c r="G23" s="3">
        <v>1889</v>
      </c>
      <c r="H23" s="4">
        <v>7.9</v>
      </c>
      <c r="I23" s="3">
        <v>1889</v>
      </c>
      <c r="J23" s="4">
        <v>2.54</v>
      </c>
    </row>
    <row r="24" spans="1:10" ht="18.75" thickBot="1">
      <c r="A24" s="23">
        <v>1890</v>
      </c>
      <c r="B24" s="4">
        <v>12.53</v>
      </c>
      <c r="C24" s="3">
        <v>1890</v>
      </c>
      <c r="D24" s="4">
        <v>0.89</v>
      </c>
      <c r="E24" s="3">
        <v>1890</v>
      </c>
      <c r="F24" s="4">
        <v>31.35</v>
      </c>
      <c r="G24" s="3">
        <v>1890</v>
      </c>
      <c r="H24" s="4">
        <v>10.61</v>
      </c>
      <c r="I24" s="3">
        <v>1890</v>
      </c>
      <c r="J24" s="4">
        <v>5.96</v>
      </c>
    </row>
    <row r="25" spans="1:10" ht="18.75" thickBot="1">
      <c r="A25" s="3">
        <v>1891</v>
      </c>
      <c r="B25" s="4">
        <v>10.66</v>
      </c>
      <c r="C25" s="3">
        <v>1891</v>
      </c>
      <c r="D25" s="4">
        <v>1.06</v>
      </c>
      <c r="E25" s="3">
        <v>1891</v>
      </c>
      <c r="F25" s="4">
        <v>24.91</v>
      </c>
      <c r="G25" s="3">
        <v>1891</v>
      </c>
      <c r="H25" s="4">
        <v>11.95</v>
      </c>
      <c r="I25" s="3">
        <v>1891</v>
      </c>
      <c r="J25" s="4">
        <v>3.61</v>
      </c>
    </row>
    <row r="26" spans="1:10" ht="18.75" thickBot="1">
      <c r="A26" s="3">
        <v>1892</v>
      </c>
      <c r="B26" s="4">
        <v>10.56</v>
      </c>
      <c r="C26" s="3">
        <v>1892</v>
      </c>
      <c r="D26" s="4">
        <v>0.82</v>
      </c>
      <c r="E26" s="3">
        <v>1892</v>
      </c>
      <c r="F26" s="4">
        <v>18.329999999999998</v>
      </c>
      <c r="G26" s="3">
        <v>1892</v>
      </c>
      <c r="H26" s="4">
        <v>16.12</v>
      </c>
      <c r="I26" s="23">
        <v>1892</v>
      </c>
      <c r="J26" s="4">
        <v>9.85</v>
      </c>
    </row>
    <row r="27" spans="1:10" ht="18.75" thickBot="1">
      <c r="A27" s="3">
        <v>1893</v>
      </c>
      <c r="B27" s="4">
        <v>5.35</v>
      </c>
      <c r="C27" s="3">
        <v>1893</v>
      </c>
      <c r="D27" s="4">
        <v>1</v>
      </c>
      <c r="E27" s="3">
        <v>1893</v>
      </c>
      <c r="F27" s="4">
        <v>21.53</v>
      </c>
      <c r="G27" s="3">
        <v>1893</v>
      </c>
      <c r="H27" s="4">
        <v>25.71</v>
      </c>
      <c r="I27" s="23">
        <v>1893</v>
      </c>
      <c r="J27" s="4">
        <v>8.73</v>
      </c>
    </row>
    <row r="28" spans="1:10" ht="18.75" thickBot="1">
      <c r="A28" s="3">
        <v>1894</v>
      </c>
      <c r="B28" s="4">
        <v>2.29</v>
      </c>
      <c r="C28" s="3">
        <v>1894</v>
      </c>
      <c r="D28" s="4">
        <v>0.41</v>
      </c>
      <c r="E28" s="3">
        <v>1894</v>
      </c>
      <c r="F28" s="4">
        <v>27.19</v>
      </c>
      <c r="G28" s="3">
        <v>1894</v>
      </c>
      <c r="H28" s="4">
        <v>11.79</v>
      </c>
      <c r="I28" s="3">
        <v>1894</v>
      </c>
      <c r="J28" s="4">
        <v>1.61</v>
      </c>
    </row>
    <row r="29" spans="1:10" ht="18.75" thickBot="1">
      <c r="A29" s="3">
        <v>1895</v>
      </c>
      <c r="B29" s="4">
        <v>10.85</v>
      </c>
      <c r="C29" s="3">
        <v>1895</v>
      </c>
      <c r="D29" s="4">
        <v>0.7</v>
      </c>
      <c r="E29" s="3">
        <v>1895</v>
      </c>
      <c r="F29" s="4">
        <v>52.99</v>
      </c>
      <c r="G29" s="3">
        <v>1895</v>
      </c>
      <c r="H29" s="4">
        <v>16.55</v>
      </c>
      <c r="I29" s="3">
        <v>1895</v>
      </c>
      <c r="J29" s="4">
        <v>2.06</v>
      </c>
    </row>
    <row r="30" spans="1:10" ht="18.75" thickBot="1">
      <c r="A30" s="3">
        <v>1897</v>
      </c>
      <c r="B30" s="4">
        <v>4.53</v>
      </c>
      <c r="C30" s="3">
        <v>1897</v>
      </c>
      <c r="D30" s="4">
        <v>0.28999999999999998</v>
      </c>
      <c r="E30" s="3">
        <v>1897</v>
      </c>
      <c r="F30" s="4">
        <v>23.52</v>
      </c>
      <c r="G30" s="3">
        <v>1897</v>
      </c>
      <c r="H30" s="4">
        <v>11.35</v>
      </c>
      <c r="I30" s="3">
        <v>1897</v>
      </c>
      <c r="J30" s="4">
        <v>1.27</v>
      </c>
    </row>
    <row r="31" spans="1:10" ht="18.75" thickBot="1">
      <c r="A31" s="3">
        <v>1898</v>
      </c>
      <c r="B31" s="4">
        <v>2.54</v>
      </c>
      <c r="C31" s="3">
        <v>1898</v>
      </c>
      <c r="D31" s="4">
        <v>1.77</v>
      </c>
      <c r="E31" s="3">
        <v>1898</v>
      </c>
      <c r="F31" s="4">
        <v>52.47</v>
      </c>
      <c r="G31" s="3">
        <v>1898</v>
      </c>
      <c r="H31" s="4">
        <v>13.52</v>
      </c>
      <c r="I31" s="3">
        <v>1898</v>
      </c>
      <c r="J31" s="4">
        <v>2.2999999999999998</v>
      </c>
    </row>
    <row r="32" spans="1:10" ht="18.75" thickBot="1">
      <c r="A32" s="3">
        <v>1899</v>
      </c>
      <c r="B32" s="4">
        <v>9.4</v>
      </c>
      <c r="C32" s="3">
        <v>1899</v>
      </c>
      <c r="D32" s="4">
        <v>1.02</v>
      </c>
      <c r="E32" s="3">
        <v>1899</v>
      </c>
      <c r="F32" s="4">
        <v>48.18</v>
      </c>
      <c r="G32" s="3">
        <v>1899</v>
      </c>
      <c r="H32" s="4">
        <v>13</v>
      </c>
      <c r="I32" s="3">
        <v>1899</v>
      </c>
      <c r="J32" s="4">
        <v>1.96</v>
      </c>
    </row>
    <row r="33" spans="1:12" ht="18.75" thickBot="1">
      <c r="A33" s="3">
        <v>1900</v>
      </c>
      <c r="B33" s="4">
        <v>8.31</v>
      </c>
      <c r="C33" s="23">
        <v>1900</v>
      </c>
      <c r="D33" s="4">
        <v>3.35</v>
      </c>
      <c r="E33" s="23">
        <v>1900</v>
      </c>
      <c r="F33" s="4">
        <v>64.02</v>
      </c>
      <c r="G33" s="3">
        <v>1900</v>
      </c>
      <c r="H33" s="4">
        <v>21.01</v>
      </c>
      <c r="I33" s="3">
        <v>1900</v>
      </c>
      <c r="J33" s="4">
        <v>2.4500000000000002</v>
      </c>
    </row>
    <row r="34" spans="1:12" ht="18.75" thickBot="1">
      <c r="A34" s="3" t="s">
        <v>3</v>
      </c>
      <c r="B34" s="4">
        <v>4.93</v>
      </c>
      <c r="C34" s="3" t="s">
        <v>3</v>
      </c>
      <c r="D34" s="4">
        <v>0.64</v>
      </c>
      <c r="E34" s="3" t="s">
        <v>3</v>
      </c>
      <c r="F34" s="4">
        <v>31.36</v>
      </c>
      <c r="G34" s="3" t="s">
        <v>3</v>
      </c>
      <c r="H34" s="4">
        <v>16.38</v>
      </c>
      <c r="I34" s="3" t="s">
        <v>3</v>
      </c>
      <c r="J34" s="4">
        <v>3.74</v>
      </c>
    </row>
    <row r="36" spans="1:12">
      <c r="A36" t="s">
        <v>21</v>
      </c>
      <c r="B36" s="20">
        <f>AVERAGE(B4:B33)</f>
        <v>4.218</v>
      </c>
      <c r="D36" s="20">
        <f>AVERAGE(D4:D33)</f>
        <v>0.55433333333333334</v>
      </c>
      <c r="F36" s="20">
        <f>AVERAGE(F4:F33)</f>
        <v>30.086000000000006</v>
      </c>
      <c r="H36" s="20">
        <f>AVERAGE(H4:H33)</f>
        <v>16.768666666666668</v>
      </c>
      <c r="J36" s="20">
        <f>AVERAGE(J4:J33)</f>
        <v>3.6196666666666664</v>
      </c>
      <c r="L36" s="20"/>
    </row>
    <row r="37" spans="1:12">
      <c r="A37" t="s">
        <v>22</v>
      </c>
      <c r="B37" s="20">
        <f>STDEV(B4:B33)</f>
        <v>3.654631827298537</v>
      </c>
      <c r="D37" s="20">
        <f>STDEV(D4:D33)</f>
        <v>0.65208780524337862</v>
      </c>
      <c r="E37" s="20"/>
      <c r="F37" s="20">
        <f>STDEV(F4:F33)</f>
        <v>14.159944135872641</v>
      </c>
      <c r="G37" s="20"/>
      <c r="H37" s="20">
        <f>STDEV(H4:H33)</f>
        <v>5.6143466063373522</v>
      </c>
      <c r="I37" s="20"/>
      <c r="J37" s="20">
        <f>STDEV(J4:J33)</f>
        <v>2.2200597744878063</v>
      </c>
      <c r="K37" s="20"/>
      <c r="L37" s="20"/>
    </row>
    <row r="38" spans="1:12">
      <c r="A38" s="22">
        <v>0.95</v>
      </c>
      <c r="B38" s="21">
        <f>1.96*B37</f>
        <v>7.163078381505132</v>
      </c>
      <c r="D38" s="21">
        <f>1.96*D37</f>
        <v>1.2780920982770221</v>
      </c>
      <c r="F38" s="21">
        <f>1.96*F37</f>
        <v>27.753490506310374</v>
      </c>
      <c r="H38" s="21">
        <f>1.96*H37</f>
        <v>11.004119348421209</v>
      </c>
      <c r="J38" s="21">
        <f>1.96*J37</f>
        <v>4.3513171579961005</v>
      </c>
      <c r="L38" s="21"/>
    </row>
    <row r="39" spans="1:12">
      <c r="A39" t="s">
        <v>23</v>
      </c>
      <c r="B39" s="21">
        <f>B36+B38</f>
        <v>11.381078381505132</v>
      </c>
      <c r="D39" s="21">
        <f>D36+D38</f>
        <v>1.8324254316103554</v>
      </c>
      <c r="F39" s="21">
        <f>F36+F38</f>
        <v>57.839490506310383</v>
      </c>
      <c r="H39" s="21">
        <f>H36+H38</f>
        <v>27.772786015087878</v>
      </c>
      <c r="J39" s="21">
        <f>J36+J38</f>
        <v>7.9709838246627669</v>
      </c>
      <c r="L39" s="21"/>
    </row>
  </sheetData>
  <mergeCells count="5">
    <mergeCell ref="G2:G3"/>
    <mergeCell ref="I2:I3"/>
    <mergeCell ref="A2:A3"/>
    <mergeCell ref="C2:C3"/>
    <mergeCell ref="E2:E3"/>
  </mergeCells>
  <conditionalFormatting sqref="D4:D33">
    <cfRule type="cellIs" dxfId="21" priority="2" operator="greaterThan">
      <formula>$D$39</formula>
    </cfRule>
    <cfRule type="cellIs" dxfId="20" priority="9" operator="greaterThan">
      <formula>$D$39</formula>
    </cfRule>
  </conditionalFormatting>
  <conditionalFormatting sqref="F4:F33">
    <cfRule type="cellIs" dxfId="19" priority="3" operator="greaterThan">
      <formula>$F$39</formula>
    </cfRule>
    <cfRule type="cellIs" dxfId="18" priority="8" operator="greaterThan">
      <formula>$F$39</formula>
    </cfRule>
  </conditionalFormatting>
  <conditionalFormatting sqref="H4:H33">
    <cfRule type="cellIs" dxfId="17" priority="4" operator="greaterThan">
      <formula>$H$39</formula>
    </cfRule>
    <cfRule type="cellIs" dxfId="16" priority="7" operator="greaterThan">
      <formula>$H$39</formula>
    </cfRule>
  </conditionalFormatting>
  <conditionalFormatting sqref="J4:J33">
    <cfRule type="cellIs" dxfId="15" priority="5" operator="greaterThan">
      <formula>$J$39</formula>
    </cfRule>
    <cfRule type="cellIs" dxfId="14" priority="6" operator="greaterThan">
      <formula>$J$39</formula>
    </cfRule>
  </conditionalFormatting>
  <conditionalFormatting sqref="B4:B33">
    <cfRule type="cellIs" dxfId="13" priority="1" operator="greaterThan">
      <formula>$B$39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pane ySplit="1" topLeftCell="A65" activePane="bottomLeft" state="frozen"/>
      <selection pane="bottomLeft" activeCell="D48" sqref="D48:D50"/>
    </sheetView>
  </sheetViews>
  <sheetFormatPr defaultRowHeight="15"/>
  <sheetData>
    <row r="1" spans="1:10" ht="15.75" thickBot="1">
      <c r="A1" t="s">
        <v>12</v>
      </c>
      <c r="C1" t="s">
        <v>16</v>
      </c>
      <c r="E1" t="s">
        <v>17</v>
      </c>
      <c r="G1" t="s">
        <v>14</v>
      </c>
      <c r="I1" t="s">
        <v>15</v>
      </c>
    </row>
    <row r="2" spans="1:10" ht="54">
      <c r="A2" s="41" t="s">
        <v>18</v>
      </c>
      <c r="B2" s="16" t="s">
        <v>19</v>
      </c>
      <c r="C2" s="41" t="s">
        <v>18</v>
      </c>
      <c r="D2" s="16" t="s">
        <v>19</v>
      </c>
      <c r="E2" s="41" t="s">
        <v>18</v>
      </c>
      <c r="F2" s="16" t="s">
        <v>19</v>
      </c>
      <c r="G2" s="41" t="s">
        <v>18</v>
      </c>
      <c r="H2" s="16" t="s">
        <v>19</v>
      </c>
      <c r="I2" s="41" t="s">
        <v>18</v>
      </c>
      <c r="J2" s="16" t="s">
        <v>19</v>
      </c>
    </row>
    <row r="3" spans="1:10" ht="108.75" thickBot="1">
      <c r="A3" s="42"/>
      <c r="B3" s="17" t="s">
        <v>2</v>
      </c>
      <c r="C3" s="42"/>
      <c r="D3" s="17" t="s">
        <v>2</v>
      </c>
      <c r="E3" s="42"/>
      <c r="F3" s="17" t="s">
        <v>2</v>
      </c>
      <c r="G3" s="42"/>
      <c r="H3" s="17" t="s">
        <v>2</v>
      </c>
      <c r="I3" s="42"/>
      <c r="J3" s="17" t="s">
        <v>2</v>
      </c>
    </row>
    <row r="4" spans="1:10" ht="18.75" thickBot="1">
      <c r="A4" s="18">
        <v>1816</v>
      </c>
      <c r="B4" s="19">
        <v>0.56999999999999995</v>
      </c>
      <c r="C4" s="18">
        <v>1830</v>
      </c>
      <c r="D4" s="19">
        <v>1.82</v>
      </c>
      <c r="E4" s="18">
        <v>1813</v>
      </c>
      <c r="F4" s="19">
        <v>1.69</v>
      </c>
      <c r="G4" s="18">
        <v>1811</v>
      </c>
      <c r="H4" s="19">
        <v>11.05</v>
      </c>
      <c r="I4" s="18">
        <v>1811</v>
      </c>
      <c r="J4" s="19">
        <v>4.1399999999999997</v>
      </c>
    </row>
    <row r="5" spans="1:10" ht="18.75" thickBot="1">
      <c r="A5" s="18">
        <v>1818</v>
      </c>
      <c r="B5" s="19">
        <v>0.47</v>
      </c>
      <c r="C5" s="18">
        <v>1832</v>
      </c>
      <c r="D5" s="19">
        <v>0.25</v>
      </c>
      <c r="E5" s="18">
        <v>1815</v>
      </c>
      <c r="F5" s="19">
        <v>0.6</v>
      </c>
      <c r="G5" s="18">
        <v>1812</v>
      </c>
      <c r="H5" s="19">
        <v>9.49</v>
      </c>
      <c r="I5" s="18">
        <v>1812</v>
      </c>
      <c r="J5" s="19">
        <v>1.1200000000000001</v>
      </c>
    </row>
    <row r="6" spans="1:10" ht="18.75" thickBot="1">
      <c r="A6" s="18">
        <v>1832</v>
      </c>
      <c r="B6" s="19">
        <v>0.25</v>
      </c>
      <c r="C6" s="3">
        <v>1843</v>
      </c>
      <c r="D6" s="4">
        <v>0.28999999999999998</v>
      </c>
      <c r="E6" s="18">
        <v>1816</v>
      </c>
      <c r="F6" s="19">
        <v>0.56999999999999995</v>
      </c>
      <c r="G6" s="18">
        <v>1813</v>
      </c>
      <c r="H6" s="19">
        <v>7.32</v>
      </c>
      <c r="I6" s="18">
        <v>1813</v>
      </c>
      <c r="J6" s="19">
        <v>0.56000000000000005</v>
      </c>
    </row>
    <row r="7" spans="1:10" ht="18.75" thickBot="1">
      <c r="A7" s="18">
        <v>1833</v>
      </c>
      <c r="B7" s="19">
        <v>3.38</v>
      </c>
      <c r="C7" s="3">
        <v>1844</v>
      </c>
      <c r="D7" s="4">
        <v>0.42</v>
      </c>
      <c r="E7" s="18">
        <v>1817</v>
      </c>
      <c r="F7" s="19">
        <v>4.79</v>
      </c>
      <c r="G7" s="18">
        <v>1814</v>
      </c>
      <c r="H7" s="19">
        <v>6.77</v>
      </c>
      <c r="I7" s="18">
        <v>1814</v>
      </c>
      <c r="J7" s="19">
        <v>1.5</v>
      </c>
    </row>
    <row r="8" spans="1:10" ht="18.75" thickBot="1">
      <c r="A8" s="18">
        <v>1834</v>
      </c>
      <c r="B8" s="19">
        <v>0.69</v>
      </c>
      <c r="C8" s="3">
        <v>1845</v>
      </c>
      <c r="D8" s="4">
        <v>0.35</v>
      </c>
      <c r="E8" s="18">
        <v>1818</v>
      </c>
      <c r="F8" s="19">
        <v>4.75</v>
      </c>
      <c r="G8" s="18">
        <v>1815</v>
      </c>
      <c r="H8" s="19">
        <v>4.79</v>
      </c>
      <c r="I8" s="18">
        <v>1815</v>
      </c>
      <c r="J8" s="19">
        <v>0.6</v>
      </c>
    </row>
    <row r="9" spans="1:10" ht="18.75" thickBot="1">
      <c r="A9" s="18">
        <v>1835</v>
      </c>
      <c r="B9" s="19">
        <v>1.1399999999999999</v>
      </c>
      <c r="C9" s="3">
        <v>1846</v>
      </c>
      <c r="D9" s="4">
        <v>0.53</v>
      </c>
      <c r="E9" s="18">
        <v>1819</v>
      </c>
      <c r="F9" s="19">
        <v>5.75</v>
      </c>
      <c r="G9" s="18">
        <v>1816</v>
      </c>
      <c r="H9" s="19">
        <v>13.63</v>
      </c>
      <c r="I9" s="18">
        <v>1818</v>
      </c>
      <c r="J9" s="19">
        <v>0.95</v>
      </c>
    </row>
    <row r="10" spans="1:10" ht="18.75" thickBot="1">
      <c r="A10" s="18">
        <v>1837</v>
      </c>
      <c r="B10" s="19">
        <v>3.88</v>
      </c>
      <c r="C10" s="3">
        <v>1847</v>
      </c>
      <c r="D10" s="4">
        <v>0.33</v>
      </c>
      <c r="E10" s="18">
        <v>1820</v>
      </c>
      <c r="F10" s="19">
        <v>2.87</v>
      </c>
      <c r="G10" s="24">
        <v>1817</v>
      </c>
      <c r="H10" s="19">
        <v>49.01</v>
      </c>
      <c r="I10" s="18">
        <v>1819</v>
      </c>
      <c r="J10" s="19">
        <v>0.96</v>
      </c>
    </row>
    <row r="11" spans="1:10" ht="18.75" thickBot="1">
      <c r="A11" s="18">
        <v>1838</v>
      </c>
      <c r="B11" s="19">
        <v>4.41</v>
      </c>
      <c r="C11" s="3">
        <v>1848</v>
      </c>
      <c r="D11" s="4">
        <v>0.32</v>
      </c>
      <c r="E11" s="18">
        <v>1821</v>
      </c>
      <c r="F11" s="19">
        <v>1.87</v>
      </c>
      <c r="G11" s="18">
        <v>1818</v>
      </c>
      <c r="H11" s="19">
        <v>21.36</v>
      </c>
      <c r="I11" s="18">
        <v>1820</v>
      </c>
      <c r="J11" s="19">
        <v>0.48</v>
      </c>
    </row>
    <row r="12" spans="1:10" ht="18.75" thickBot="1">
      <c r="A12" s="18">
        <v>1839</v>
      </c>
      <c r="B12" s="19">
        <v>2.98</v>
      </c>
      <c r="C12" s="3">
        <v>1850</v>
      </c>
      <c r="D12" s="4">
        <v>0.08</v>
      </c>
      <c r="E12" s="18">
        <v>1822</v>
      </c>
      <c r="F12" s="19">
        <v>4.1399999999999997</v>
      </c>
      <c r="G12" s="18">
        <v>1819</v>
      </c>
      <c r="H12" s="19">
        <v>16.309999999999999</v>
      </c>
      <c r="I12" s="18">
        <v>1821</v>
      </c>
      <c r="J12" s="19">
        <v>1.4</v>
      </c>
    </row>
    <row r="13" spans="1:10" ht="18.75" thickBot="1">
      <c r="A13" s="18">
        <v>1840</v>
      </c>
      <c r="B13" s="19">
        <v>2.02</v>
      </c>
      <c r="C13" s="3">
        <v>1852</v>
      </c>
      <c r="D13" s="4">
        <v>0.25</v>
      </c>
      <c r="E13" s="18">
        <v>1823</v>
      </c>
      <c r="F13" s="19">
        <v>6.73</v>
      </c>
      <c r="G13" s="18">
        <v>1820</v>
      </c>
      <c r="H13" s="19">
        <v>8.1300000000000008</v>
      </c>
      <c r="I13" s="18">
        <v>1822</v>
      </c>
      <c r="J13" s="19">
        <v>1.24</v>
      </c>
    </row>
    <row r="14" spans="1:10" ht="18.75" thickBot="1">
      <c r="A14" s="3">
        <v>1841</v>
      </c>
      <c r="B14" s="4">
        <v>2.3199999999999998</v>
      </c>
      <c r="C14" s="3">
        <v>1853</v>
      </c>
      <c r="D14" s="4">
        <v>0.3</v>
      </c>
      <c r="E14" s="18">
        <v>1824</v>
      </c>
      <c r="F14" s="19">
        <v>12.2</v>
      </c>
      <c r="G14" s="18">
        <v>1821</v>
      </c>
      <c r="H14" s="19">
        <v>26.63</v>
      </c>
      <c r="I14" s="18">
        <v>1823</v>
      </c>
      <c r="J14" s="19">
        <v>0.75</v>
      </c>
    </row>
    <row r="15" spans="1:10" ht="18.75" thickBot="1">
      <c r="A15" s="3">
        <v>1842</v>
      </c>
      <c r="B15" s="4">
        <v>1.21</v>
      </c>
      <c r="C15" s="3">
        <v>1855</v>
      </c>
      <c r="D15" s="4">
        <v>0.06</v>
      </c>
      <c r="E15" s="18">
        <v>1825</v>
      </c>
      <c r="F15" s="19">
        <v>14.02</v>
      </c>
      <c r="G15" s="18">
        <v>1822</v>
      </c>
      <c r="H15" s="19">
        <v>25.23</v>
      </c>
      <c r="I15" s="18">
        <v>1825</v>
      </c>
      <c r="J15" s="19">
        <v>0.4</v>
      </c>
    </row>
    <row r="16" spans="1:10" ht="18.75" thickBot="1">
      <c r="A16" s="3">
        <v>1843</v>
      </c>
      <c r="B16" s="4">
        <v>2.95</v>
      </c>
      <c r="C16" s="3">
        <v>1856</v>
      </c>
      <c r="D16" s="4">
        <v>0.09</v>
      </c>
      <c r="E16" s="18">
        <v>1826</v>
      </c>
      <c r="F16" s="19">
        <v>15.14</v>
      </c>
      <c r="G16" s="18">
        <v>1823</v>
      </c>
      <c r="H16" s="19">
        <v>10.84</v>
      </c>
      <c r="I16" s="18">
        <v>1828</v>
      </c>
      <c r="J16" s="19">
        <v>0.3</v>
      </c>
    </row>
    <row r="17" spans="1:10" ht="18.75" thickBot="1">
      <c r="A17" s="3">
        <v>1844</v>
      </c>
      <c r="B17" s="4">
        <v>2.09</v>
      </c>
      <c r="C17" s="3">
        <v>1857</v>
      </c>
      <c r="D17" s="4">
        <v>0.16</v>
      </c>
      <c r="E17" s="18">
        <v>1827</v>
      </c>
      <c r="F17" s="19">
        <v>13.35</v>
      </c>
      <c r="G17" s="18">
        <v>1824</v>
      </c>
      <c r="H17" s="19">
        <v>12.59</v>
      </c>
      <c r="I17" s="18">
        <v>1829</v>
      </c>
      <c r="J17" s="19">
        <v>0.61</v>
      </c>
    </row>
    <row r="18" spans="1:10" ht="18.75" thickBot="1">
      <c r="A18" s="3">
        <v>1845</v>
      </c>
      <c r="B18" s="4">
        <v>3.14</v>
      </c>
      <c r="C18" s="27">
        <v>1858</v>
      </c>
      <c r="D18" s="4">
        <v>0.77</v>
      </c>
      <c r="E18" s="18">
        <v>1828</v>
      </c>
      <c r="F18" s="19">
        <v>17.12</v>
      </c>
      <c r="G18" s="18">
        <v>1825</v>
      </c>
      <c r="H18" s="19">
        <v>16.43</v>
      </c>
      <c r="I18" s="18">
        <v>1830</v>
      </c>
      <c r="J18" s="19">
        <v>0.3</v>
      </c>
    </row>
    <row r="19" spans="1:10" ht="18.75" thickBot="1">
      <c r="A19" s="3">
        <v>1846</v>
      </c>
      <c r="B19" s="4">
        <v>1.37</v>
      </c>
      <c r="C19" s="27">
        <v>1859</v>
      </c>
      <c r="D19" s="4">
        <v>0.11</v>
      </c>
      <c r="E19" s="18">
        <v>1829</v>
      </c>
      <c r="F19" s="19">
        <v>25.17</v>
      </c>
      <c r="G19" s="18">
        <v>1826</v>
      </c>
      <c r="H19" s="19">
        <v>28.8</v>
      </c>
      <c r="I19" s="18">
        <v>1831</v>
      </c>
      <c r="J19" s="19">
        <v>1.41</v>
      </c>
    </row>
    <row r="20" spans="1:10" ht="18.75" thickBot="1">
      <c r="A20" s="27">
        <v>1847</v>
      </c>
      <c r="B20" s="4">
        <v>3.81</v>
      </c>
      <c r="C20" s="27">
        <v>1860</v>
      </c>
      <c r="D20" s="4">
        <v>0.12</v>
      </c>
      <c r="E20" s="24">
        <v>1830</v>
      </c>
      <c r="F20" s="19">
        <v>32.380000000000003</v>
      </c>
      <c r="G20" s="18">
        <v>1827</v>
      </c>
      <c r="H20" s="19">
        <v>10.74</v>
      </c>
      <c r="I20" s="24">
        <v>1832</v>
      </c>
      <c r="J20" s="19">
        <v>9</v>
      </c>
    </row>
    <row r="21" spans="1:10" ht="18.75" thickBot="1">
      <c r="A21" s="27">
        <v>1848</v>
      </c>
      <c r="B21" s="4">
        <v>3.9</v>
      </c>
      <c r="C21" s="27">
        <v>1861</v>
      </c>
      <c r="D21" s="4">
        <v>0.08</v>
      </c>
      <c r="E21" s="18">
        <v>1831</v>
      </c>
      <c r="F21" s="19">
        <v>17.25</v>
      </c>
      <c r="G21" s="18">
        <v>1828</v>
      </c>
      <c r="H21" s="19">
        <v>32.450000000000003</v>
      </c>
      <c r="I21" s="18">
        <v>1833</v>
      </c>
      <c r="J21" s="19">
        <v>1.69</v>
      </c>
    </row>
    <row r="22" spans="1:10" ht="18.75" thickBot="1">
      <c r="A22" s="3">
        <v>1849</v>
      </c>
      <c r="B22" s="4">
        <v>0.54</v>
      </c>
      <c r="C22" s="27">
        <v>1862</v>
      </c>
      <c r="D22" s="4">
        <v>1.05</v>
      </c>
      <c r="E22" s="18">
        <v>1832</v>
      </c>
      <c r="F22" s="19">
        <v>22.75</v>
      </c>
      <c r="G22" s="18">
        <v>1829</v>
      </c>
      <c r="H22" s="19">
        <v>25.78</v>
      </c>
      <c r="I22" s="18">
        <v>1834</v>
      </c>
      <c r="J22" s="19">
        <v>0.69</v>
      </c>
    </row>
    <row r="23" spans="1:10" ht="18.75" thickBot="1">
      <c r="A23" s="3">
        <v>1850</v>
      </c>
      <c r="B23" s="4">
        <v>1.88</v>
      </c>
      <c r="C23" s="3">
        <v>1863</v>
      </c>
      <c r="D23" s="4">
        <v>0.2</v>
      </c>
      <c r="E23" s="24">
        <v>1833</v>
      </c>
      <c r="F23" s="19">
        <v>34.03</v>
      </c>
      <c r="G23" s="18">
        <v>1830</v>
      </c>
      <c r="H23" s="19">
        <v>27.84</v>
      </c>
      <c r="I23" s="18">
        <v>1835</v>
      </c>
      <c r="J23" s="19">
        <v>0.46</v>
      </c>
    </row>
    <row r="24" spans="1:10" ht="18.75" thickBot="1">
      <c r="A24" s="3">
        <v>1851</v>
      </c>
      <c r="B24" s="4">
        <v>1.18</v>
      </c>
      <c r="C24" s="3">
        <v>1864</v>
      </c>
      <c r="D24" s="4">
        <v>0.19</v>
      </c>
      <c r="E24" s="18">
        <v>1834</v>
      </c>
      <c r="F24" s="19">
        <v>21.66</v>
      </c>
      <c r="G24" s="18">
        <v>1831</v>
      </c>
      <c r="H24" s="19">
        <v>14.99</v>
      </c>
      <c r="I24" s="18">
        <v>1837</v>
      </c>
      <c r="J24" s="19">
        <v>1.01</v>
      </c>
    </row>
    <row r="25" spans="1:10" ht="18.75" thickBot="1">
      <c r="A25" s="3">
        <v>1852</v>
      </c>
      <c r="B25" s="4">
        <v>1.57</v>
      </c>
      <c r="C25" s="3">
        <v>1865</v>
      </c>
      <c r="D25" s="4">
        <v>0.17</v>
      </c>
      <c r="E25" s="18">
        <v>1835</v>
      </c>
      <c r="F25" s="19">
        <v>20.149999999999999</v>
      </c>
      <c r="G25" s="18">
        <v>1832</v>
      </c>
      <c r="H25" s="19">
        <v>21.25</v>
      </c>
      <c r="I25" s="18">
        <v>1838</v>
      </c>
      <c r="J25" s="19">
        <v>0.47</v>
      </c>
    </row>
    <row r="26" spans="1:10" ht="18.75" thickBot="1">
      <c r="A26" s="3">
        <v>1853</v>
      </c>
      <c r="B26" s="4">
        <v>2.69</v>
      </c>
      <c r="C26" s="3">
        <v>1866</v>
      </c>
      <c r="D26" s="4">
        <v>0.03</v>
      </c>
      <c r="E26" s="18">
        <v>1837</v>
      </c>
      <c r="F26" s="19">
        <v>11.47</v>
      </c>
      <c r="G26" s="18">
        <v>1833</v>
      </c>
      <c r="H26" s="19">
        <v>15.93</v>
      </c>
      <c r="I26" s="18">
        <v>1839</v>
      </c>
      <c r="J26" s="19">
        <v>0.6</v>
      </c>
    </row>
    <row r="27" spans="1:10" ht="18.75" thickBot="1">
      <c r="A27" s="3">
        <v>1854</v>
      </c>
      <c r="B27" s="4">
        <v>2.3199999999999998</v>
      </c>
      <c r="C27" s="3">
        <v>1867</v>
      </c>
      <c r="D27" s="4">
        <v>0.06</v>
      </c>
      <c r="E27" s="18">
        <v>1838</v>
      </c>
      <c r="F27" s="19">
        <v>20.149999999999999</v>
      </c>
      <c r="G27" s="18">
        <v>1834</v>
      </c>
      <c r="H27" s="19">
        <v>10.83</v>
      </c>
      <c r="I27" s="18">
        <v>1840</v>
      </c>
      <c r="J27" s="19">
        <v>1.1599999999999999</v>
      </c>
    </row>
    <row r="28" spans="1:10" ht="18.75" thickBot="1">
      <c r="A28" s="3">
        <v>1855</v>
      </c>
      <c r="B28" s="4">
        <v>2.3199999999999998</v>
      </c>
      <c r="C28" s="3">
        <v>1868</v>
      </c>
      <c r="D28" s="4">
        <v>0.16</v>
      </c>
      <c r="E28" s="18">
        <v>1839</v>
      </c>
      <c r="F28" s="19">
        <v>11.92</v>
      </c>
      <c r="G28" s="18">
        <v>1835</v>
      </c>
      <c r="H28" s="19">
        <v>17.86</v>
      </c>
      <c r="I28" s="3">
        <v>1841</v>
      </c>
      <c r="J28" s="4">
        <v>0.41</v>
      </c>
    </row>
    <row r="29" spans="1:10" ht="18.75" thickBot="1">
      <c r="A29" s="3">
        <v>1856</v>
      </c>
      <c r="B29" s="4">
        <v>2.95</v>
      </c>
      <c r="C29" s="3">
        <v>1869</v>
      </c>
      <c r="D29" s="4">
        <v>0.31</v>
      </c>
      <c r="E29" s="18">
        <v>1840</v>
      </c>
      <c r="F29" s="19">
        <v>9.5399999999999991</v>
      </c>
      <c r="G29" s="18">
        <v>1837</v>
      </c>
      <c r="H29" s="19">
        <v>12.31</v>
      </c>
      <c r="I29" s="3">
        <v>1842</v>
      </c>
      <c r="J29" s="4">
        <v>1.06</v>
      </c>
    </row>
    <row r="30" spans="1:10" ht="18.75" thickBot="1">
      <c r="A30" s="3">
        <v>1857</v>
      </c>
      <c r="B30" s="4">
        <v>1.37</v>
      </c>
      <c r="C30" s="3">
        <v>1870</v>
      </c>
      <c r="D30" s="4">
        <v>0.42</v>
      </c>
      <c r="E30" s="3">
        <v>1841</v>
      </c>
      <c r="F30" s="4">
        <v>11.03</v>
      </c>
      <c r="G30" s="18">
        <v>1838</v>
      </c>
      <c r="H30" s="19">
        <v>10.55</v>
      </c>
      <c r="I30" s="3">
        <v>1843</v>
      </c>
      <c r="J30" s="4">
        <v>2.06</v>
      </c>
    </row>
    <row r="31" spans="1:10" ht="18.75" thickBot="1">
      <c r="A31" s="3">
        <v>1858</v>
      </c>
      <c r="B31" s="4">
        <v>1.26</v>
      </c>
      <c r="C31" s="18">
        <v>1871</v>
      </c>
      <c r="D31" s="19">
        <v>0.48</v>
      </c>
      <c r="E31" s="3">
        <v>1842</v>
      </c>
      <c r="F31" s="4">
        <v>7.69</v>
      </c>
      <c r="G31" s="18">
        <v>1839</v>
      </c>
      <c r="H31" s="19">
        <v>12.51</v>
      </c>
      <c r="I31" s="3">
        <v>1844</v>
      </c>
      <c r="J31" s="4">
        <v>0.56000000000000005</v>
      </c>
    </row>
    <row r="32" spans="1:10" ht="18.75" thickBot="1">
      <c r="A32" s="3">
        <v>1859</v>
      </c>
      <c r="B32" s="4">
        <v>0.53</v>
      </c>
      <c r="C32" s="18">
        <v>1873</v>
      </c>
      <c r="D32" s="19">
        <v>0.2</v>
      </c>
      <c r="E32" s="3">
        <v>1843</v>
      </c>
      <c r="F32" s="4">
        <v>8.6999999999999993</v>
      </c>
      <c r="G32" s="18">
        <v>1840</v>
      </c>
      <c r="H32" s="19">
        <v>8.09</v>
      </c>
      <c r="I32" s="3">
        <v>1845</v>
      </c>
      <c r="J32" s="4">
        <v>2.21</v>
      </c>
    </row>
    <row r="33" spans="1:10" ht="18.75" thickBot="1">
      <c r="A33" s="3">
        <v>1860</v>
      </c>
      <c r="B33" s="4">
        <v>0.37</v>
      </c>
      <c r="C33" s="18">
        <v>1874</v>
      </c>
      <c r="D33" s="19">
        <v>0.4</v>
      </c>
      <c r="E33" s="3">
        <v>1844</v>
      </c>
      <c r="F33" s="4">
        <v>11.02</v>
      </c>
      <c r="G33" s="3">
        <v>1841</v>
      </c>
      <c r="H33" s="4">
        <v>11.85</v>
      </c>
      <c r="I33" s="3">
        <v>1846</v>
      </c>
      <c r="J33" s="4">
        <v>2.63</v>
      </c>
    </row>
    <row r="34" spans="1:10" ht="18.75" thickBot="1">
      <c r="A34" s="3">
        <v>1861</v>
      </c>
      <c r="B34" s="4">
        <v>0.08</v>
      </c>
      <c r="C34" s="18">
        <v>1875</v>
      </c>
      <c r="D34" s="19">
        <v>0.45</v>
      </c>
      <c r="E34" s="27">
        <v>1845</v>
      </c>
      <c r="F34" s="4">
        <v>25.48</v>
      </c>
      <c r="G34" s="3">
        <v>1842</v>
      </c>
      <c r="H34" s="4">
        <v>13.13</v>
      </c>
      <c r="I34" s="3">
        <v>1847</v>
      </c>
      <c r="J34" s="4">
        <v>4.72</v>
      </c>
    </row>
    <row r="35" spans="1:10" ht="18.75" thickBot="1">
      <c r="A35" s="3">
        <v>1862</v>
      </c>
      <c r="B35" s="4">
        <v>1.72</v>
      </c>
      <c r="C35" s="18">
        <v>1876</v>
      </c>
      <c r="D35" s="19">
        <v>0.17</v>
      </c>
      <c r="E35" s="3">
        <v>1846</v>
      </c>
      <c r="F35" s="4">
        <v>18.809999999999999</v>
      </c>
      <c r="G35" s="3">
        <v>1843</v>
      </c>
      <c r="H35" s="4">
        <v>14</v>
      </c>
      <c r="I35" s="23">
        <v>1848</v>
      </c>
      <c r="J35" s="4">
        <v>7.55</v>
      </c>
    </row>
    <row r="36" spans="1:10" ht="18.75" thickBot="1">
      <c r="A36" s="3">
        <v>1863</v>
      </c>
      <c r="B36" s="4">
        <v>0.92</v>
      </c>
      <c r="C36" s="18">
        <v>1877</v>
      </c>
      <c r="D36" s="19">
        <v>0.22</v>
      </c>
      <c r="E36" s="3">
        <v>1847</v>
      </c>
      <c r="F36" s="4">
        <v>8.3699999999999992</v>
      </c>
      <c r="G36" s="3">
        <v>1844</v>
      </c>
      <c r="H36" s="4">
        <v>12.97</v>
      </c>
      <c r="I36" s="23">
        <v>1849</v>
      </c>
      <c r="J36" s="4">
        <v>9.27</v>
      </c>
    </row>
    <row r="37" spans="1:10" ht="18.75" thickBot="1">
      <c r="A37" s="3">
        <v>1864</v>
      </c>
      <c r="B37" s="4">
        <v>2.13</v>
      </c>
      <c r="C37" s="18">
        <v>1878</v>
      </c>
      <c r="D37" s="19">
        <v>0.3</v>
      </c>
      <c r="E37" s="3">
        <v>1848</v>
      </c>
      <c r="F37" s="4">
        <v>8.66</v>
      </c>
      <c r="G37" s="3">
        <v>1845</v>
      </c>
      <c r="H37" s="4">
        <v>16.41</v>
      </c>
      <c r="I37" s="3">
        <v>1850</v>
      </c>
      <c r="J37" s="4">
        <v>2.11</v>
      </c>
    </row>
    <row r="38" spans="1:10" ht="18.75" thickBot="1">
      <c r="A38" s="3">
        <v>1865</v>
      </c>
      <c r="B38" s="4">
        <v>2.1</v>
      </c>
      <c r="C38" s="18">
        <v>1879</v>
      </c>
      <c r="D38" s="19">
        <v>0.37</v>
      </c>
      <c r="E38" s="3">
        <v>1849</v>
      </c>
      <c r="F38" s="4">
        <v>6.72</v>
      </c>
      <c r="G38" s="3">
        <v>1846</v>
      </c>
      <c r="H38" s="4">
        <v>28.68</v>
      </c>
      <c r="I38" s="3">
        <v>1851</v>
      </c>
      <c r="J38" s="4">
        <v>2.04</v>
      </c>
    </row>
    <row r="39" spans="1:10" ht="18.75" thickBot="1">
      <c r="A39" s="3">
        <v>1866</v>
      </c>
      <c r="B39" s="4">
        <v>0.39</v>
      </c>
      <c r="C39" s="18">
        <v>1880</v>
      </c>
      <c r="D39" s="19">
        <v>0.37</v>
      </c>
      <c r="E39" s="3">
        <v>1850</v>
      </c>
      <c r="F39" s="4">
        <v>12.64</v>
      </c>
      <c r="G39" s="23">
        <v>1847</v>
      </c>
      <c r="H39" s="4">
        <v>118.77</v>
      </c>
      <c r="I39" s="3">
        <v>1852</v>
      </c>
      <c r="J39" s="4">
        <v>3.2</v>
      </c>
    </row>
    <row r="40" spans="1:10" ht="18.75" thickBot="1">
      <c r="A40" s="3">
        <v>1867</v>
      </c>
      <c r="B40" s="4">
        <v>0.24</v>
      </c>
      <c r="C40" s="18">
        <v>1881</v>
      </c>
      <c r="D40" s="19">
        <v>0.22</v>
      </c>
      <c r="E40" s="3">
        <v>1851</v>
      </c>
      <c r="F40" s="4">
        <v>10.53</v>
      </c>
      <c r="G40" s="3">
        <v>1848</v>
      </c>
      <c r="H40" s="4">
        <v>33.07</v>
      </c>
      <c r="I40" s="3">
        <v>1853</v>
      </c>
      <c r="J40" s="4">
        <v>6.87</v>
      </c>
    </row>
    <row r="41" spans="1:10" ht="18.75" thickBot="1">
      <c r="A41" s="3">
        <v>1868</v>
      </c>
      <c r="B41" s="4">
        <v>0.46</v>
      </c>
      <c r="C41" s="18">
        <v>1882</v>
      </c>
      <c r="D41" s="19">
        <v>0.5</v>
      </c>
      <c r="E41" s="3">
        <v>1852</v>
      </c>
      <c r="F41" s="4">
        <v>9.15</v>
      </c>
      <c r="G41" s="3">
        <v>1849</v>
      </c>
      <c r="H41" s="4">
        <v>20.39</v>
      </c>
      <c r="I41" s="3">
        <v>1854</v>
      </c>
      <c r="J41" s="4">
        <v>7.23</v>
      </c>
    </row>
    <row r="42" spans="1:10" ht="18.75" thickBot="1">
      <c r="A42" s="3">
        <v>1869</v>
      </c>
      <c r="B42" s="4">
        <v>0.81</v>
      </c>
      <c r="C42" s="18">
        <v>1883</v>
      </c>
      <c r="D42" s="19">
        <v>0.39</v>
      </c>
      <c r="E42" s="3">
        <v>1853</v>
      </c>
      <c r="F42" s="4">
        <v>14.21</v>
      </c>
      <c r="G42" s="3">
        <v>1850</v>
      </c>
      <c r="H42" s="4">
        <v>17.38</v>
      </c>
      <c r="I42" s="3">
        <v>1855</v>
      </c>
      <c r="J42" s="4">
        <v>3.67</v>
      </c>
    </row>
    <row r="43" spans="1:10" ht="18.75" thickBot="1">
      <c r="A43" s="3">
        <v>1870</v>
      </c>
      <c r="B43" s="4">
        <v>1.92</v>
      </c>
      <c r="C43" s="18">
        <v>1884</v>
      </c>
      <c r="D43" s="19">
        <v>0.34</v>
      </c>
      <c r="E43" s="3">
        <v>1854</v>
      </c>
      <c r="F43" s="4">
        <v>16.62</v>
      </c>
      <c r="G43" s="3">
        <v>1851</v>
      </c>
      <c r="H43" s="4">
        <v>14.68</v>
      </c>
      <c r="I43" s="3">
        <v>1856</v>
      </c>
      <c r="J43" s="4">
        <v>2.3199999999999998</v>
      </c>
    </row>
    <row r="44" spans="1:10" ht="18.75" thickBot="1">
      <c r="A44" s="18">
        <v>1871</v>
      </c>
      <c r="B44" s="19">
        <v>0.48</v>
      </c>
      <c r="C44" s="18">
        <v>1885</v>
      </c>
      <c r="D44" s="19">
        <v>0.48</v>
      </c>
      <c r="E44" s="3">
        <v>1855</v>
      </c>
      <c r="F44" s="4">
        <v>14.92</v>
      </c>
      <c r="G44" s="3">
        <v>1852</v>
      </c>
      <c r="H44" s="4">
        <v>23.13</v>
      </c>
      <c r="I44" s="3">
        <v>1857</v>
      </c>
      <c r="J44" s="4">
        <v>2.63</v>
      </c>
    </row>
    <row r="45" spans="1:10" ht="18.75" thickBot="1">
      <c r="A45" s="18">
        <v>1873</v>
      </c>
      <c r="B45" s="19">
        <v>0.09</v>
      </c>
      <c r="C45" s="18">
        <v>1886</v>
      </c>
      <c r="D45" s="19">
        <v>0.4</v>
      </c>
      <c r="E45" s="3">
        <v>1856</v>
      </c>
      <c r="F45" s="4">
        <v>19.03</v>
      </c>
      <c r="G45" s="3">
        <v>1853</v>
      </c>
      <c r="H45" s="4">
        <v>34.28</v>
      </c>
      <c r="I45" s="3">
        <v>1858</v>
      </c>
      <c r="J45" s="4">
        <v>2.8</v>
      </c>
    </row>
    <row r="46" spans="1:10" ht="18.75" thickBot="1">
      <c r="A46" s="18">
        <v>1874</v>
      </c>
      <c r="B46" s="19">
        <v>0.12</v>
      </c>
      <c r="C46" s="18">
        <v>1887</v>
      </c>
      <c r="D46" s="19">
        <v>0.41</v>
      </c>
      <c r="E46" s="23">
        <v>1857</v>
      </c>
      <c r="F46" s="4">
        <v>28.73</v>
      </c>
      <c r="G46" s="3">
        <v>1854</v>
      </c>
      <c r="H46" s="4">
        <v>13.81</v>
      </c>
      <c r="I46" s="3">
        <v>1859</v>
      </c>
      <c r="J46" s="4">
        <v>1.53</v>
      </c>
    </row>
    <row r="47" spans="1:10" ht="18.75" thickBot="1">
      <c r="A47" s="18">
        <v>1875</v>
      </c>
      <c r="B47" s="19">
        <v>0.2</v>
      </c>
      <c r="C47" s="18">
        <v>1888</v>
      </c>
      <c r="D47" s="19">
        <v>0.27</v>
      </c>
      <c r="E47" s="3">
        <v>1858</v>
      </c>
      <c r="F47" s="4">
        <v>14.75</v>
      </c>
      <c r="G47" s="3">
        <v>1855</v>
      </c>
      <c r="H47" s="4">
        <v>19.79</v>
      </c>
      <c r="I47" s="3">
        <v>1860</v>
      </c>
      <c r="J47" s="4">
        <v>0.5</v>
      </c>
    </row>
    <row r="48" spans="1:10" ht="18.75" thickBot="1">
      <c r="A48" s="18">
        <v>1876</v>
      </c>
      <c r="B48" s="19">
        <v>0.05</v>
      </c>
      <c r="C48" s="18">
        <v>1890</v>
      </c>
      <c r="D48" s="19">
        <v>1.54</v>
      </c>
      <c r="E48" s="3">
        <v>1859</v>
      </c>
      <c r="F48" s="4">
        <v>9.7799999999999994</v>
      </c>
      <c r="G48" s="3">
        <v>1856</v>
      </c>
      <c r="H48" s="4">
        <v>16.350000000000001</v>
      </c>
      <c r="I48" s="3">
        <v>1861</v>
      </c>
      <c r="J48" s="4">
        <v>0.46</v>
      </c>
    </row>
    <row r="49" spans="1:10" ht="18.75" thickBot="1">
      <c r="A49" s="18">
        <v>1877</v>
      </c>
      <c r="B49" s="19">
        <v>0.02</v>
      </c>
      <c r="C49" s="18">
        <v>1891</v>
      </c>
      <c r="D49" s="19">
        <v>1.43</v>
      </c>
      <c r="E49" s="3">
        <v>1860</v>
      </c>
      <c r="F49" s="4">
        <v>12.32</v>
      </c>
      <c r="G49" s="27">
        <v>1857</v>
      </c>
      <c r="H49" s="4">
        <v>17.84</v>
      </c>
      <c r="I49" s="3">
        <v>1862</v>
      </c>
      <c r="J49" s="4">
        <v>0.67</v>
      </c>
    </row>
    <row r="50" spans="1:10" ht="18.75" thickBot="1">
      <c r="A50" s="18">
        <v>1879</v>
      </c>
      <c r="B50" s="19">
        <v>0.08</v>
      </c>
      <c r="C50" s="18">
        <v>1892</v>
      </c>
      <c r="D50" s="19">
        <v>1.69</v>
      </c>
      <c r="E50" s="3">
        <v>1861</v>
      </c>
      <c r="F50" s="4">
        <v>12.03</v>
      </c>
      <c r="G50" s="3">
        <v>1858</v>
      </c>
      <c r="H50" s="4">
        <v>18.04</v>
      </c>
      <c r="I50" s="3">
        <v>1863</v>
      </c>
      <c r="J50" s="4">
        <v>1.33</v>
      </c>
    </row>
    <row r="51" spans="1:10" ht="18.75" thickBot="1">
      <c r="A51" s="18">
        <v>1880</v>
      </c>
      <c r="B51" s="19">
        <v>0.04</v>
      </c>
      <c r="C51" s="18">
        <v>1893</v>
      </c>
      <c r="D51" s="19">
        <v>1.54</v>
      </c>
      <c r="E51" s="3">
        <v>1862</v>
      </c>
      <c r="F51" s="4">
        <v>17.98</v>
      </c>
      <c r="G51" s="3">
        <v>1859</v>
      </c>
      <c r="H51" s="4">
        <v>12.38</v>
      </c>
      <c r="I51" s="3">
        <v>1864</v>
      </c>
      <c r="J51" s="4">
        <v>2.19</v>
      </c>
    </row>
    <row r="52" spans="1:10" ht="18.75" thickBot="1">
      <c r="A52" s="18">
        <v>1881</v>
      </c>
      <c r="B52" s="19">
        <v>0.28000000000000003</v>
      </c>
      <c r="C52" s="18">
        <v>1894</v>
      </c>
      <c r="D52" s="19">
        <v>1.19</v>
      </c>
      <c r="E52" s="3">
        <v>1863</v>
      </c>
      <c r="F52" s="4">
        <v>22.35</v>
      </c>
      <c r="G52" s="3">
        <v>1860</v>
      </c>
      <c r="H52" s="4">
        <v>8.4600000000000009</v>
      </c>
      <c r="I52" s="23">
        <v>1865</v>
      </c>
      <c r="J52" s="4">
        <v>7.66</v>
      </c>
    </row>
    <row r="53" spans="1:10" ht="18.75" thickBot="1">
      <c r="A53" s="18">
        <v>1882</v>
      </c>
      <c r="B53" s="19">
        <v>0.66</v>
      </c>
      <c r="C53" s="18">
        <v>1895</v>
      </c>
      <c r="D53" s="19">
        <v>1.6</v>
      </c>
      <c r="E53" s="3">
        <v>1864</v>
      </c>
      <c r="F53" s="4">
        <v>24.47</v>
      </c>
      <c r="G53" s="3">
        <v>1861</v>
      </c>
      <c r="H53" s="4">
        <v>13.16</v>
      </c>
      <c r="I53" s="23">
        <v>1866</v>
      </c>
      <c r="J53" s="4">
        <v>7.49</v>
      </c>
    </row>
    <row r="54" spans="1:10" ht="18.75" thickBot="1">
      <c r="A54" s="18">
        <v>1883</v>
      </c>
      <c r="B54" s="19">
        <v>0.14000000000000001</v>
      </c>
      <c r="C54" s="18">
        <v>1896</v>
      </c>
      <c r="D54" s="19">
        <v>0.51</v>
      </c>
      <c r="E54" s="3">
        <v>1865</v>
      </c>
      <c r="F54" s="4">
        <v>17.309999999999999</v>
      </c>
      <c r="G54" s="3">
        <v>1862</v>
      </c>
      <c r="H54" s="4">
        <v>17.14</v>
      </c>
      <c r="I54" s="3">
        <v>1867</v>
      </c>
      <c r="J54" s="4">
        <v>4.1100000000000003</v>
      </c>
    </row>
    <row r="55" spans="1:10" ht="18.75" thickBot="1">
      <c r="A55" s="18">
        <v>1884</v>
      </c>
      <c r="B55" s="19">
        <v>0.74</v>
      </c>
      <c r="C55" s="18">
        <v>1897</v>
      </c>
      <c r="D55" s="19">
        <v>1.53</v>
      </c>
      <c r="E55" s="3">
        <v>1866</v>
      </c>
      <c r="F55" s="4">
        <v>17.37</v>
      </c>
      <c r="G55" s="3">
        <v>1863</v>
      </c>
      <c r="H55" s="4">
        <v>20.71</v>
      </c>
      <c r="I55" s="3">
        <v>1868</v>
      </c>
      <c r="J55" s="4">
        <v>2.84</v>
      </c>
    </row>
    <row r="56" spans="1:10" ht="18.75" thickBot="1">
      <c r="A56" s="18">
        <v>1885</v>
      </c>
      <c r="B56" s="19">
        <v>1.1200000000000001</v>
      </c>
      <c r="C56" s="18">
        <v>1899</v>
      </c>
      <c r="D56" s="19">
        <v>1.98</v>
      </c>
      <c r="E56" s="3">
        <v>1867</v>
      </c>
      <c r="F56" s="4">
        <v>9.2200000000000006</v>
      </c>
      <c r="G56" s="3">
        <v>1864</v>
      </c>
      <c r="H56" s="4">
        <v>30.73</v>
      </c>
      <c r="I56" s="3">
        <v>1869</v>
      </c>
      <c r="J56" s="4">
        <v>2.71</v>
      </c>
    </row>
    <row r="57" spans="1:10" ht="18.75" thickBot="1">
      <c r="A57" s="18">
        <v>1886</v>
      </c>
      <c r="B57" s="19">
        <v>0.15</v>
      </c>
      <c r="C57" s="24">
        <v>1900</v>
      </c>
      <c r="D57" s="19">
        <v>4.4400000000000004</v>
      </c>
      <c r="E57" s="3">
        <v>1868</v>
      </c>
      <c r="F57" s="4">
        <v>9.2200000000000006</v>
      </c>
      <c r="G57" s="3">
        <v>1865</v>
      </c>
      <c r="H57" s="4">
        <v>26.49</v>
      </c>
      <c r="I57" s="3">
        <v>1870</v>
      </c>
      <c r="J57" s="4">
        <v>1.84</v>
      </c>
    </row>
    <row r="58" spans="1:10" ht="18.75" thickBot="1">
      <c r="A58" s="18">
        <v>1887</v>
      </c>
      <c r="B58" s="19">
        <v>0.27</v>
      </c>
      <c r="C58" s="18" t="s">
        <v>3</v>
      </c>
      <c r="D58" s="19">
        <v>0.89</v>
      </c>
      <c r="E58" s="3">
        <v>1869</v>
      </c>
      <c r="F58" s="4">
        <v>12.09</v>
      </c>
      <c r="G58" s="3">
        <v>1866</v>
      </c>
      <c r="H58" s="4">
        <v>20.87</v>
      </c>
      <c r="I58" s="24">
        <v>1871</v>
      </c>
      <c r="J58" s="19">
        <v>7.76</v>
      </c>
    </row>
    <row r="59" spans="1:10" ht="18.75" thickBot="1">
      <c r="A59" s="18">
        <v>1888</v>
      </c>
      <c r="B59" s="19">
        <v>0.21</v>
      </c>
      <c r="E59" s="3">
        <v>1870</v>
      </c>
      <c r="F59" s="4">
        <v>16.23</v>
      </c>
      <c r="G59" s="3">
        <v>1867</v>
      </c>
      <c r="H59" s="4">
        <v>14.64</v>
      </c>
      <c r="I59" s="18">
        <v>1873</v>
      </c>
      <c r="J59" s="19">
        <v>2.27</v>
      </c>
    </row>
    <row r="60" spans="1:10" ht="18.75" thickBot="1">
      <c r="A60" s="18">
        <v>1889</v>
      </c>
      <c r="B60" s="19">
        <v>0.14000000000000001</v>
      </c>
      <c r="E60" s="18">
        <v>1871</v>
      </c>
      <c r="F60" s="19">
        <v>15.67</v>
      </c>
      <c r="G60" s="3">
        <v>1868</v>
      </c>
      <c r="H60" s="4">
        <v>15.98</v>
      </c>
      <c r="I60" s="18">
        <v>1874</v>
      </c>
      <c r="J60" s="19">
        <v>2.63</v>
      </c>
    </row>
    <row r="61" spans="1:10" ht="18.75" thickBot="1">
      <c r="A61" s="24">
        <v>1890</v>
      </c>
      <c r="B61" s="19">
        <v>6.89</v>
      </c>
      <c r="E61" s="18">
        <v>1873</v>
      </c>
      <c r="F61" s="19">
        <v>7.96</v>
      </c>
      <c r="G61" s="3">
        <v>1869</v>
      </c>
      <c r="H61" s="4">
        <v>17.690000000000001</v>
      </c>
      <c r="I61" s="18">
        <v>1875</v>
      </c>
      <c r="J61" s="19">
        <v>2.21</v>
      </c>
    </row>
    <row r="62" spans="1:10" ht="18.75" thickBot="1">
      <c r="A62" s="24">
        <v>1891</v>
      </c>
      <c r="B62" s="19">
        <v>6.63</v>
      </c>
      <c r="E62" s="18">
        <v>1874</v>
      </c>
      <c r="F62" s="19">
        <v>10.55</v>
      </c>
      <c r="G62" s="3">
        <v>1870</v>
      </c>
      <c r="H62" s="4">
        <v>18.16</v>
      </c>
      <c r="I62" s="18">
        <v>1876</v>
      </c>
      <c r="J62" s="19">
        <v>4.1900000000000004</v>
      </c>
    </row>
    <row r="63" spans="1:10" ht="18.75" thickBot="1">
      <c r="A63" s="24">
        <v>1892</v>
      </c>
      <c r="B63" s="19">
        <v>11.31</v>
      </c>
      <c r="E63" s="18">
        <v>1875</v>
      </c>
      <c r="F63" s="19">
        <v>16.989999999999998</v>
      </c>
      <c r="G63" s="28">
        <v>1871</v>
      </c>
      <c r="H63" s="19">
        <v>32.590000000000003</v>
      </c>
      <c r="I63" s="18">
        <v>1877</v>
      </c>
      <c r="J63" s="19">
        <v>2.04</v>
      </c>
    </row>
    <row r="64" spans="1:10" ht="18.75" thickBot="1">
      <c r="A64" s="18">
        <v>1893</v>
      </c>
      <c r="B64" s="19">
        <v>2.09</v>
      </c>
      <c r="E64" s="18">
        <v>1876</v>
      </c>
      <c r="F64" s="19">
        <v>16.38</v>
      </c>
      <c r="G64" s="18">
        <v>1873</v>
      </c>
      <c r="H64" s="19">
        <v>17.559999999999999</v>
      </c>
      <c r="I64" s="18">
        <v>1878</v>
      </c>
      <c r="J64" s="19">
        <v>3.62</v>
      </c>
    </row>
    <row r="65" spans="1:10" ht="18.75" thickBot="1">
      <c r="A65" s="18">
        <v>1894</v>
      </c>
      <c r="B65" s="19">
        <v>4.4400000000000004</v>
      </c>
      <c r="E65" s="18">
        <v>1877</v>
      </c>
      <c r="F65" s="19">
        <v>9.1300000000000008</v>
      </c>
      <c r="G65" s="18">
        <v>1874</v>
      </c>
      <c r="H65" s="19">
        <v>14.53</v>
      </c>
      <c r="I65" s="18">
        <v>1879</v>
      </c>
      <c r="J65" s="19">
        <v>2.38</v>
      </c>
    </row>
    <row r="66" spans="1:10" ht="18.75" thickBot="1">
      <c r="A66" s="24">
        <v>1895</v>
      </c>
      <c r="B66" s="19">
        <v>7.59</v>
      </c>
      <c r="E66" s="18">
        <v>1878</v>
      </c>
      <c r="F66" s="19">
        <v>15.46</v>
      </c>
      <c r="G66" s="18">
        <v>1875</v>
      </c>
      <c r="H66" s="19">
        <v>14.4</v>
      </c>
      <c r="I66" s="18">
        <v>1880</v>
      </c>
      <c r="J66" s="19">
        <v>1.48</v>
      </c>
    </row>
    <row r="67" spans="1:10" ht="18.75" thickBot="1">
      <c r="A67" s="18">
        <v>1896</v>
      </c>
      <c r="B67" s="19">
        <v>1.1100000000000001</v>
      </c>
      <c r="E67" s="18">
        <v>1879</v>
      </c>
      <c r="F67" s="19">
        <v>14.7</v>
      </c>
      <c r="G67" s="18">
        <v>1876</v>
      </c>
      <c r="H67" s="19">
        <v>17.14</v>
      </c>
      <c r="I67" s="18">
        <v>1881</v>
      </c>
      <c r="J67" s="19">
        <v>2.4900000000000002</v>
      </c>
    </row>
    <row r="68" spans="1:10" ht="18.75" thickBot="1">
      <c r="A68" s="18">
        <v>1897</v>
      </c>
      <c r="B68" s="19">
        <v>3.48</v>
      </c>
      <c r="E68" s="18">
        <v>1880</v>
      </c>
      <c r="F68" s="19">
        <v>16.23</v>
      </c>
      <c r="G68" s="18">
        <v>1877</v>
      </c>
      <c r="H68" s="19">
        <v>11.5</v>
      </c>
      <c r="I68" s="18">
        <v>1882</v>
      </c>
      <c r="J68" s="19">
        <v>4.68</v>
      </c>
    </row>
    <row r="69" spans="1:10" ht="18.75" thickBot="1">
      <c r="A69" s="18">
        <v>1899</v>
      </c>
      <c r="B69" s="19">
        <v>5.71</v>
      </c>
      <c r="E69" s="18">
        <v>1881</v>
      </c>
      <c r="F69" s="19">
        <v>12.98</v>
      </c>
      <c r="G69" s="18">
        <v>1878</v>
      </c>
      <c r="H69" s="19">
        <v>19.78</v>
      </c>
      <c r="I69" s="18">
        <v>1883</v>
      </c>
      <c r="J69" s="19">
        <v>4.7300000000000004</v>
      </c>
    </row>
    <row r="70" spans="1:10" ht="18.75" thickBot="1">
      <c r="A70" s="28">
        <v>1900</v>
      </c>
      <c r="B70" s="19">
        <v>5.65</v>
      </c>
      <c r="E70" s="18">
        <v>1882</v>
      </c>
      <c r="F70" s="19">
        <v>13.25</v>
      </c>
      <c r="G70" s="18">
        <v>1879</v>
      </c>
      <c r="H70" s="19">
        <v>15.27</v>
      </c>
      <c r="I70" s="18">
        <v>1884</v>
      </c>
      <c r="J70" s="19">
        <v>5.98</v>
      </c>
    </row>
    <row r="71" spans="1:10" ht="18.75" thickBot="1">
      <c r="A71" s="18" t="s">
        <v>3</v>
      </c>
      <c r="B71" s="19">
        <v>2.4300000000000002</v>
      </c>
      <c r="E71" s="18">
        <v>1883</v>
      </c>
      <c r="F71" s="19">
        <v>12.38</v>
      </c>
      <c r="G71" s="18">
        <v>1880</v>
      </c>
      <c r="H71" s="19">
        <v>19.23</v>
      </c>
      <c r="I71" s="18">
        <v>1885</v>
      </c>
      <c r="J71" s="19">
        <v>4.4000000000000004</v>
      </c>
    </row>
    <row r="72" spans="1:10" ht="18.75" thickBot="1">
      <c r="E72" s="18">
        <v>1884</v>
      </c>
      <c r="F72" s="19">
        <v>11.34</v>
      </c>
      <c r="G72" s="18">
        <v>1881</v>
      </c>
      <c r="H72" s="19">
        <v>15.22</v>
      </c>
      <c r="I72" s="18">
        <v>1886</v>
      </c>
      <c r="J72" s="19">
        <v>1.59</v>
      </c>
    </row>
    <row r="73" spans="1:10" ht="18.75" thickBot="1">
      <c r="E73" s="18">
        <v>1885</v>
      </c>
      <c r="F73" s="19">
        <v>17.82</v>
      </c>
      <c r="G73" s="18">
        <v>1882</v>
      </c>
      <c r="H73" s="19">
        <v>22.22</v>
      </c>
      <c r="I73" s="18">
        <v>1887</v>
      </c>
      <c r="J73" s="19">
        <v>2.79</v>
      </c>
    </row>
    <row r="74" spans="1:10" ht="18.75" thickBot="1">
      <c r="E74" s="18">
        <v>1886</v>
      </c>
      <c r="F74" s="19">
        <v>10.94</v>
      </c>
      <c r="G74" s="18">
        <v>1883</v>
      </c>
      <c r="H74" s="19">
        <v>24.45</v>
      </c>
      <c r="I74" s="18">
        <v>1888</v>
      </c>
      <c r="J74" s="19">
        <v>3.7</v>
      </c>
    </row>
    <row r="75" spans="1:10" ht="18.75" thickBot="1">
      <c r="E75" s="18">
        <v>1887</v>
      </c>
      <c r="F75" s="19">
        <v>9.2799999999999994</v>
      </c>
      <c r="G75" s="18">
        <v>1884</v>
      </c>
      <c r="H75" s="19">
        <v>16.899999999999999</v>
      </c>
      <c r="I75" s="18">
        <v>1889</v>
      </c>
      <c r="J75" s="19">
        <v>1.23</v>
      </c>
    </row>
    <row r="76" spans="1:10" ht="18.75" thickBot="1">
      <c r="E76" s="18">
        <v>1888</v>
      </c>
      <c r="F76" s="19">
        <v>13.54</v>
      </c>
      <c r="G76" s="18">
        <v>1885</v>
      </c>
      <c r="H76" s="19">
        <v>17.14</v>
      </c>
      <c r="I76" s="18">
        <v>1890</v>
      </c>
      <c r="J76" s="19">
        <v>5.67</v>
      </c>
    </row>
    <row r="77" spans="1:10" ht="18.75" thickBot="1">
      <c r="E77" s="18">
        <v>1889</v>
      </c>
      <c r="F77" s="19">
        <v>7.08</v>
      </c>
      <c r="G77" s="18">
        <v>1886</v>
      </c>
      <c r="H77" s="19">
        <v>14.98</v>
      </c>
      <c r="I77" s="18">
        <v>1891</v>
      </c>
      <c r="J77" s="19">
        <v>4.0999999999999996</v>
      </c>
    </row>
    <row r="78" spans="1:10" ht="18.75" thickBot="1">
      <c r="E78" s="18">
        <v>1890</v>
      </c>
      <c r="F78" s="19">
        <v>15.9</v>
      </c>
      <c r="G78" s="18">
        <v>1887</v>
      </c>
      <c r="H78" s="19">
        <v>17.48</v>
      </c>
      <c r="I78" s="24">
        <v>1892</v>
      </c>
      <c r="J78" s="19">
        <v>11.22</v>
      </c>
    </row>
    <row r="79" spans="1:10" ht="18.75" thickBot="1">
      <c r="E79" s="18">
        <v>1891</v>
      </c>
      <c r="F79" s="19">
        <v>8.52</v>
      </c>
      <c r="G79" s="18">
        <v>1888</v>
      </c>
      <c r="H79" s="19">
        <v>19.920000000000002</v>
      </c>
      <c r="I79" s="18">
        <v>1893</v>
      </c>
      <c r="J79" s="19">
        <v>2.5299999999999998</v>
      </c>
    </row>
    <row r="80" spans="1:10" ht="18.75" thickBot="1">
      <c r="E80" s="18">
        <v>1892</v>
      </c>
      <c r="F80" s="19">
        <v>8.07</v>
      </c>
      <c r="G80" s="18">
        <v>1889</v>
      </c>
      <c r="H80" s="19">
        <v>12.21</v>
      </c>
      <c r="I80" s="18">
        <v>1894</v>
      </c>
      <c r="J80" s="19">
        <v>2.42</v>
      </c>
    </row>
    <row r="81" spans="1:10" ht="18.75" thickBot="1">
      <c r="E81" s="18">
        <v>1893</v>
      </c>
      <c r="F81" s="19">
        <v>6.08</v>
      </c>
      <c r="G81" s="18">
        <v>1890</v>
      </c>
      <c r="H81" s="19">
        <v>14.2</v>
      </c>
      <c r="I81" s="18">
        <v>1895</v>
      </c>
      <c r="J81" s="19">
        <v>2.21</v>
      </c>
    </row>
    <row r="82" spans="1:10" ht="18.75" thickBot="1">
      <c r="E82" s="18">
        <v>1894</v>
      </c>
      <c r="F82" s="19">
        <v>6.27</v>
      </c>
      <c r="G82" s="18">
        <v>1891</v>
      </c>
      <c r="H82" s="19">
        <v>12.46</v>
      </c>
      <c r="I82" s="18">
        <v>1896</v>
      </c>
      <c r="J82" s="19">
        <v>1.22</v>
      </c>
    </row>
    <row r="83" spans="1:10" ht="18.75" thickBot="1">
      <c r="E83" s="18">
        <v>1895</v>
      </c>
      <c r="F83" s="19">
        <v>6.99</v>
      </c>
      <c r="G83" s="18">
        <v>1892</v>
      </c>
      <c r="H83" s="19">
        <v>13.18</v>
      </c>
      <c r="I83" s="18">
        <v>1897</v>
      </c>
      <c r="J83" s="19">
        <v>2.0299999999999998</v>
      </c>
    </row>
    <row r="84" spans="1:10" ht="18.75" thickBot="1">
      <c r="E84" s="18">
        <v>1896</v>
      </c>
      <c r="F84" s="19">
        <v>4.21</v>
      </c>
      <c r="G84" s="18">
        <v>1893</v>
      </c>
      <c r="H84" s="19">
        <v>12.33</v>
      </c>
      <c r="I84" s="18">
        <v>1899</v>
      </c>
      <c r="J84" s="19">
        <v>1.38</v>
      </c>
    </row>
    <row r="85" spans="1:10" ht="18.75" thickBot="1">
      <c r="E85" s="18">
        <v>1897</v>
      </c>
      <c r="F85" s="19">
        <v>8</v>
      </c>
      <c r="G85" s="18">
        <v>1894</v>
      </c>
      <c r="H85" s="19">
        <v>13.33</v>
      </c>
      <c r="I85" s="18">
        <v>1900</v>
      </c>
      <c r="J85" s="19">
        <v>1.91</v>
      </c>
    </row>
    <row r="86" spans="1:10" ht="18.75" thickBot="1">
      <c r="E86" s="18">
        <v>1899</v>
      </c>
      <c r="F86" s="19">
        <v>4.67</v>
      </c>
      <c r="G86" s="18">
        <v>1895</v>
      </c>
      <c r="H86" s="19">
        <v>10.99</v>
      </c>
      <c r="I86" s="18" t="s">
        <v>3</v>
      </c>
      <c r="J86" s="19">
        <v>3.48</v>
      </c>
    </row>
    <row r="87" spans="1:10" ht="18.75" thickBot="1">
      <c r="E87" s="18">
        <v>1900</v>
      </c>
      <c r="F87" s="19">
        <v>5.34</v>
      </c>
      <c r="G87" s="18">
        <v>1896</v>
      </c>
      <c r="H87" s="19">
        <v>8.02</v>
      </c>
    </row>
    <row r="88" spans="1:10" ht="18.75" thickBot="1">
      <c r="E88" s="18" t="s">
        <v>3</v>
      </c>
      <c r="F88" s="19">
        <v>11.04</v>
      </c>
      <c r="G88" s="18">
        <v>1897</v>
      </c>
      <c r="H88" s="19">
        <v>10.029999999999999</v>
      </c>
    </row>
    <row r="89" spans="1:10" ht="18.75" thickBot="1">
      <c r="G89" s="18">
        <v>1899</v>
      </c>
      <c r="H89" s="19">
        <v>11.3</v>
      </c>
    </row>
    <row r="90" spans="1:10" ht="18.75" thickBot="1">
      <c r="G90" s="18">
        <v>1900</v>
      </c>
      <c r="H90" s="19">
        <v>21.58</v>
      </c>
    </row>
    <row r="91" spans="1:10" ht="18.75" thickBot="1">
      <c r="G91" s="18" t="s">
        <v>3</v>
      </c>
      <c r="H91" s="19">
        <v>16.05</v>
      </c>
    </row>
    <row r="93" spans="1:10">
      <c r="A93" t="s">
        <v>21</v>
      </c>
      <c r="B93" s="20">
        <f>AVERAGE(B4:B70)</f>
        <v>1.9405970149253728</v>
      </c>
      <c r="D93" s="20">
        <f>AVERAGE(D4:D57)</f>
        <v>0.59888888888888914</v>
      </c>
      <c r="F93" s="20">
        <f>AVERAGE(F4:F87)</f>
        <v>12.68119047619048</v>
      </c>
      <c r="H93" s="20">
        <f>AVERAGE(H4:H90)</f>
        <v>18.395747126436785</v>
      </c>
      <c r="J93" s="20">
        <f>AVERAGE(J4:J85)</f>
        <v>2.7235365853658529</v>
      </c>
    </row>
    <row r="94" spans="1:10">
      <c r="A94" t="s">
        <v>22</v>
      </c>
      <c r="B94" s="20">
        <f>STDEV(B4:B70)</f>
        <v>2.1596449487912222</v>
      </c>
      <c r="D94" s="20">
        <f>STDEV(D4:D57)</f>
        <v>0.74404470008412149</v>
      </c>
      <c r="E94" s="20"/>
      <c r="F94" s="20">
        <f>STDEV(F4:F87)</f>
        <v>6.793482951615033</v>
      </c>
      <c r="G94" s="20"/>
      <c r="H94" s="20">
        <f>STDEV(H4:H90)</f>
        <v>13.11714532473415</v>
      </c>
      <c r="I94" s="20"/>
      <c r="J94" s="20">
        <f>STDEV(J4:J85)</f>
        <v>2.3793350933189945</v>
      </c>
    </row>
    <row r="95" spans="1:10">
      <c r="A95" s="22">
        <v>0.95</v>
      </c>
      <c r="B95" s="21">
        <f>1.96*B94</f>
        <v>4.2329040996307956</v>
      </c>
      <c r="D95" s="21">
        <f>1.96*D94</f>
        <v>1.4583276121648781</v>
      </c>
      <c r="F95" s="21">
        <f>1.96*F94</f>
        <v>13.315226585165464</v>
      </c>
      <c r="H95" s="21">
        <f>1.96*H94</f>
        <v>25.709604836478931</v>
      </c>
      <c r="J95" s="21">
        <f>1.96*J94</f>
        <v>4.663496782905229</v>
      </c>
    </row>
    <row r="96" spans="1:10">
      <c r="A96" t="s">
        <v>23</v>
      </c>
      <c r="B96" s="21">
        <f>B93+B95</f>
        <v>6.1735011145561689</v>
      </c>
      <c r="D96" s="21">
        <f>D93+D95</f>
        <v>2.0572165010537673</v>
      </c>
      <c r="F96" s="21">
        <f>F93+F95</f>
        <v>25.996417061355942</v>
      </c>
      <c r="H96" s="21">
        <f>H93+H95</f>
        <v>44.105351962915719</v>
      </c>
      <c r="J96" s="21">
        <f>J93+J95</f>
        <v>7.3870333682710818</v>
      </c>
    </row>
  </sheetData>
  <mergeCells count="5">
    <mergeCell ref="A2:A3"/>
    <mergeCell ref="C2:C3"/>
    <mergeCell ref="E2:E3"/>
    <mergeCell ref="G2:G3"/>
    <mergeCell ref="I2:I3"/>
  </mergeCells>
  <conditionalFormatting sqref="B4:B70">
    <cfRule type="cellIs" dxfId="12" priority="5" operator="greaterThan">
      <formula>$B$96</formula>
    </cfRule>
  </conditionalFormatting>
  <conditionalFormatting sqref="D4:D57">
    <cfRule type="cellIs" dxfId="11" priority="4" operator="greaterThan">
      <formula>$D$96</formula>
    </cfRule>
  </conditionalFormatting>
  <conditionalFormatting sqref="F4:F87">
    <cfRule type="cellIs" dxfId="10" priority="3" operator="greaterThan">
      <formula>$F$96</formula>
    </cfRule>
  </conditionalFormatting>
  <conditionalFormatting sqref="H4:H90">
    <cfRule type="cellIs" dxfId="9" priority="2" operator="greaterThan">
      <formula>$H$96</formula>
    </cfRule>
  </conditionalFormatting>
  <conditionalFormatting sqref="J4:J85">
    <cfRule type="cellIs" dxfId="8" priority="1" operator="greaterThan">
      <formula>$J$96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"/>
  <sheetViews>
    <sheetView tabSelected="1" workbookViewId="0">
      <pane ySplit="1" topLeftCell="A2" activePane="bottomLeft" state="frozen"/>
      <selection pane="bottomLeft" activeCell="B222" sqref="B222"/>
    </sheetView>
  </sheetViews>
  <sheetFormatPr defaultRowHeight="15"/>
  <cols>
    <col min="1" max="1" width="4.85546875" bestFit="1" customWidth="1"/>
    <col min="2" max="2" width="63" bestFit="1" customWidth="1"/>
    <col min="3" max="3" width="51.42578125" bestFit="1" customWidth="1"/>
    <col min="4" max="4" width="19.28515625" bestFit="1" customWidth="1"/>
    <col min="5" max="5" width="33.28515625" bestFit="1" customWidth="1"/>
    <col min="6" max="6" width="71.28515625" bestFit="1" customWidth="1"/>
  </cols>
  <sheetData>
    <row r="1" spans="1:6" s="29" customFormat="1">
      <c r="A1" s="29" t="s">
        <v>24</v>
      </c>
      <c r="B1" s="29" t="s">
        <v>12</v>
      </c>
      <c r="C1" s="29" t="s">
        <v>16</v>
      </c>
      <c r="D1" s="29" t="s">
        <v>17</v>
      </c>
      <c r="E1" s="29" t="s">
        <v>14</v>
      </c>
      <c r="F1" s="29" t="s">
        <v>15</v>
      </c>
    </row>
    <row r="2" spans="1:6" s="29" customFormat="1">
      <c r="A2" s="30">
        <v>1790</v>
      </c>
      <c r="D2" s="44" t="s">
        <v>57</v>
      </c>
    </row>
    <row r="3" spans="1:6" s="29" customFormat="1">
      <c r="A3" s="30">
        <v>1791</v>
      </c>
      <c r="D3" s="44" t="s">
        <v>57</v>
      </c>
    </row>
    <row r="4" spans="1:6" s="29" customFormat="1">
      <c r="A4" s="30">
        <v>1792</v>
      </c>
      <c r="D4" s="44" t="s">
        <v>57</v>
      </c>
    </row>
    <row r="5" spans="1:6" s="29" customFormat="1">
      <c r="A5" s="30">
        <v>1793</v>
      </c>
      <c r="D5" s="44" t="s">
        <v>57</v>
      </c>
    </row>
    <row r="6" spans="1:6" s="29" customFormat="1">
      <c r="A6">
        <v>1794</v>
      </c>
    </row>
    <row r="7" spans="1:6" s="29" customFormat="1">
      <c r="A7">
        <v>1795</v>
      </c>
    </row>
    <row r="8" spans="1:6" s="29" customFormat="1">
      <c r="A8">
        <v>1796</v>
      </c>
    </row>
    <row r="9" spans="1:6" s="29" customFormat="1">
      <c r="A9">
        <v>1797</v>
      </c>
    </row>
    <row r="10" spans="1:6" s="29" customFormat="1">
      <c r="A10">
        <v>1798</v>
      </c>
    </row>
    <row r="11" spans="1:6" s="29" customFormat="1">
      <c r="A11">
        <v>1799</v>
      </c>
    </row>
    <row r="12" spans="1:6" s="29" customFormat="1">
      <c r="A12">
        <v>1800</v>
      </c>
    </row>
    <row r="13" spans="1:6">
      <c r="A13">
        <v>1801</v>
      </c>
    </row>
    <row r="14" spans="1:6">
      <c r="A14">
        <v>1802</v>
      </c>
    </row>
    <row r="15" spans="1:6">
      <c r="A15">
        <v>1803</v>
      </c>
    </row>
    <row r="16" spans="1:6">
      <c r="A16" s="30">
        <v>1804</v>
      </c>
      <c r="E16" t="s">
        <v>38</v>
      </c>
    </row>
    <row r="17" spans="1:5">
      <c r="A17">
        <v>1805</v>
      </c>
    </row>
    <row r="18" spans="1:5">
      <c r="A18">
        <v>1806</v>
      </c>
    </row>
    <row r="19" spans="1:5">
      <c r="A19">
        <v>1807</v>
      </c>
    </row>
    <row r="20" spans="1:5">
      <c r="A20">
        <v>1808</v>
      </c>
    </row>
    <row r="21" spans="1:5">
      <c r="A21">
        <v>1809</v>
      </c>
    </row>
    <row r="22" spans="1:5">
      <c r="A22">
        <v>1810</v>
      </c>
    </row>
    <row r="23" spans="1:5">
      <c r="A23">
        <v>1811</v>
      </c>
    </row>
    <row r="24" spans="1:5">
      <c r="A24">
        <v>1812</v>
      </c>
    </row>
    <row r="25" spans="1:5">
      <c r="A25">
        <v>1813</v>
      </c>
    </row>
    <row r="26" spans="1:5">
      <c r="A26">
        <v>1814</v>
      </c>
    </row>
    <row r="27" spans="1:5">
      <c r="A27">
        <v>1815</v>
      </c>
    </row>
    <row r="28" spans="1:5">
      <c r="A28" s="30">
        <v>1816</v>
      </c>
    </row>
    <row r="29" spans="1:5">
      <c r="A29">
        <v>1817</v>
      </c>
      <c r="E29" t="s">
        <v>25</v>
      </c>
    </row>
    <row r="30" spans="1:5">
      <c r="A30">
        <v>1818</v>
      </c>
    </row>
    <row r="31" spans="1:5">
      <c r="A31" s="30">
        <v>1819</v>
      </c>
      <c r="E31" t="s">
        <v>57</v>
      </c>
    </row>
    <row r="32" spans="1:5">
      <c r="A32">
        <v>1820</v>
      </c>
    </row>
    <row r="33" spans="1:6">
      <c r="A33">
        <v>1821</v>
      </c>
    </row>
    <row r="34" spans="1:6">
      <c r="A34">
        <v>1822</v>
      </c>
    </row>
    <row r="35" spans="1:6">
      <c r="A35">
        <v>1823</v>
      </c>
    </row>
    <row r="36" spans="1:6">
      <c r="A36">
        <v>1824</v>
      </c>
    </row>
    <row r="37" spans="1:6">
      <c r="A37">
        <v>1825</v>
      </c>
    </row>
    <row r="38" spans="1:6">
      <c r="A38">
        <v>1826</v>
      </c>
    </row>
    <row r="39" spans="1:6">
      <c r="A39">
        <v>1827</v>
      </c>
    </row>
    <row r="40" spans="1:6">
      <c r="A40">
        <v>1828</v>
      </c>
    </row>
    <row r="41" spans="1:6">
      <c r="A41">
        <v>1829</v>
      </c>
    </row>
    <row r="42" spans="1:6">
      <c r="A42" s="30">
        <v>1830</v>
      </c>
      <c r="D42" t="s">
        <v>25</v>
      </c>
    </row>
    <row r="43" spans="1:6">
      <c r="A43" s="30">
        <v>1831</v>
      </c>
      <c r="D43" t="s">
        <v>44</v>
      </c>
    </row>
    <row r="44" spans="1:6">
      <c r="A44" s="30">
        <v>1832</v>
      </c>
      <c r="F44" t="s">
        <v>46</v>
      </c>
    </row>
    <row r="45" spans="1:6">
      <c r="A45" s="30">
        <v>1833</v>
      </c>
      <c r="D45" t="s">
        <v>25</v>
      </c>
    </row>
    <row r="46" spans="1:6">
      <c r="A46">
        <v>1834</v>
      </c>
    </row>
    <row r="47" spans="1:6">
      <c r="A47">
        <v>1835</v>
      </c>
    </row>
    <row r="48" spans="1:6">
      <c r="A48">
        <v>1836</v>
      </c>
    </row>
    <row r="49" spans="1:6">
      <c r="A49">
        <v>1837</v>
      </c>
    </row>
    <row r="50" spans="1:6">
      <c r="A50">
        <v>1838</v>
      </c>
    </row>
    <row r="51" spans="1:6">
      <c r="A51">
        <v>1839</v>
      </c>
    </row>
    <row r="52" spans="1:6">
      <c r="A52">
        <v>1840</v>
      </c>
    </row>
    <row r="53" spans="1:6">
      <c r="A53">
        <v>1841</v>
      </c>
    </row>
    <row r="54" spans="1:6">
      <c r="A54">
        <v>1842</v>
      </c>
    </row>
    <row r="55" spans="1:6">
      <c r="A55">
        <v>1843</v>
      </c>
    </row>
    <row r="56" spans="1:6">
      <c r="A56" s="30">
        <v>1844</v>
      </c>
      <c r="E56" t="s">
        <v>34</v>
      </c>
    </row>
    <row r="57" spans="1:6">
      <c r="A57">
        <v>1845</v>
      </c>
    </row>
    <row r="58" spans="1:6">
      <c r="A58" s="30">
        <v>1846</v>
      </c>
      <c r="D58" t="s">
        <v>34</v>
      </c>
    </row>
    <row r="59" spans="1:6">
      <c r="A59" s="30">
        <v>1847</v>
      </c>
      <c r="D59" t="s">
        <v>34</v>
      </c>
      <c r="E59" t="s">
        <v>45</v>
      </c>
    </row>
    <row r="60" spans="1:6">
      <c r="A60" s="30">
        <v>1848</v>
      </c>
      <c r="E60" t="s">
        <v>28</v>
      </c>
      <c r="F60" t="s">
        <v>41</v>
      </c>
    </row>
    <row r="61" spans="1:6">
      <c r="A61" s="30">
        <v>1849</v>
      </c>
      <c r="E61" t="s">
        <v>44</v>
      </c>
      <c r="F61" t="s">
        <v>50</v>
      </c>
    </row>
    <row r="62" spans="1:6">
      <c r="A62">
        <v>1850</v>
      </c>
    </row>
    <row r="63" spans="1:6">
      <c r="A63">
        <v>1851</v>
      </c>
    </row>
    <row r="64" spans="1:6">
      <c r="A64" s="30">
        <v>1852</v>
      </c>
      <c r="C64" t="s">
        <v>43</v>
      </c>
      <c r="E64" t="s">
        <v>34</v>
      </c>
    </row>
    <row r="65" spans="1:6">
      <c r="A65" s="30">
        <v>1853</v>
      </c>
      <c r="E65" t="s">
        <v>34</v>
      </c>
      <c r="F65" t="s">
        <v>51</v>
      </c>
    </row>
    <row r="66" spans="1:6">
      <c r="A66" s="30">
        <v>1854</v>
      </c>
      <c r="D66" t="s">
        <v>44</v>
      </c>
      <c r="F66" t="s">
        <v>35</v>
      </c>
    </row>
    <row r="67" spans="1:6">
      <c r="A67" s="30">
        <v>1855</v>
      </c>
      <c r="D67" t="s">
        <v>34</v>
      </c>
    </row>
    <row r="68" spans="1:6">
      <c r="A68" s="30">
        <v>1856</v>
      </c>
      <c r="D68" t="s">
        <v>44</v>
      </c>
    </row>
    <row r="69" spans="1:6">
      <c r="A69" s="30">
        <v>1857</v>
      </c>
      <c r="D69" t="s">
        <v>25</v>
      </c>
    </row>
    <row r="70" spans="1:6">
      <c r="A70" s="30">
        <v>1858</v>
      </c>
      <c r="D70" t="s">
        <v>38</v>
      </c>
    </row>
    <row r="71" spans="1:6">
      <c r="A71">
        <v>1859</v>
      </c>
    </row>
    <row r="72" spans="1:6">
      <c r="A72" s="30">
        <v>1860</v>
      </c>
      <c r="D72" t="s">
        <v>32</v>
      </c>
    </row>
    <row r="73" spans="1:6">
      <c r="A73">
        <v>1861</v>
      </c>
    </row>
    <row r="74" spans="1:6">
      <c r="A74">
        <v>1862</v>
      </c>
    </row>
    <row r="75" spans="1:6">
      <c r="A75">
        <v>1863</v>
      </c>
    </row>
    <row r="76" spans="1:6">
      <c r="A76">
        <v>1864</v>
      </c>
    </row>
    <row r="77" spans="1:6">
      <c r="A77" s="30">
        <v>1865</v>
      </c>
      <c r="E77" t="s">
        <v>28</v>
      </c>
      <c r="F77" t="s">
        <v>52</v>
      </c>
    </row>
    <row r="78" spans="1:6">
      <c r="A78" s="30">
        <v>1866</v>
      </c>
      <c r="D78" t="s">
        <v>34</v>
      </c>
      <c r="E78" t="s">
        <v>44</v>
      </c>
      <c r="F78" t="s">
        <v>53</v>
      </c>
    </row>
    <row r="79" spans="1:6">
      <c r="A79">
        <v>1867</v>
      </c>
    </row>
    <row r="80" spans="1:6">
      <c r="A80" s="31">
        <v>1868</v>
      </c>
    </row>
    <row r="81" spans="1:6">
      <c r="A81" s="30">
        <v>1869</v>
      </c>
      <c r="C81" t="s">
        <v>29</v>
      </c>
    </row>
    <row r="82" spans="1:6">
      <c r="A82" s="30">
        <v>1870</v>
      </c>
      <c r="C82" t="s">
        <v>38</v>
      </c>
      <c r="E82" t="s">
        <v>38</v>
      </c>
    </row>
    <row r="83" spans="1:6">
      <c r="A83" s="30">
        <v>1871</v>
      </c>
      <c r="F83" t="s">
        <v>54</v>
      </c>
    </row>
    <row r="84" spans="1:6">
      <c r="A84">
        <v>1872</v>
      </c>
    </row>
    <row r="85" spans="1:6">
      <c r="A85" s="30">
        <v>1873</v>
      </c>
      <c r="D85" t="s">
        <v>38</v>
      </c>
    </row>
    <row r="86" spans="1:6">
      <c r="A86">
        <v>1874</v>
      </c>
    </row>
    <row r="87" spans="1:6">
      <c r="A87">
        <v>1875</v>
      </c>
    </row>
    <row r="88" spans="1:6">
      <c r="A88" s="30">
        <v>1876</v>
      </c>
      <c r="B88" t="s">
        <v>27</v>
      </c>
      <c r="D88" t="s">
        <v>39</v>
      </c>
      <c r="E88" t="s">
        <v>38</v>
      </c>
    </row>
    <row r="89" spans="1:6">
      <c r="A89" s="30">
        <v>1877</v>
      </c>
      <c r="E89" t="s">
        <v>38</v>
      </c>
      <c r="F89" t="s">
        <v>38</v>
      </c>
    </row>
    <row r="90" spans="1:6">
      <c r="A90" s="30">
        <v>1878</v>
      </c>
      <c r="D90" t="s">
        <v>38</v>
      </c>
      <c r="E90" t="s">
        <v>58</v>
      </c>
    </row>
    <row r="91" spans="1:6">
      <c r="A91" s="30">
        <v>1879</v>
      </c>
      <c r="D91" t="s">
        <v>28</v>
      </c>
      <c r="E91" t="s">
        <v>38</v>
      </c>
    </row>
    <row r="92" spans="1:6">
      <c r="A92" s="30">
        <v>1880</v>
      </c>
      <c r="D92" t="s">
        <v>40</v>
      </c>
      <c r="E92" t="s">
        <v>38</v>
      </c>
    </row>
    <row r="93" spans="1:6">
      <c r="A93" s="30">
        <v>1881</v>
      </c>
      <c r="B93" t="s">
        <v>29</v>
      </c>
      <c r="E93" t="s">
        <v>29</v>
      </c>
    </row>
    <row r="94" spans="1:6">
      <c r="A94">
        <v>1882</v>
      </c>
    </row>
    <row r="95" spans="1:6">
      <c r="A95">
        <v>1883</v>
      </c>
    </row>
    <row r="96" spans="1:6">
      <c r="A96" s="30">
        <v>1884</v>
      </c>
      <c r="D96" t="s">
        <v>38</v>
      </c>
      <c r="F96" t="s">
        <v>32</v>
      </c>
    </row>
    <row r="97" spans="1:6">
      <c r="A97">
        <v>1885</v>
      </c>
    </row>
    <row r="98" spans="1:6">
      <c r="A98" s="30">
        <v>1886</v>
      </c>
      <c r="D98" t="s">
        <v>36</v>
      </c>
    </row>
    <row r="99" spans="1:6">
      <c r="A99" s="30">
        <v>1887</v>
      </c>
      <c r="D99" t="s">
        <v>36</v>
      </c>
      <c r="E99" t="s">
        <v>57</v>
      </c>
    </row>
    <row r="100" spans="1:6">
      <c r="A100" s="30">
        <v>1888</v>
      </c>
      <c r="D100" t="s">
        <v>44</v>
      </c>
    </row>
    <row r="101" spans="1:6">
      <c r="A101" s="30">
        <v>1889</v>
      </c>
      <c r="D101" t="s">
        <v>29</v>
      </c>
    </row>
    <row r="102" spans="1:6">
      <c r="A102" s="30">
        <v>1890</v>
      </c>
      <c r="B102" t="s">
        <v>62</v>
      </c>
      <c r="C102" t="s">
        <v>27</v>
      </c>
      <c r="D102" t="s">
        <v>29</v>
      </c>
      <c r="F102" t="s">
        <v>55</v>
      </c>
    </row>
    <row r="103" spans="1:6">
      <c r="A103" s="30">
        <v>1891</v>
      </c>
      <c r="B103" t="s">
        <v>63</v>
      </c>
      <c r="D103" t="s">
        <v>29</v>
      </c>
      <c r="E103" t="s">
        <v>59</v>
      </c>
      <c r="F103" t="s">
        <v>30</v>
      </c>
    </row>
    <row r="104" spans="1:6">
      <c r="A104" s="30">
        <v>1892</v>
      </c>
      <c r="B104" t="s">
        <v>64</v>
      </c>
      <c r="C104" t="s">
        <v>42</v>
      </c>
      <c r="D104" t="s">
        <v>57</v>
      </c>
      <c r="E104" t="s">
        <v>57</v>
      </c>
      <c r="F104" t="s">
        <v>56</v>
      </c>
    </row>
    <row r="105" spans="1:6">
      <c r="A105" s="30">
        <v>1893</v>
      </c>
      <c r="B105" t="s">
        <v>31</v>
      </c>
      <c r="C105" t="s">
        <v>33</v>
      </c>
      <c r="D105" t="s">
        <v>60</v>
      </c>
      <c r="E105" t="s">
        <v>60</v>
      </c>
      <c r="F105" t="s">
        <v>26</v>
      </c>
    </row>
    <row r="106" spans="1:6">
      <c r="A106" s="30">
        <v>1894</v>
      </c>
      <c r="D106" t="s">
        <v>57</v>
      </c>
      <c r="E106" t="s">
        <v>49</v>
      </c>
    </row>
    <row r="107" spans="1:6">
      <c r="A107" s="30">
        <v>1895</v>
      </c>
      <c r="B107" t="s">
        <v>65</v>
      </c>
      <c r="D107" t="s">
        <v>57</v>
      </c>
      <c r="E107" t="s">
        <v>32</v>
      </c>
    </row>
    <row r="108" spans="1:6">
      <c r="A108" s="30">
        <v>1896</v>
      </c>
      <c r="D108" t="s">
        <v>57</v>
      </c>
      <c r="E108" t="s">
        <v>49</v>
      </c>
      <c r="F108" t="s">
        <v>32</v>
      </c>
    </row>
    <row r="109" spans="1:6">
      <c r="A109" s="30">
        <v>1897</v>
      </c>
      <c r="E109" t="s">
        <v>57</v>
      </c>
      <c r="F109" t="s">
        <v>57</v>
      </c>
    </row>
    <row r="110" spans="1:6">
      <c r="A110" s="30">
        <v>1898</v>
      </c>
      <c r="D110" t="s">
        <v>32</v>
      </c>
      <c r="E110" t="s">
        <v>57</v>
      </c>
    </row>
    <row r="111" spans="1:6">
      <c r="A111" s="30">
        <v>1899</v>
      </c>
      <c r="C111" t="s">
        <v>37</v>
      </c>
      <c r="E111" t="s">
        <v>57</v>
      </c>
    </row>
    <row r="112" spans="1:6">
      <c r="A112" s="30">
        <v>1900</v>
      </c>
      <c r="B112" t="s">
        <v>32</v>
      </c>
      <c r="C112" t="s">
        <v>61</v>
      </c>
      <c r="D112" t="s">
        <v>26</v>
      </c>
      <c r="E112" t="s">
        <v>60</v>
      </c>
    </row>
    <row r="113" spans="1:5">
      <c r="A113" s="30">
        <v>1901</v>
      </c>
      <c r="C113" t="s">
        <v>57</v>
      </c>
      <c r="E113" t="s">
        <v>57</v>
      </c>
    </row>
    <row r="114" spans="1:5">
      <c r="A114" s="30">
        <v>1902</v>
      </c>
      <c r="C114" t="s">
        <v>57</v>
      </c>
      <c r="E114" t="s">
        <v>57</v>
      </c>
    </row>
    <row r="115" spans="1:5">
      <c r="A115" s="43">
        <v>1903</v>
      </c>
    </row>
    <row r="116" spans="1:5">
      <c r="A116" s="43">
        <v>1904</v>
      </c>
    </row>
    <row r="117" spans="1:5">
      <c r="A117" s="43">
        <v>1905</v>
      </c>
    </row>
    <row r="118" spans="1:5">
      <c r="A118" s="43">
        <v>1906</v>
      </c>
    </row>
    <row r="119" spans="1:5">
      <c r="A119" s="43">
        <v>1907</v>
      </c>
    </row>
    <row r="120" spans="1:5">
      <c r="A120" s="43">
        <v>1908</v>
      </c>
    </row>
    <row r="121" spans="1:5">
      <c r="A121" s="43">
        <v>1909</v>
      </c>
    </row>
    <row r="122" spans="1:5">
      <c r="A122" s="43">
        <v>1910</v>
      </c>
    </row>
    <row r="123" spans="1:5">
      <c r="A123" s="43">
        <v>1911</v>
      </c>
    </row>
    <row r="124" spans="1:5">
      <c r="A124" s="43">
        <v>1912</v>
      </c>
    </row>
    <row r="125" spans="1:5">
      <c r="A125" s="43">
        <v>1913</v>
      </c>
    </row>
    <row r="126" spans="1:5">
      <c r="A126" s="43">
        <v>1914</v>
      </c>
    </row>
    <row r="127" spans="1:5">
      <c r="A127" s="43">
        <v>1915</v>
      </c>
    </row>
    <row r="128" spans="1:5">
      <c r="A128" s="43">
        <v>1916</v>
      </c>
    </row>
    <row r="129" spans="1:6">
      <c r="A129" s="43">
        <v>1917</v>
      </c>
    </row>
    <row r="130" spans="1:6">
      <c r="A130" s="30">
        <v>1918</v>
      </c>
      <c r="B130" t="s">
        <v>57</v>
      </c>
      <c r="C130" t="s">
        <v>57</v>
      </c>
      <c r="F130" t="s">
        <v>57</v>
      </c>
    </row>
    <row r="131" spans="1:6">
      <c r="A131" s="30">
        <v>1919</v>
      </c>
      <c r="B131" t="s">
        <v>57</v>
      </c>
      <c r="C131" t="s">
        <v>57</v>
      </c>
    </row>
    <row r="132" spans="1:6">
      <c r="A132" s="43">
        <v>1920</v>
      </c>
    </row>
    <row r="133" spans="1:6">
      <c r="A133" s="43">
        <v>1921</v>
      </c>
    </row>
    <row r="134" spans="1:6">
      <c r="A134" s="43">
        <v>1922</v>
      </c>
    </row>
    <row r="135" spans="1:6">
      <c r="A135" s="43">
        <v>1923</v>
      </c>
    </row>
    <row r="136" spans="1:6">
      <c r="A136" s="43">
        <v>1924</v>
      </c>
    </row>
    <row r="137" spans="1:6">
      <c r="A137" s="43">
        <v>1925</v>
      </c>
    </row>
    <row r="138" spans="1:6">
      <c r="A138" s="43">
        <v>1926</v>
      </c>
    </row>
    <row r="139" spans="1:6">
      <c r="A139" s="43">
        <v>1927</v>
      </c>
    </row>
    <row r="140" spans="1:6">
      <c r="A140" s="43">
        <v>1928</v>
      </c>
    </row>
    <row r="141" spans="1:6">
      <c r="A141" s="43">
        <v>1929</v>
      </c>
    </row>
    <row r="142" spans="1:6">
      <c r="A142" s="43">
        <v>1930</v>
      </c>
    </row>
    <row r="143" spans="1:6">
      <c r="A143" s="43">
        <v>1931</v>
      </c>
    </row>
    <row r="144" spans="1:6">
      <c r="A144" s="43">
        <v>1932</v>
      </c>
    </row>
    <row r="145" spans="1:1">
      <c r="A145" s="43">
        <v>1933</v>
      </c>
    </row>
    <row r="146" spans="1:1">
      <c r="A146" s="43">
        <v>1934</v>
      </c>
    </row>
    <row r="147" spans="1:1">
      <c r="A147" s="43">
        <v>1935</v>
      </c>
    </row>
    <row r="148" spans="1:1">
      <c r="A148" s="43">
        <v>1936</v>
      </c>
    </row>
    <row r="149" spans="1:1">
      <c r="A149" s="43">
        <v>1937</v>
      </c>
    </row>
    <row r="150" spans="1:1">
      <c r="A150" s="43">
        <v>1938</v>
      </c>
    </row>
    <row r="151" spans="1:1">
      <c r="A151" s="43">
        <v>1939</v>
      </c>
    </row>
    <row r="152" spans="1:1">
      <c r="A152" s="43">
        <v>1940</v>
      </c>
    </row>
    <row r="153" spans="1:1">
      <c r="A153" s="43">
        <v>1941</v>
      </c>
    </row>
    <row r="154" spans="1:1">
      <c r="A154" s="43">
        <v>1942</v>
      </c>
    </row>
    <row r="155" spans="1:1">
      <c r="A155" s="43">
        <v>1943</v>
      </c>
    </row>
    <row r="156" spans="1:1">
      <c r="A156" s="43">
        <v>1944</v>
      </c>
    </row>
    <row r="157" spans="1:1">
      <c r="A157" s="43">
        <v>1945</v>
      </c>
    </row>
    <row r="158" spans="1:1">
      <c r="A158" s="43">
        <v>1946</v>
      </c>
    </row>
    <row r="159" spans="1:1">
      <c r="A159" s="43">
        <v>1947</v>
      </c>
    </row>
    <row r="160" spans="1:1">
      <c r="A160" s="43">
        <v>1948</v>
      </c>
    </row>
    <row r="161" spans="1:2">
      <c r="A161" s="43">
        <v>1949</v>
      </c>
    </row>
    <row r="162" spans="1:2">
      <c r="A162" s="43">
        <v>1950</v>
      </c>
    </row>
    <row r="163" spans="1:2">
      <c r="A163" s="43">
        <v>1951</v>
      </c>
    </row>
    <row r="164" spans="1:2">
      <c r="A164" s="43">
        <v>1952</v>
      </c>
    </row>
    <row r="165" spans="1:2">
      <c r="A165" s="43">
        <v>1953</v>
      </c>
    </row>
    <row r="166" spans="1:2">
      <c r="A166" s="43">
        <v>1954</v>
      </c>
    </row>
    <row r="167" spans="1:2">
      <c r="A167" s="43">
        <v>1955</v>
      </c>
    </row>
    <row r="168" spans="1:2">
      <c r="A168" s="43">
        <v>1956</v>
      </c>
    </row>
    <row r="169" spans="1:2">
      <c r="A169" s="30">
        <v>1957</v>
      </c>
      <c r="B169" t="s">
        <v>57</v>
      </c>
    </row>
    <row r="170" spans="1:2">
      <c r="A170" s="43">
        <v>1958</v>
      </c>
    </row>
    <row r="171" spans="1:2">
      <c r="A171" s="43">
        <v>1959</v>
      </c>
    </row>
    <row r="172" spans="1:2">
      <c r="A172" s="43">
        <v>1960</v>
      </c>
    </row>
    <row r="173" spans="1:2">
      <c r="A173" s="43">
        <v>1961</v>
      </c>
    </row>
    <row r="174" spans="1:2">
      <c r="A174" s="43">
        <v>1962</v>
      </c>
    </row>
    <row r="175" spans="1:2">
      <c r="A175" s="43">
        <v>1963</v>
      </c>
    </row>
    <row r="176" spans="1:2">
      <c r="A176" s="43">
        <v>1964</v>
      </c>
    </row>
    <row r="177" spans="1:1">
      <c r="A177" s="43">
        <v>1965</v>
      </c>
    </row>
    <row r="178" spans="1:1">
      <c r="A178" s="43">
        <v>1966</v>
      </c>
    </row>
    <row r="179" spans="1:1">
      <c r="A179" s="43">
        <v>1967</v>
      </c>
    </row>
    <row r="180" spans="1:1">
      <c r="A180" s="43">
        <v>1968</v>
      </c>
    </row>
    <row r="181" spans="1:1">
      <c r="A181" s="43">
        <v>1969</v>
      </c>
    </row>
    <row r="182" spans="1:1">
      <c r="A182" s="43">
        <v>1970</v>
      </c>
    </row>
    <row r="183" spans="1:1">
      <c r="A183" s="43">
        <v>1971</v>
      </c>
    </row>
    <row r="184" spans="1:1">
      <c r="A184" s="43">
        <v>1972</v>
      </c>
    </row>
    <row r="185" spans="1:1">
      <c r="A185" s="43">
        <v>1973</v>
      </c>
    </row>
    <row r="186" spans="1:1">
      <c r="A186" s="43">
        <v>1974</v>
      </c>
    </row>
    <row r="187" spans="1:1">
      <c r="A187" s="43">
        <v>1975</v>
      </c>
    </row>
    <row r="188" spans="1:1">
      <c r="A188" s="43">
        <v>1976</v>
      </c>
    </row>
    <row r="189" spans="1:1">
      <c r="A189" s="43">
        <v>1977</v>
      </c>
    </row>
    <row r="190" spans="1:1">
      <c r="A190" s="43">
        <v>1978</v>
      </c>
    </row>
    <row r="191" spans="1:1">
      <c r="A191" s="43">
        <v>1979</v>
      </c>
    </row>
    <row r="192" spans="1:1">
      <c r="A192" s="43">
        <v>1980</v>
      </c>
    </row>
    <row r="193" spans="1:1">
      <c r="A193" s="43">
        <v>1981</v>
      </c>
    </row>
    <row r="194" spans="1:1">
      <c r="A194" s="43">
        <v>1982</v>
      </c>
    </row>
    <row r="195" spans="1:1">
      <c r="A195" s="43">
        <v>1983</v>
      </c>
    </row>
    <row r="196" spans="1:1">
      <c r="A196" s="43">
        <v>1984</v>
      </c>
    </row>
    <row r="197" spans="1:1">
      <c r="A197" s="43">
        <v>1985</v>
      </c>
    </row>
    <row r="198" spans="1:1">
      <c r="A198" s="43">
        <v>1986</v>
      </c>
    </row>
    <row r="199" spans="1:1">
      <c r="A199" s="43">
        <v>1987</v>
      </c>
    </row>
    <row r="200" spans="1:1">
      <c r="A200" s="43">
        <v>1988</v>
      </c>
    </row>
    <row r="201" spans="1:1">
      <c r="A201" s="43">
        <v>1989</v>
      </c>
    </row>
    <row r="202" spans="1:1">
      <c r="A202" s="43">
        <v>1990</v>
      </c>
    </row>
    <row r="203" spans="1:1">
      <c r="A203" s="43">
        <v>1991</v>
      </c>
    </row>
    <row r="204" spans="1:1">
      <c r="A204" s="43">
        <v>1992</v>
      </c>
    </row>
    <row r="205" spans="1:1">
      <c r="A205" s="43">
        <v>1993</v>
      </c>
    </row>
    <row r="206" spans="1:1">
      <c r="A206" s="43">
        <v>1994</v>
      </c>
    </row>
    <row r="207" spans="1:1">
      <c r="A207" s="43">
        <v>1995</v>
      </c>
    </row>
    <row r="208" spans="1:1">
      <c r="A208" s="43">
        <v>1996</v>
      </c>
    </row>
    <row r="209" spans="1:6">
      <c r="A209" s="43">
        <v>1997</v>
      </c>
    </row>
    <row r="210" spans="1:6">
      <c r="A210" s="43">
        <v>1998</v>
      </c>
    </row>
    <row r="211" spans="1:6">
      <c r="A211" s="43">
        <v>1999</v>
      </c>
    </row>
    <row r="212" spans="1:6">
      <c r="A212" s="30">
        <v>2000</v>
      </c>
      <c r="B212" t="s">
        <v>57</v>
      </c>
    </row>
    <row r="213" spans="1:6">
      <c r="A213" s="30">
        <v>2001</v>
      </c>
      <c r="F213" t="s">
        <v>57</v>
      </c>
    </row>
    <row r="214" spans="1:6">
      <c r="A214" s="43">
        <v>2002</v>
      </c>
    </row>
    <row r="215" spans="1:6">
      <c r="A215" s="43">
        <v>2003</v>
      </c>
    </row>
    <row r="216" spans="1:6">
      <c r="A216" s="43">
        <v>2004</v>
      </c>
    </row>
    <row r="217" spans="1:6">
      <c r="A217" s="30">
        <v>2005</v>
      </c>
      <c r="B217" t="s">
        <v>57</v>
      </c>
    </row>
    <row r="218" spans="1:6">
      <c r="A218" s="30">
        <v>2006</v>
      </c>
      <c r="B218" t="s">
        <v>57</v>
      </c>
    </row>
    <row r="219" spans="1:6">
      <c r="A219" s="30">
        <v>2007</v>
      </c>
      <c r="B219" t="s">
        <v>57</v>
      </c>
    </row>
    <row r="220" spans="1:6">
      <c r="A220" s="43">
        <v>2008</v>
      </c>
    </row>
    <row r="221" spans="1:6">
      <c r="A221" s="30">
        <v>2009</v>
      </c>
      <c r="B221" t="s">
        <v>57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"/>
  <sheetViews>
    <sheetView workbookViewId="0">
      <pane ySplit="1" topLeftCell="A2" activePane="bottomLeft" state="frozen"/>
      <selection pane="bottomLeft" activeCell="H65" sqref="H65"/>
    </sheetView>
  </sheetViews>
  <sheetFormatPr defaultRowHeight="15"/>
  <sheetData>
    <row r="1" spans="1:14">
      <c r="A1" t="s">
        <v>4</v>
      </c>
      <c r="C1" t="s">
        <v>47</v>
      </c>
      <c r="E1" t="s">
        <v>48</v>
      </c>
      <c r="G1" t="s">
        <v>5</v>
      </c>
      <c r="I1" t="s">
        <v>6</v>
      </c>
      <c r="K1" t="s">
        <v>7</v>
      </c>
      <c r="M1" t="s">
        <v>8</v>
      </c>
    </row>
    <row r="2" spans="1:14" ht="15.75">
      <c r="A2">
        <v>1785</v>
      </c>
      <c r="B2">
        <v>0.42</v>
      </c>
      <c r="C2">
        <v>1818</v>
      </c>
      <c r="G2">
        <v>1815</v>
      </c>
      <c r="H2">
        <v>7.0000000000000007E-2</v>
      </c>
      <c r="I2">
        <v>1785</v>
      </c>
      <c r="J2">
        <v>2.12</v>
      </c>
      <c r="K2">
        <v>1785</v>
      </c>
      <c r="L2" s="34">
        <v>11.26</v>
      </c>
      <c r="M2">
        <v>1785</v>
      </c>
      <c r="N2" s="34">
        <v>0.42</v>
      </c>
    </row>
    <row r="3" spans="1:14" ht="15.75">
      <c r="A3">
        <v>1786</v>
      </c>
      <c r="B3">
        <v>1.39</v>
      </c>
      <c r="C3">
        <v>1819</v>
      </c>
      <c r="G3">
        <v>1840</v>
      </c>
      <c r="H3" s="34">
        <v>0.03</v>
      </c>
      <c r="I3">
        <v>1786</v>
      </c>
      <c r="J3">
        <v>1.29</v>
      </c>
      <c r="K3">
        <v>1786</v>
      </c>
      <c r="L3" s="34">
        <v>20.2</v>
      </c>
      <c r="M3">
        <v>1786</v>
      </c>
      <c r="N3" s="34">
        <v>0.73</v>
      </c>
    </row>
    <row r="4" spans="1:14" ht="15.75">
      <c r="A4">
        <v>1790</v>
      </c>
      <c r="B4">
        <v>0.16</v>
      </c>
      <c r="C4">
        <v>1820</v>
      </c>
      <c r="D4" s="34">
        <v>2.4300000000000002</v>
      </c>
      <c r="G4">
        <v>1841</v>
      </c>
      <c r="H4" s="34">
        <v>0.03</v>
      </c>
      <c r="I4">
        <v>1787</v>
      </c>
      <c r="J4">
        <v>2.82</v>
      </c>
      <c r="K4">
        <v>1787</v>
      </c>
      <c r="L4" s="34">
        <v>13.56</v>
      </c>
      <c r="M4">
        <v>1787</v>
      </c>
      <c r="N4" s="34">
        <v>0.35</v>
      </c>
    </row>
    <row r="5" spans="1:14" ht="15.75">
      <c r="A5">
        <v>1794</v>
      </c>
      <c r="B5">
        <v>0.72</v>
      </c>
      <c r="C5">
        <v>1821</v>
      </c>
      <c r="D5" s="34">
        <v>2.99</v>
      </c>
      <c r="G5">
        <v>1842</v>
      </c>
      <c r="H5" s="34">
        <v>0.03</v>
      </c>
      <c r="I5">
        <v>1788</v>
      </c>
      <c r="J5">
        <v>0.69</v>
      </c>
      <c r="K5">
        <v>1788</v>
      </c>
      <c r="L5" s="34">
        <v>14.41</v>
      </c>
      <c r="M5">
        <v>1788</v>
      </c>
      <c r="N5" s="34">
        <v>0.35</v>
      </c>
    </row>
    <row r="6" spans="1:14" ht="15.75">
      <c r="A6">
        <v>1803</v>
      </c>
      <c r="B6">
        <v>0.43</v>
      </c>
      <c r="C6">
        <v>1822</v>
      </c>
      <c r="D6" s="34">
        <v>2.27</v>
      </c>
      <c r="G6">
        <v>1843</v>
      </c>
      <c r="H6" s="34">
        <v>0.09</v>
      </c>
      <c r="I6">
        <v>1789</v>
      </c>
      <c r="J6" s="34">
        <v>2.5499999999999998</v>
      </c>
      <c r="K6">
        <v>1789</v>
      </c>
      <c r="L6" s="34">
        <v>12.26</v>
      </c>
      <c r="M6">
        <v>1789</v>
      </c>
      <c r="N6" s="34">
        <v>0.17</v>
      </c>
    </row>
    <row r="7" spans="1:14" ht="15.75">
      <c r="A7">
        <v>1804</v>
      </c>
      <c r="B7">
        <v>0.12</v>
      </c>
      <c r="C7">
        <v>1823</v>
      </c>
      <c r="D7" s="34">
        <v>2.7</v>
      </c>
      <c r="G7">
        <v>1844</v>
      </c>
      <c r="H7" s="34">
        <v>0.17</v>
      </c>
      <c r="I7">
        <v>1790</v>
      </c>
      <c r="J7" s="34">
        <v>6.51</v>
      </c>
      <c r="K7">
        <v>1790</v>
      </c>
      <c r="L7" s="34">
        <v>16.05</v>
      </c>
      <c r="M7">
        <v>1790</v>
      </c>
      <c r="N7" s="34">
        <v>0.64</v>
      </c>
    </row>
    <row r="8" spans="1:14" ht="15.75">
      <c r="A8">
        <v>1805</v>
      </c>
      <c r="B8">
        <v>0.14000000000000001</v>
      </c>
      <c r="C8">
        <v>1824</v>
      </c>
      <c r="D8" s="34">
        <v>2.73</v>
      </c>
      <c r="G8">
        <v>1845</v>
      </c>
      <c r="H8" s="34">
        <v>7.0000000000000007E-2</v>
      </c>
      <c r="I8">
        <v>1791</v>
      </c>
      <c r="J8" s="34">
        <v>9.48</v>
      </c>
      <c r="K8">
        <v>1791</v>
      </c>
      <c r="L8" s="34">
        <v>17.690000000000001</v>
      </c>
      <c r="M8">
        <v>1791</v>
      </c>
      <c r="N8" s="34">
        <v>0.32</v>
      </c>
    </row>
    <row r="9" spans="1:14" ht="15.75">
      <c r="A9">
        <v>1816</v>
      </c>
      <c r="B9">
        <v>0.26</v>
      </c>
      <c r="C9">
        <v>1825</v>
      </c>
      <c r="D9" s="34">
        <v>2.4500000000000002</v>
      </c>
      <c r="G9">
        <v>1846</v>
      </c>
      <c r="H9" s="34">
        <v>0.1</v>
      </c>
      <c r="I9">
        <v>1792</v>
      </c>
      <c r="J9" s="34">
        <v>10.85</v>
      </c>
      <c r="K9">
        <v>1792</v>
      </c>
      <c r="L9" s="34">
        <v>15.64</v>
      </c>
      <c r="M9">
        <v>1792</v>
      </c>
      <c r="N9" s="34">
        <v>0.16</v>
      </c>
    </row>
    <row r="10" spans="1:14" ht="15.75">
      <c r="A10">
        <v>1819</v>
      </c>
      <c r="B10">
        <v>0.12</v>
      </c>
      <c r="C10">
        <v>1826</v>
      </c>
      <c r="D10" s="34">
        <v>3.35</v>
      </c>
      <c r="G10">
        <v>1847</v>
      </c>
      <c r="H10" s="34">
        <v>0.13</v>
      </c>
      <c r="I10">
        <v>1793</v>
      </c>
      <c r="J10" s="34">
        <v>7.34</v>
      </c>
      <c r="K10">
        <v>1793</v>
      </c>
      <c r="L10" s="34">
        <v>18.57</v>
      </c>
      <c r="M10">
        <v>1793</v>
      </c>
      <c r="N10" s="34">
        <v>0.75</v>
      </c>
    </row>
    <row r="11" spans="1:14" ht="15.75">
      <c r="A11">
        <v>1824</v>
      </c>
      <c r="B11">
        <v>0.06</v>
      </c>
      <c r="C11">
        <v>1827</v>
      </c>
      <c r="D11" s="34">
        <v>2.86</v>
      </c>
      <c r="G11">
        <v>1848</v>
      </c>
      <c r="H11" s="34">
        <v>0.23</v>
      </c>
      <c r="I11">
        <v>1794</v>
      </c>
      <c r="J11" s="34">
        <v>4.01</v>
      </c>
      <c r="K11">
        <v>1794</v>
      </c>
      <c r="L11" s="34">
        <v>16.91</v>
      </c>
      <c r="M11">
        <v>1794</v>
      </c>
      <c r="N11" s="34">
        <v>1.1499999999999999</v>
      </c>
    </row>
    <row r="12" spans="1:14" ht="15.75">
      <c r="A12">
        <v>1825</v>
      </c>
      <c r="B12">
        <v>0.22</v>
      </c>
      <c r="C12">
        <v>1828</v>
      </c>
      <c r="D12" s="34">
        <v>2.23</v>
      </c>
      <c r="G12">
        <v>1849</v>
      </c>
      <c r="H12" s="34">
        <v>0.28999999999999998</v>
      </c>
      <c r="I12">
        <v>1795</v>
      </c>
      <c r="J12" s="34">
        <v>4.3899999999999997</v>
      </c>
      <c r="K12">
        <v>1795</v>
      </c>
      <c r="L12" s="34">
        <v>15.8</v>
      </c>
      <c r="M12">
        <v>1795</v>
      </c>
      <c r="N12" s="34">
        <v>0.28999999999999998</v>
      </c>
    </row>
    <row r="13" spans="1:14" ht="15.75">
      <c r="A13">
        <v>1827</v>
      </c>
      <c r="B13">
        <v>0.21</v>
      </c>
      <c r="C13">
        <v>1829</v>
      </c>
      <c r="D13" s="34">
        <v>1.94</v>
      </c>
      <c r="G13">
        <v>1850</v>
      </c>
      <c r="H13" s="34">
        <v>0.94</v>
      </c>
      <c r="I13">
        <v>1796</v>
      </c>
      <c r="J13" s="34">
        <v>1.62</v>
      </c>
      <c r="K13">
        <v>1796</v>
      </c>
      <c r="L13" s="34">
        <v>17.22</v>
      </c>
      <c r="M13">
        <v>1796</v>
      </c>
      <c r="N13" s="34">
        <v>0.88</v>
      </c>
    </row>
    <row r="14" spans="1:14" ht="15.75">
      <c r="A14">
        <v>1830</v>
      </c>
      <c r="B14">
        <v>0.05</v>
      </c>
      <c r="C14">
        <v>1830</v>
      </c>
      <c r="D14" s="34">
        <v>2.94</v>
      </c>
      <c r="F14">
        <f t="shared" ref="F14:F66" si="0">D14+B14</f>
        <v>2.9899999999999998</v>
      </c>
      <c r="G14">
        <v>1851</v>
      </c>
      <c r="H14" s="34">
        <v>1.06</v>
      </c>
      <c r="I14">
        <v>1797</v>
      </c>
      <c r="J14" s="34">
        <v>4.07</v>
      </c>
      <c r="K14">
        <v>1797</v>
      </c>
      <c r="L14" s="34">
        <v>12.37</v>
      </c>
      <c r="M14">
        <v>1797</v>
      </c>
      <c r="N14" s="34">
        <v>0.73</v>
      </c>
    </row>
    <row r="15" spans="1:14" ht="15.75">
      <c r="A15">
        <v>1831</v>
      </c>
      <c r="B15" s="32">
        <v>0.13</v>
      </c>
      <c r="C15">
        <v>1831</v>
      </c>
      <c r="D15" s="34">
        <v>1.44</v>
      </c>
      <c r="F15">
        <f t="shared" si="0"/>
        <v>1.5699999999999998</v>
      </c>
      <c r="G15">
        <v>1852</v>
      </c>
      <c r="H15" s="34">
        <v>1.05</v>
      </c>
      <c r="I15">
        <v>1798</v>
      </c>
      <c r="J15" s="34">
        <v>2.66</v>
      </c>
      <c r="K15">
        <v>1798</v>
      </c>
      <c r="L15" s="34">
        <v>13.91</v>
      </c>
      <c r="M15">
        <v>1798</v>
      </c>
      <c r="N15" s="34">
        <v>0.59</v>
      </c>
    </row>
    <row r="16" spans="1:14" ht="15.75">
      <c r="A16">
        <v>1832</v>
      </c>
      <c r="B16" s="32">
        <v>0.13</v>
      </c>
      <c r="C16">
        <v>1832</v>
      </c>
      <c r="D16" s="34">
        <v>1.79</v>
      </c>
      <c r="F16">
        <f t="shared" si="0"/>
        <v>1.92</v>
      </c>
      <c r="G16">
        <v>1853</v>
      </c>
      <c r="H16" s="34">
        <v>0.9</v>
      </c>
      <c r="I16">
        <v>1799</v>
      </c>
      <c r="J16" s="34">
        <v>3.19</v>
      </c>
      <c r="K16">
        <v>1799</v>
      </c>
      <c r="L16" s="34">
        <v>14.49</v>
      </c>
      <c r="M16">
        <v>1799</v>
      </c>
      <c r="N16" s="34">
        <v>0.66</v>
      </c>
    </row>
    <row r="17" spans="1:14" ht="15.75">
      <c r="A17">
        <v>1833</v>
      </c>
      <c r="B17" s="32">
        <v>1.94</v>
      </c>
      <c r="C17">
        <v>1833</v>
      </c>
      <c r="D17" s="34">
        <v>2.5</v>
      </c>
      <c r="F17">
        <f t="shared" si="0"/>
        <v>4.4399999999999995</v>
      </c>
      <c r="G17">
        <v>1854</v>
      </c>
      <c r="H17" s="34">
        <v>0.3</v>
      </c>
      <c r="I17">
        <v>1800</v>
      </c>
      <c r="J17" s="34">
        <v>4.0199999999999996</v>
      </c>
      <c r="K17">
        <v>1800</v>
      </c>
      <c r="L17" s="34">
        <v>9.92</v>
      </c>
      <c r="M17">
        <v>1800</v>
      </c>
      <c r="N17" s="34">
        <v>0.94</v>
      </c>
    </row>
    <row r="18" spans="1:14" ht="15.75">
      <c r="A18">
        <v>1834</v>
      </c>
      <c r="B18" s="32">
        <v>0.13</v>
      </c>
      <c r="C18">
        <v>1834</v>
      </c>
      <c r="D18" s="34">
        <v>3.72</v>
      </c>
      <c r="F18">
        <f t="shared" si="0"/>
        <v>3.85</v>
      </c>
      <c r="G18">
        <v>1855</v>
      </c>
      <c r="H18" s="34">
        <v>0.71</v>
      </c>
      <c r="I18">
        <v>1801</v>
      </c>
      <c r="J18" s="34">
        <v>2.02</v>
      </c>
      <c r="K18">
        <v>1801</v>
      </c>
      <c r="L18" s="34">
        <v>16.93</v>
      </c>
      <c r="M18">
        <v>1801</v>
      </c>
      <c r="N18" s="34">
        <v>1.08</v>
      </c>
    </row>
    <row r="19" spans="1:14" ht="15.75">
      <c r="A19">
        <v>1835</v>
      </c>
      <c r="B19" s="32">
        <v>0.17</v>
      </c>
      <c r="C19">
        <v>1835</v>
      </c>
      <c r="D19" s="34">
        <v>3.48</v>
      </c>
      <c r="F19">
        <f t="shared" si="0"/>
        <v>3.65</v>
      </c>
      <c r="G19">
        <v>1856</v>
      </c>
      <c r="H19" s="34">
        <v>0.49</v>
      </c>
      <c r="I19">
        <v>1802</v>
      </c>
      <c r="J19" s="34">
        <v>1.07</v>
      </c>
      <c r="K19">
        <v>1802</v>
      </c>
      <c r="L19" s="34">
        <v>14.36</v>
      </c>
      <c r="M19">
        <v>1802</v>
      </c>
      <c r="N19" s="34">
        <v>0.4</v>
      </c>
    </row>
    <row r="20" spans="1:14" ht="15.75">
      <c r="A20">
        <v>1836</v>
      </c>
      <c r="B20" s="32">
        <v>0.54</v>
      </c>
      <c r="C20">
        <v>1836</v>
      </c>
      <c r="D20" s="34">
        <v>1.44</v>
      </c>
      <c r="F20">
        <f t="shared" si="0"/>
        <v>1.98</v>
      </c>
      <c r="G20">
        <v>1857</v>
      </c>
      <c r="H20" s="34">
        <v>0.63</v>
      </c>
      <c r="I20">
        <v>1803</v>
      </c>
      <c r="J20" s="34">
        <v>1.01</v>
      </c>
      <c r="K20">
        <v>1803</v>
      </c>
      <c r="L20" s="34">
        <v>18.52</v>
      </c>
      <c r="M20">
        <v>1803</v>
      </c>
      <c r="N20" s="34">
        <v>1.3</v>
      </c>
    </row>
    <row r="21" spans="1:14" ht="15.75">
      <c r="A21">
        <v>1837</v>
      </c>
      <c r="B21" s="32">
        <v>4.8499999999999996</v>
      </c>
      <c r="C21">
        <v>1837</v>
      </c>
      <c r="D21" s="34">
        <v>2.72</v>
      </c>
      <c r="F21">
        <f t="shared" si="0"/>
        <v>7.57</v>
      </c>
      <c r="G21">
        <v>1858</v>
      </c>
      <c r="H21" s="34">
        <v>0.56000000000000005</v>
      </c>
      <c r="I21">
        <v>1804</v>
      </c>
      <c r="J21" s="34">
        <v>0.35</v>
      </c>
      <c r="K21">
        <v>1804</v>
      </c>
      <c r="L21" s="34">
        <v>27.15</v>
      </c>
      <c r="M21">
        <v>1804</v>
      </c>
      <c r="N21" s="34">
        <v>1.61</v>
      </c>
    </row>
    <row r="22" spans="1:14" ht="15.75">
      <c r="A22">
        <v>1838</v>
      </c>
      <c r="B22" s="32">
        <v>0.52</v>
      </c>
      <c r="C22">
        <v>1838</v>
      </c>
      <c r="D22" s="34">
        <v>1.77</v>
      </c>
      <c r="F22">
        <f t="shared" si="0"/>
        <v>2.29</v>
      </c>
      <c r="G22">
        <v>1859</v>
      </c>
      <c r="H22" s="34">
        <v>0.42</v>
      </c>
      <c r="I22">
        <v>1805</v>
      </c>
      <c r="J22" s="34">
        <v>0.71</v>
      </c>
      <c r="K22">
        <v>1805</v>
      </c>
      <c r="L22" s="34">
        <v>14.18</v>
      </c>
      <c r="M22">
        <v>1805</v>
      </c>
      <c r="N22" s="34">
        <v>1.84</v>
      </c>
    </row>
    <row r="23" spans="1:14" ht="15.75">
      <c r="A23">
        <v>1839</v>
      </c>
      <c r="B23">
        <v>0.45</v>
      </c>
      <c r="C23">
        <v>1839</v>
      </c>
      <c r="D23" s="34">
        <v>2</v>
      </c>
      <c r="F23">
        <f t="shared" si="0"/>
        <v>2.4500000000000002</v>
      </c>
      <c r="G23">
        <v>1860</v>
      </c>
      <c r="H23" s="34">
        <v>0.62</v>
      </c>
      <c r="I23">
        <v>1806</v>
      </c>
      <c r="J23" s="34">
        <v>0.13</v>
      </c>
      <c r="K23">
        <v>1806</v>
      </c>
      <c r="L23" s="34">
        <v>6.52</v>
      </c>
      <c r="M23">
        <v>1806</v>
      </c>
      <c r="N23" s="34">
        <v>0.52</v>
      </c>
    </row>
    <row r="24" spans="1:14" ht="15.75">
      <c r="A24">
        <v>1840</v>
      </c>
      <c r="B24" s="34">
        <v>0.49</v>
      </c>
      <c r="C24">
        <v>1840</v>
      </c>
      <c r="D24" s="34">
        <v>3.08</v>
      </c>
      <c r="F24">
        <f t="shared" si="0"/>
        <v>3.5700000000000003</v>
      </c>
      <c r="G24">
        <v>1861</v>
      </c>
      <c r="H24" s="34">
        <v>0.65</v>
      </c>
      <c r="I24">
        <v>1807</v>
      </c>
      <c r="J24" s="34">
        <v>0.86</v>
      </c>
      <c r="K24">
        <v>1807</v>
      </c>
      <c r="L24" s="34">
        <v>4.3099999999999996</v>
      </c>
      <c r="M24">
        <v>1807</v>
      </c>
      <c r="N24" s="34">
        <v>0.22</v>
      </c>
    </row>
    <row r="25" spans="1:14" ht="15.75">
      <c r="A25">
        <v>1841</v>
      </c>
      <c r="B25" s="34">
        <v>0.94</v>
      </c>
      <c r="C25">
        <v>1841</v>
      </c>
      <c r="D25" s="34">
        <v>1.6</v>
      </c>
      <c r="F25">
        <f t="shared" si="0"/>
        <v>2.54</v>
      </c>
      <c r="G25">
        <v>1862</v>
      </c>
      <c r="H25" s="34">
        <v>0.41</v>
      </c>
      <c r="I25">
        <v>1808</v>
      </c>
      <c r="J25" s="34">
        <v>0.15</v>
      </c>
      <c r="K25">
        <v>1808</v>
      </c>
      <c r="L25" s="34">
        <v>4.8</v>
      </c>
      <c r="M25">
        <v>1808</v>
      </c>
      <c r="N25" s="34">
        <v>0.15</v>
      </c>
    </row>
    <row r="26" spans="1:14" ht="15.75">
      <c r="A26">
        <v>1842</v>
      </c>
      <c r="B26" s="34">
        <v>0.65</v>
      </c>
      <c r="C26">
        <v>1842</v>
      </c>
      <c r="D26" s="34">
        <v>2.44</v>
      </c>
      <c r="F26">
        <f t="shared" si="0"/>
        <v>3.09</v>
      </c>
      <c r="G26">
        <v>1863</v>
      </c>
      <c r="H26" s="34">
        <v>0.57999999999999996</v>
      </c>
      <c r="I26">
        <v>1809</v>
      </c>
      <c r="J26" s="34">
        <v>0.35</v>
      </c>
      <c r="K26">
        <v>1809</v>
      </c>
      <c r="L26" s="34">
        <v>5.05</v>
      </c>
      <c r="M26">
        <v>1810</v>
      </c>
      <c r="N26" s="34">
        <v>0.12</v>
      </c>
    </row>
    <row r="27" spans="1:14" ht="15.75">
      <c r="A27">
        <v>1843</v>
      </c>
      <c r="B27" s="34">
        <v>0.46</v>
      </c>
      <c r="C27">
        <v>1843</v>
      </c>
      <c r="D27" s="34">
        <v>3.18</v>
      </c>
      <c r="F27">
        <f t="shared" si="0"/>
        <v>3.64</v>
      </c>
      <c r="G27">
        <v>1864</v>
      </c>
      <c r="H27" s="34">
        <v>0.68</v>
      </c>
      <c r="I27">
        <v>1810</v>
      </c>
      <c r="J27" s="34">
        <v>0.37</v>
      </c>
      <c r="K27">
        <v>1810</v>
      </c>
      <c r="L27" s="34">
        <v>6.39</v>
      </c>
      <c r="M27">
        <v>1811</v>
      </c>
      <c r="N27" s="34">
        <v>0.56999999999999995</v>
      </c>
    </row>
    <row r="28" spans="1:14" ht="15.75">
      <c r="A28">
        <v>1844</v>
      </c>
      <c r="B28" s="34">
        <v>0.55000000000000004</v>
      </c>
      <c r="C28">
        <v>1844</v>
      </c>
      <c r="D28" s="34">
        <v>2.21</v>
      </c>
      <c r="F28">
        <f t="shared" si="0"/>
        <v>2.76</v>
      </c>
      <c r="G28">
        <v>1865</v>
      </c>
      <c r="H28" s="34">
        <v>0.5</v>
      </c>
      <c r="I28">
        <v>1811</v>
      </c>
      <c r="J28" s="34">
        <v>0.96</v>
      </c>
      <c r="K28">
        <v>1811</v>
      </c>
      <c r="L28" s="34">
        <v>7.74</v>
      </c>
      <c r="M28">
        <v>1812</v>
      </c>
      <c r="N28" s="34">
        <v>0.37</v>
      </c>
    </row>
    <row r="29" spans="1:14" ht="15.75">
      <c r="A29">
        <v>1845</v>
      </c>
      <c r="B29" s="34">
        <v>0.25</v>
      </c>
      <c r="C29">
        <v>1845</v>
      </c>
      <c r="D29" s="34">
        <v>1.82</v>
      </c>
      <c r="F29">
        <f t="shared" si="0"/>
        <v>2.0700000000000003</v>
      </c>
      <c r="G29">
        <v>1866</v>
      </c>
      <c r="H29" s="34">
        <v>0.34</v>
      </c>
      <c r="I29">
        <v>1812</v>
      </c>
      <c r="J29" s="34">
        <v>0.92</v>
      </c>
      <c r="K29">
        <v>1812</v>
      </c>
      <c r="L29" s="34">
        <v>5.0599999999999996</v>
      </c>
      <c r="M29">
        <v>1814</v>
      </c>
      <c r="N29" s="34">
        <v>0.25</v>
      </c>
    </row>
    <row r="30" spans="1:14" ht="15.75">
      <c r="A30">
        <v>1846</v>
      </c>
      <c r="B30" s="34">
        <v>0.43</v>
      </c>
      <c r="C30">
        <v>1846</v>
      </c>
      <c r="D30" s="34">
        <v>1.62</v>
      </c>
      <c r="F30">
        <f t="shared" si="0"/>
        <v>2.0500000000000003</v>
      </c>
      <c r="G30">
        <v>1867</v>
      </c>
      <c r="H30" s="34">
        <v>0.45</v>
      </c>
      <c r="I30">
        <v>1813</v>
      </c>
      <c r="J30" s="34">
        <v>0.56000000000000005</v>
      </c>
      <c r="K30">
        <v>1813</v>
      </c>
      <c r="L30" s="34">
        <v>6.32</v>
      </c>
      <c r="M30">
        <v>1815</v>
      </c>
      <c r="N30" s="34">
        <v>0.37</v>
      </c>
    </row>
    <row r="31" spans="1:14" ht="15.75">
      <c r="A31">
        <v>1847</v>
      </c>
      <c r="B31" s="34">
        <v>1.1399999999999999</v>
      </c>
      <c r="C31">
        <v>1847</v>
      </c>
      <c r="D31" s="34">
        <v>1.62</v>
      </c>
      <c r="F31">
        <f t="shared" si="0"/>
        <v>2.76</v>
      </c>
      <c r="G31">
        <v>1868</v>
      </c>
      <c r="H31" s="34">
        <v>0.79</v>
      </c>
      <c r="I31">
        <v>1814</v>
      </c>
      <c r="J31" s="34">
        <v>0.38</v>
      </c>
      <c r="K31">
        <v>1814</v>
      </c>
      <c r="L31" s="34">
        <v>6.22</v>
      </c>
      <c r="M31">
        <v>1816</v>
      </c>
      <c r="N31" s="34">
        <v>0.52</v>
      </c>
    </row>
    <row r="32" spans="1:14" ht="15.75">
      <c r="A32">
        <v>1848</v>
      </c>
      <c r="B32" s="34">
        <v>2.72</v>
      </c>
      <c r="C32">
        <v>1848</v>
      </c>
      <c r="D32" s="34">
        <v>2.16</v>
      </c>
      <c r="F32">
        <f t="shared" si="0"/>
        <v>4.8800000000000008</v>
      </c>
      <c r="G32">
        <v>1869</v>
      </c>
      <c r="H32" s="34">
        <v>1.56</v>
      </c>
      <c r="I32">
        <v>1815</v>
      </c>
      <c r="J32" s="34">
        <v>1.34</v>
      </c>
      <c r="K32">
        <v>1815</v>
      </c>
      <c r="L32" s="34">
        <v>5.21</v>
      </c>
      <c r="M32">
        <v>1817</v>
      </c>
      <c r="N32" s="34">
        <v>1.42</v>
      </c>
    </row>
    <row r="33" spans="1:14" ht="15.75">
      <c r="A33">
        <v>1849</v>
      </c>
      <c r="B33" s="34">
        <v>1.17</v>
      </c>
      <c r="C33">
        <v>1849</v>
      </c>
      <c r="D33" s="34">
        <v>2.5299999999999998</v>
      </c>
      <c r="F33">
        <f t="shared" si="0"/>
        <v>3.6999999999999997</v>
      </c>
      <c r="G33">
        <v>1870</v>
      </c>
      <c r="H33" s="34">
        <v>0.55000000000000004</v>
      </c>
      <c r="I33">
        <v>1816</v>
      </c>
      <c r="J33" s="34">
        <v>3.02</v>
      </c>
      <c r="K33">
        <v>1816</v>
      </c>
      <c r="L33" s="34">
        <v>4.84</v>
      </c>
      <c r="M33">
        <v>1818</v>
      </c>
      <c r="N33" s="34">
        <v>0.9</v>
      </c>
    </row>
    <row r="34" spans="1:14" ht="15.75">
      <c r="A34">
        <v>1850</v>
      </c>
      <c r="B34" s="33">
        <v>0.77</v>
      </c>
      <c r="C34">
        <v>1850</v>
      </c>
      <c r="D34" s="34">
        <v>1.81</v>
      </c>
      <c r="F34">
        <f t="shared" si="0"/>
        <v>2.58</v>
      </c>
      <c r="G34">
        <v>1871</v>
      </c>
      <c r="H34" s="34">
        <v>0.71</v>
      </c>
      <c r="I34">
        <v>1817</v>
      </c>
      <c r="J34" s="34">
        <v>4.66</v>
      </c>
      <c r="K34">
        <v>1817</v>
      </c>
      <c r="L34" s="34">
        <v>23.04</v>
      </c>
      <c r="M34">
        <v>1819</v>
      </c>
      <c r="N34" s="34">
        <v>3.09</v>
      </c>
    </row>
    <row r="35" spans="1:14" ht="15.75">
      <c r="A35">
        <v>1851</v>
      </c>
      <c r="B35" s="33">
        <v>2.19</v>
      </c>
      <c r="C35">
        <v>1851</v>
      </c>
      <c r="D35" s="34">
        <v>1.91</v>
      </c>
      <c r="F35">
        <f t="shared" si="0"/>
        <v>4.0999999999999996</v>
      </c>
      <c r="G35">
        <v>1872</v>
      </c>
      <c r="H35" s="34">
        <v>0.31</v>
      </c>
      <c r="I35">
        <v>1818</v>
      </c>
      <c r="J35" s="34">
        <v>2.19</v>
      </c>
      <c r="K35">
        <v>1818</v>
      </c>
      <c r="L35" s="34">
        <v>22.72</v>
      </c>
      <c r="M35">
        <v>1820</v>
      </c>
      <c r="N35" s="34">
        <v>1.48</v>
      </c>
    </row>
    <row r="36" spans="1:14" ht="15.75">
      <c r="A36">
        <v>1852</v>
      </c>
      <c r="B36" s="33">
        <v>1</v>
      </c>
      <c r="C36">
        <v>1852</v>
      </c>
      <c r="D36" s="34">
        <v>2.11</v>
      </c>
      <c r="F36">
        <f t="shared" si="0"/>
        <v>3.11</v>
      </c>
      <c r="G36">
        <v>1873</v>
      </c>
      <c r="H36" s="34">
        <v>0.46</v>
      </c>
      <c r="I36">
        <v>1819</v>
      </c>
      <c r="J36" s="34">
        <v>3.98</v>
      </c>
      <c r="K36">
        <v>1819</v>
      </c>
      <c r="L36" s="34">
        <v>39.549999999999997</v>
      </c>
      <c r="M36">
        <v>1821</v>
      </c>
      <c r="N36" s="34">
        <v>1.3</v>
      </c>
    </row>
    <row r="37" spans="1:14" ht="15.75">
      <c r="A37">
        <v>1853</v>
      </c>
      <c r="B37" s="33">
        <v>1</v>
      </c>
      <c r="C37">
        <v>1853</v>
      </c>
      <c r="D37" s="34">
        <v>2.69</v>
      </c>
      <c r="F37">
        <f t="shared" si="0"/>
        <v>3.69</v>
      </c>
      <c r="G37">
        <v>1874</v>
      </c>
      <c r="H37" s="34">
        <v>0.41</v>
      </c>
      <c r="I37">
        <v>1820</v>
      </c>
      <c r="J37" s="34">
        <v>2.0099999999999998</v>
      </c>
      <c r="K37">
        <v>1820</v>
      </c>
      <c r="L37" s="34">
        <v>12.62</v>
      </c>
      <c r="M37">
        <v>1822</v>
      </c>
      <c r="N37" s="34">
        <v>1.17</v>
      </c>
    </row>
    <row r="38" spans="1:14" ht="15.75">
      <c r="A38">
        <v>1854</v>
      </c>
      <c r="B38" s="33">
        <v>0.36</v>
      </c>
      <c r="C38">
        <v>1854</v>
      </c>
      <c r="D38" s="34">
        <v>2.5099999999999998</v>
      </c>
      <c r="F38">
        <f t="shared" si="0"/>
        <v>2.8699999999999997</v>
      </c>
      <c r="G38">
        <v>1875</v>
      </c>
      <c r="H38" s="34">
        <v>0.59</v>
      </c>
      <c r="I38">
        <v>1821</v>
      </c>
      <c r="J38" s="34">
        <v>3.25</v>
      </c>
      <c r="K38">
        <v>1821</v>
      </c>
      <c r="L38" s="34">
        <v>12.41</v>
      </c>
      <c r="M38">
        <v>1823</v>
      </c>
      <c r="N38" s="34">
        <v>0.55000000000000004</v>
      </c>
    </row>
    <row r="39" spans="1:14" ht="15.75">
      <c r="A39">
        <v>1855</v>
      </c>
      <c r="B39" s="33">
        <v>0.69</v>
      </c>
      <c r="C39">
        <v>1855</v>
      </c>
      <c r="D39" s="34">
        <v>2.83</v>
      </c>
      <c r="F39">
        <f t="shared" si="0"/>
        <v>3.52</v>
      </c>
      <c r="G39">
        <v>1876</v>
      </c>
      <c r="H39" s="34">
        <v>0.56000000000000005</v>
      </c>
      <c r="I39">
        <v>1822</v>
      </c>
      <c r="J39" s="34">
        <v>5.22</v>
      </c>
      <c r="K39">
        <v>1822</v>
      </c>
      <c r="L39" s="34">
        <v>11.06</v>
      </c>
      <c r="M39">
        <v>1824</v>
      </c>
      <c r="N39" s="34">
        <v>0.24</v>
      </c>
    </row>
    <row r="40" spans="1:14" ht="15.75">
      <c r="A40">
        <v>1856</v>
      </c>
      <c r="B40" s="33">
        <v>0.24</v>
      </c>
      <c r="C40">
        <v>1856</v>
      </c>
      <c r="D40" s="34">
        <v>1.9</v>
      </c>
      <c r="F40">
        <f t="shared" si="0"/>
        <v>2.1399999999999997</v>
      </c>
      <c r="G40">
        <v>1877</v>
      </c>
      <c r="H40" s="34">
        <v>0.4</v>
      </c>
      <c r="I40">
        <v>1823</v>
      </c>
      <c r="J40" s="34">
        <v>4.42</v>
      </c>
      <c r="K40">
        <v>1823</v>
      </c>
      <c r="L40" s="34">
        <v>10.26</v>
      </c>
      <c r="M40">
        <v>1825</v>
      </c>
      <c r="N40" s="34">
        <v>1.0900000000000001</v>
      </c>
    </row>
    <row r="41" spans="1:14" ht="15.75">
      <c r="A41">
        <v>1857</v>
      </c>
      <c r="B41" s="33">
        <v>0.47</v>
      </c>
      <c r="C41">
        <v>1857</v>
      </c>
      <c r="D41" s="34">
        <v>2.09</v>
      </c>
      <c r="F41">
        <f t="shared" si="0"/>
        <v>2.5599999999999996</v>
      </c>
      <c r="G41">
        <v>1878</v>
      </c>
      <c r="H41" s="34">
        <v>0.86</v>
      </c>
      <c r="I41">
        <v>1824</v>
      </c>
      <c r="J41" s="34">
        <v>2.42</v>
      </c>
      <c r="K41">
        <v>1824</v>
      </c>
      <c r="L41" s="34">
        <v>10.66</v>
      </c>
      <c r="M41">
        <v>1826</v>
      </c>
      <c r="N41" s="34">
        <v>0.88</v>
      </c>
    </row>
    <row r="42" spans="1:14" ht="15.75">
      <c r="A42">
        <v>1858</v>
      </c>
      <c r="B42" s="33">
        <v>0.39</v>
      </c>
      <c r="C42">
        <v>1858</v>
      </c>
      <c r="D42" s="34">
        <v>2.4300000000000002</v>
      </c>
      <c r="F42">
        <f t="shared" si="0"/>
        <v>2.8200000000000003</v>
      </c>
      <c r="G42">
        <v>1879</v>
      </c>
      <c r="H42" s="34">
        <v>0.74</v>
      </c>
      <c r="I42">
        <v>1825</v>
      </c>
      <c r="J42" s="34">
        <v>2.84</v>
      </c>
      <c r="K42">
        <v>1825</v>
      </c>
      <c r="L42" s="34">
        <v>11.29</v>
      </c>
      <c r="M42">
        <v>1827</v>
      </c>
      <c r="N42" s="34">
        <v>0.48</v>
      </c>
    </row>
    <row r="43" spans="1:14" ht="15.75">
      <c r="A43">
        <v>1859</v>
      </c>
      <c r="B43" s="33">
        <v>0.21</v>
      </c>
      <c r="C43">
        <v>1859</v>
      </c>
      <c r="D43" s="34">
        <v>2.37</v>
      </c>
      <c r="F43">
        <f t="shared" si="0"/>
        <v>2.58</v>
      </c>
      <c r="G43">
        <v>1880</v>
      </c>
      <c r="H43" s="34">
        <v>0.91</v>
      </c>
      <c r="I43">
        <v>1826</v>
      </c>
      <c r="J43" s="34">
        <v>1.41</v>
      </c>
      <c r="K43">
        <v>1826</v>
      </c>
      <c r="L43" s="34">
        <v>12.64</v>
      </c>
      <c r="M43">
        <v>1828</v>
      </c>
      <c r="N43" s="34">
        <v>1.28</v>
      </c>
    </row>
    <row r="44" spans="1:14" ht="15.75">
      <c r="A44">
        <v>1860</v>
      </c>
      <c r="B44" s="33">
        <v>0.18</v>
      </c>
      <c r="C44">
        <v>1860</v>
      </c>
      <c r="D44" s="34">
        <v>2.78</v>
      </c>
      <c r="F44">
        <f t="shared" si="0"/>
        <v>2.96</v>
      </c>
      <c r="G44">
        <v>1881</v>
      </c>
      <c r="H44" s="34">
        <v>0.57999999999999996</v>
      </c>
      <c r="I44">
        <v>1827</v>
      </c>
      <c r="J44" s="34">
        <v>2.97</v>
      </c>
      <c r="K44">
        <v>1827</v>
      </c>
      <c r="L44" s="34">
        <v>7.95</v>
      </c>
      <c r="M44">
        <v>1829</v>
      </c>
      <c r="N44" s="34">
        <v>0.76</v>
      </c>
    </row>
    <row r="45" spans="1:14" ht="15.75">
      <c r="A45">
        <v>1861</v>
      </c>
      <c r="B45" s="33">
        <v>0.32</v>
      </c>
      <c r="C45">
        <v>1861</v>
      </c>
      <c r="D45" s="34">
        <v>2.46</v>
      </c>
      <c r="F45">
        <f t="shared" si="0"/>
        <v>2.78</v>
      </c>
      <c r="G45">
        <v>1882</v>
      </c>
      <c r="H45" s="34">
        <v>0.41</v>
      </c>
      <c r="I45">
        <v>1828</v>
      </c>
      <c r="J45" s="34">
        <v>2.71</v>
      </c>
      <c r="K45">
        <v>1828</v>
      </c>
      <c r="L45" s="34">
        <v>13.16</v>
      </c>
      <c r="M45">
        <v>1830</v>
      </c>
      <c r="N45" s="34">
        <v>0.44</v>
      </c>
    </row>
    <row r="46" spans="1:14" ht="15.75">
      <c r="A46">
        <v>1862</v>
      </c>
      <c r="B46" s="33">
        <v>0.18</v>
      </c>
      <c r="C46">
        <v>1862</v>
      </c>
      <c r="D46" s="34">
        <v>2.39</v>
      </c>
      <c r="F46">
        <f t="shared" si="0"/>
        <v>2.5700000000000003</v>
      </c>
      <c r="G46">
        <v>1883</v>
      </c>
      <c r="H46" s="34">
        <v>0.59</v>
      </c>
      <c r="I46">
        <v>1829</v>
      </c>
      <c r="J46" s="34">
        <v>3.07</v>
      </c>
      <c r="K46">
        <v>1829</v>
      </c>
      <c r="L46" s="34">
        <v>12.05</v>
      </c>
      <c r="M46">
        <v>1831</v>
      </c>
      <c r="N46" s="34">
        <v>2.89</v>
      </c>
    </row>
    <row r="47" spans="1:14" ht="15.75">
      <c r="A47">
        <v>1863</v>
      </c>
      <c r="B47" s="33">
        <v>0.53</v>
      </c>
      <c r="C47">
        <v>1863</v>
      </c>
      <c r="D47" s="34">
        <v>2.77</v>
      </c>
      <c r="F47">
        <f t="shared" si="0"/>
        <v>3.3</v>
      </c>
      <c r="G47">
        <v>1884</v>
      </c>
      <c r="H47" s="34">
        <v>0.62</v>
      </c>
      <c r="I47">
        <v>1830</v>
      </c>
      <c r="J47" s="34">
        <v>3.08</v>
      </c>
      <c r="K47">
        <v>1830</v>
      </c>
      <c r="L47" s="34">
        <v>9.01</v>
      </c>
      <c r="M47">
        <v>1832</v>
      </c>
      <c r="N47" s="34">
        <v>6.82</v>
      </c>
    </row>
    <row r="48" spans="1:14" ht="15.75">
      <c r="A48">
        <v>1864</v>
      </c>
      <c r="B48" s="33">
        <v>0.65</v>
      </c>
      <c r="C48">
        <v>1864</v>
      </c>
      <c r="D48" s="34">
        <v>2.74</v>
      </c>
      <c r="F48">
        <f t="shared" si="0"/>
        <v>3.39</v>
      </c>
      <c r="G48">
        <v>1885</v>
      </c>
      <c r="H48" s="34">
        <v>0.53</v>
      </c>
      <c r="I48">
        <v>1831</v>
      </c>
      <c r="J48" s="34">
        <v>2.0099999999999998</v>
      </c>
      <c r="K48">
        <v>1831</v>
      </c>
      <c r="L48" s="34">
        <v>10.76</v>
      </c>
      <c r="M48">
        <v>1833</v>
      </c>
      <c r="N48" s="34">
        <v>1.61</v>
      </c>
    </row>
    <row r="49" spans="1:14" ht="15.75">
      <c r="A49">
        <v>1865</v>
      </c>
      <c r="B49" s="33">
        <v>0.47</v>
      </c>
      <c r="C49">
        <v>1865</v>
      </c>
      <c r="D49" s="34">
        <v>3.27</v>
      </c>
      <c r="F49">
        <f t="shared" si="0"/>
        <v>3.74</v>
      </c>
      <c r="G49">
        <v>1886</v>
      </c>
      <c r="H49" s="34">
        <v>0.56999999999999995</v>
      </c>
      <c r="I49">
        <v>1832</v>
      </c>
      <c r="J49" s="34">
        <v>1.75</v>
      </c>
      <c r="K49">
        <v>1832</v>
      </c>
      <c r="L49" s="34">
        <v>9.06</v>
      </c>
      <c r="M49">
        <v>1834</v>
      </c>
      <c r="N49" s="34">
        <v>0.87</v>
      </c>
    </row>
    <row r="50" spans="1:14" ht="15.75">
      <c r="A50">
        <v>1866</v>
      </c>
      <c r="B50" s="33">
        <v>0.89</v>
      </c>
      <c r="C50">
        <v>1866</v>
      </c>
      <c r="D50" s="34">
        <v>1.88</v>
      </c>
      <c r="F50">
        <f t="shared" si="0"/>
        <v>2.77</v>
      </c>
      <c r="G50">
        <v>1887</v>
      </c>
      <c r="H50" s="34">
        <v>0.63</v>
      </c>
      <c r="I50">
        <v>1833</v>
      </c>
      <c r="J50" s="34">
        <v>3.55</v>
      </c>
      <c r="K50">
        <v>1833</v>
      </c>
      <c r="L50" s="34">
        <v>5.53</v>
      </c>
      <c r="M50">
        <v>1835</v>
      </c>
      <c r="N50" s="34">
        <v>0.64</v>
      </c>
    </row>
    <row r="51" spans="1:14" ht="15.75">
      <c r="A51">
        <v>1867</v>
      </c>
      <c r="B51" s="33">
        <v>0.43</v>
      </c>
      <c r="C51">
        <v>1867</v>
      </c>
      <c r="D51" s="34">
        <v>2.33</v>
      </c>
      <c r="F51">
        <f t="shared" si="0"/>
        <v>2.7600000000000002</v>
      </c>
      <c r="G51">
        <v>1888</v>
      </c>
      <c r="H51" s="34">
        <v>0.52</v>
      </c>
      <c r="I51">
        <v>1834</v>
      </c>
      <c r="J51" s="34">
        <v>1.99</v>
      </c>
      <c r="K51">
        <v>1834</v>
      </c>
      <c r="L51" s="34">
        <v>4.1100000000000003</v>
      </c>
      <c r="M51">
        <v>1836</v>
      </c>
      <c r="N51" s="34">
        <v>0.47</v>
      </c>
    </row>
    <row r="52" spans="1:14" ht="15.75">
      <c r="A52">
        <v>1868</v>
      </c>
      <c r="B52" s="33">
        <v>0.28000000000000003</v>
      </c>
      <c r="C52">
        <v>1868</v>
      </c>
      <c r="D52" s="34">
        <v>3.61</v>
      </c>
      <c r="F52">
        <f t="shared" si="0"/>
        <v>3.8899999999999997</v>
      </c>
      <c r="G52">
        <v>1889</v>
      </c>
      <c r="H52" s="34">
        <v>0.83</v>
      </c>
      <c r="I52">
        <v>1835</v>
      </c>
      <c r="J52" s="34">
        <v>2.59</v>
      </c>
      <c r="K52">
        <v>1835</v>
      </c>
      <c r="L52" s="34">
        <v>5.38</v>
      </c>
      <c r="M52">
        <v>1837</v>
      </c>
      <c r="N52" s="34">
        <v>2.38</v>
      </c>
    </row>
    <row r="53" spans="1:14" ht="15.75">
      <c r="A53">
        <v>1869</v>
      </c>
      <c r="B53" s="33">
        <v>0.3</v>
      </c>
      <c r="C53">
        <v>1869</v>
      </c>
      <c r="D53" s="34">
        <v>2.61</v>
      </c>
      <c r="F53">
        <f t="shared" si="0"/>
        <v>2.9099999999999997</v>
      </c>
      <c r="G53">
        <v>1890</v>
      </c>
      <c r="H53" s="34">
        <v>2.44</v>
      </c>
      <c r="I53">
        <v>1836</v>
      </c>
      <c r="J53" s="34">
        <v>2.52</v>
      </c>
      <c r="K53">
        <v>1836</v>
      </c>
      <c r="L53" s="34">
        <v>8.2799999999999994</v>
      </c>
      <c r="M53">
        <v>1838</v>
      </c>
      <c r="N53" s="34">
        <v>0.4</v>
      </c>
    </row>
    <row r="54" spans="1:14" ht="15.75">
      <c r="A54">
        <v>1870</v>
      </c>
      <c r="B54" s="34">
        <v>0.2</v>
      </c>
      <c r="C54">
        <v>1870</v>
      </c>
      <c r="D54" s="34">
        <v>3.38</v>
      </c>
      <c r="F54">
        <f t="shared" si="0"/>
        <v>3.58</v>
      </c>
      <c r="G54">
        <v>1891</v>
      </c>
      <c r="H54" s="34">
        <v>2.93</v>
      </c>
      <c r="I54">
        <v>1837</v>
      </c>
      <c r="J54" s="34">
        <v>2.12</v>
      </c>
      <c r="K54">
        <v>1837</v>
      </c>
      <c r="L54" s="34">
        <v>9.6300000000000008</v>
      </c>
      <c r="M54">
        <v>1839</v>
      </c>
      <c r="N54" s="34">
        <v>0.51</v>
      </c>
    </row>
    <row r="55" spans="1:14" ht="15.75">
      <c r="A55">
        <v>1871</v>
      </c>
      <c r="B55" s="34">
        <v>0.21</v>
      </c>
      <c r="C55">
        <v>1871</v>
      </c>
      <c r="D55" s="34">
        <v>3.54</v>
      </c>
      <c r="F55">
        <f t="shared" si="0"/>
        <v>3.75</v>
      </c>
      <c r="G55">
        <v>1892</v>
      </c>
      <c r="H55" s="34">
        <v>4.07</v>
      </c>
      <c r="I55">
        <v>1838</v>
      </c>
      <c r="J55" s="34">
        <v>2.1</v>
      </c>
      <c r="K55">
        <v>1838</v>
      </c>
      <c r="L55" s="34">
        <v>15.65</v>
      </c>
      <c r="M55">
        <v>1840</v>
      </c>
      <c r="N55" s="34">
        <v>0.61</v>
      </c>
    </row>
    <row r="56" spans="1:14" ht="15.75">
      <c r="A56">
        <v>1872</v>
      </c>
      <c r="B56" s="34">
        <v>0.61</v>
      </c>
      <c r="C56">
        <v>1872</v>
      </c>
      <c r="D56" s="34">
        <v>3.65</v>
      </c>
      <c r="F56">
        <f t="shared" si="0"/>
        <v>4.26</v>
      </c>
      <c r="G56">
        <v>1893</v>
      </c>
      <c r="H56" s="34">
        <v>2.85</v>
      </c>
      <c r="I56">
        <v>1839</v>
      </c>
      <c r="J56" s="34">
        <v>1.04</v>
      </c>
      <c r="K56">
        <v>1839</v>
      </c>
      <c r="L56" s="34">
        <v>9.3699999999999992</v>
      </c>
      <c r="M56">
        <v>1841</v>
      </c>
      <c r="N56" s="34">
        <v>1.18</v>
      </c>
    </row>
    <row r="57" spans="1:14" ht="15.75">
      <c r="A57">
        <v>1873</v>
      </c>
      <c r="B57" s="34">
        <v>0.41</v>
      </c>
      <c r="C57">
        <v>1873</v>
      </c>
      <c r="D57" s="34">
        <v>3.85</v>
      </c>
      <c r="F57">
        <f t="shared" si="0"/>
        <v>4.26</v>
      </c>
      <c r="G57">
        <v>1894</v>
      </c>
      <c r="H57" s="34">
        <v>2.0299999999999998</v>
      </c>
      <c r="I57">
        <v>1840</v>
      </c>
      <c r="J57" s="34">
        <v>2.12</v>
      </c>
      <c r="K57">
        <v>1840</v>
      </c>
      <c r="L57" s="34">
        <v>8.82</v>
      </c>
      <c r="M57">
        <v>1842</v>
      </c>
      <c r="N57" s="34">
        <v>0.73</v>
      </c>
    </row>
    <row r="58" spans="1:14" ht="15.75">
      <c r="A58">
        <v>1874</v>
      </c>
      <c r="B58" s="34">
        <v>0.12</v>
      </c>
      <c r="C58">
        <v>1874</v>
      </c>
      <c r="D58" s="34">
        <v>6.98</v>
      </c>
      <c r="F58">
        <f t="shared" si="0"/>
        <v>7.1000000000000005</v>
      </c>
      <c r="G58">
        <v>1895</v>
      </c>
      <c r="H58" s="34">
        <v>2.34</v>
      </c>
      <c r="I58">
        <v>1841</v>
      </c>
      <c r="J58" s="34">
        <v>2.84</v>
      </c>
      <c r="K58">
        <v>1841</v>
      </c>
      <c r="L58" s="34">
        <v>11.14</v>
      </c>
      <c r="M58">
        <v>1843</v>
      </c>
      <c r="N58" s="34">
        <v>1.41</v>
      </c>
    </row>
    <row r="59" spans="1:14" ht="15.75">
      <c r="A59">
        <v>1875</v>
      </c>
      <c r="B59" s="34">
        <v>0.74</v>
      </c>
      <c r="C59">
        <v>1875</v>
      </c>
      <c r="D59" s="34">
        <v>3.53</v>
      </c>
      <c r="F59">
        <f t="shared" si="0"/>
        <v>4.2699999999999996</v>
      </c>
      <c r="G59">
        <v>1896</v>
      </c>
      <c r="H59" s="34">
        <v>1.79</v>
      </c>
      <c r="I59">
        <v>1842</v>
      </c>
      <c r="J59" s="34">
        <v>1.3</v>
      </c>
      <c r="K59">
        <v>1842</v>
      </c>
      <c r="L59" s="34">
        <v>12.4</v>
      </c>
      <c r="M59">
        <v>1844</v>
      </c>
      <c r="N59" s="34">
        <v>1.04</v>
      </c>
    </row>
    <row r="60" spans="1:14" ht="15.75">
      <c r="A60">
        <v>1876</v>
      </c>
      <c r="B60" s="34">
        <v>0.21</v>
      </c>
      <c r="C60">
        <v>1876</v>
      </c>
      <c r="D60" s="34">
        <v>4.29</v>
      </c>
      <c r="F60">
        <f t="shared" si="0"/>
        <v>4.5</v>
      </c>
      <c r="G60">
        <v>1897</v>
      </c>
      <c r="H60" s="34">
        <v>1.58</v>
      </c>
      <c r="I60">
        <v>1843</v>
      </c>
      <c r="J60" s="34">
        <v>1.1200000000000001</v>
      </c>
      <c r="K60">
        <v>1843</v>
      </c>
      <c r="L60" s="34">
        <v>10.55</v>
      </c>
      <c r="M60">
        <v>1845</v>
      </c>
      <c r="N60" s="34">
        <v>1.52</v>
      </c>
    </row>
    <row r="61" spans="1:14" ht="15.75">
      <c r="A61">
        <v>1877</v>
      </c>
      <c r="B61" s="34">
        <v>0.52</v>
      </c>
      <c r="C61">
        <v>1877</v>
      </c>
      <c r="D61" s="34">
        <v>3.08</v>
      </c>
      <c r="F61">
        <f t="shared" si="0"/>
        <v>3.6</v>
      </c>
      <c r="G61">
        <v>1898</v>
      </c>
      <c r="H61" s="34">
        <v>2.5499999999999998</v>
      </c>
      <c r="I61">
        <v>1844</v>
      </c>
      <c r="J61" s="34">
        <v>4.32</v>
      </c>
      <c r="K61">
        <v>1844</v>
      </c>
      <c r="L61" s="34">
        <v>8.67</v>
      </c>
      <c r="M61">
        <v>1846</v>
      </c>
      <c r="N61" s="34">
        <v>2.78</v>
      </c>
    </row>
    <row r="62" spans="1:14" ht="15.75">
      <c r="A62">
        <v>1878</v>
      </c>
      <c r="B62" s="34">
        <v>1.06</v>
      </c>
      <c r="C62">
        <v>1878</v>
      </c>
      <c r="D62" s="34">
        <v>4.1900000000000004</v>
      </c>
      <c r="F62">
        <f t="shared" si="0"/>
        <v>5.25</v>
      </c>
      <c r="G62">
        <v>1899</v>
      </c>
      <c r="H62" s="34">
        <v>3.69</v>
      </c>
      <c r="I62">
        <v>1845</v>
      </c>
      <c r="J62" s="34">
        <v>3.55</v>
      </c>
      <c r="K62">
        <v>1845</v>
      </c>
      <c r="L62" s="34">
        <v>9.9499999999999993</v>
      </c>
      <c r="M62">
        <v>1847</v>
      </c>
      <c r="N62" s="34">
        <v>2.96</v>
      </c>
    </row>
    <row r="63" spans="1:14" ht="15.75">
      <c r="A63">
        <v>1879</v>
      </c>
      <c r="B63" s="34">
        <v>0.37</v>
      </c>
      <c r="C63">
        <v>1879</v>
      </c>
      <c r="D63" s="34">
        <v>3.58</v>
      </c>
      <c r="F63">
        <f t="shared" si="0"/>
        <v>3.95</v>
      </c>
      <c r="G63">
        <v>1900</v>
      </c>
      <c r="H63" s="34">
        <v>6.23</v>
      </c>
      <c r="I63">
        <v>1846</v>
      </c>
      <c r="J63" s="34">
        <v>4.08</v>
      </c>
      <c r="K63">
        <v>1846</v>
      </c>
      <c r="L63" s="34">
        <v>14.88</v>
      </c>
      <c r="M63">
        <v>1848</v>
      </c>
      <c r="N63" s="34">
        <v>5.84</v>
      </c>
    </row>
    <row r="64" spans="1:14" ht="15.75">
      <c r="A64">
        <v>1880</v>
      </c>
      <c r="B64" s="34">
        <v>0.24</v>
      </c>
      <c r="C64">
        <v>1880</v>
      </c>
      <c r="D64" s="34">
        <v>2.96</v>
      </c>
      <c r="F64">
        <f t="shared" si="0"/>
        <v>3.2</v>
      </c>
      <c r="G64">
        <v>1901</v>
      </c>
      <c r="H64" s="34">
        <v>7.78</v>
      </c>
      <c r="I64">
        <v>1847</v>
      </c>
      <c r="J64" s="34">
        <v>2.5299999999999998</v>
      </c>
      <c r="K64">
        <v>1847</v>
      </c>
      <c r="L64" s="34">
        <v>27.11</v>
      </c>
      <c r="M64">
        <v>1849</v>
      </c>
      <c r="N64" s="34">
        <v>16.03</v>
      </c>
    </row>
    <row r="65" spans="1:14" ht="15.75">
      <c r="A65">
        <v>1881</v>
      </c>
      <c r="B65" s="34">
        <v>0.28000000000000003</v>
      </c>
      <c r="C65">
        <v>1881</v>
      </c>
      <c r="D65" s="34">
        <v>3.52</v>
      </c>
      <c r="F65">
        <f t="shared" si="0"/>
        <v>3.8</v>
      </c>
      <c r="G65">
        <v>1902</v>
      </c>
      <c r="H65" s="34">
        <v>6.41</v>
      </c>
      <c r="I65">
        <v>1848</v>
      </c>
      <c r="J65" s="34">
        <v>2.93</v>
      </c>
      <c r="K65">
        <v>1848</v>
      </c>
      <c r="L65" s="34">
        <v>13.7</v>
      </c>
      <c r="M65">
        <v>1850</v>
      </c>
      <c r="N65" s="34">
        <v>3.85</v>
      </c>
    </row>
    <row r="66" spans="1:14" ht="15.75">
      <c r="A66">
        <v>1882</v>
      </c>
      <c r="B66" s="34">
        <v>0.08</v>
      </c>
      <c r="C66">
        <v>1882</v>
      </c>
      <c r="D66" s="34">
        <v>3.12</v>
      </c>
      <c r="F66">
        <f t="shared" si="0"/>
        <v>3.2</v>
      </c>
      <c r="G66">
        <v>1903</v>
      </c>
      <c r="H66" s="34">
        <v>1.75</v>
      </c>
      <c r="I66">
        <v>1849</v>
      </c>
      <c r="J66" s="34">
        <v>2.02</v>
      </c>
      <c r="K66">
        <v>1849</v>
      </c>
      <c r="L66" s="34">
        <v>18</v>
      </c>
      <c r="M66">
        <v>1851</v>
      </c>
      <c r="N66" s="34">
        <v>3.61</v>
      </c>
    </row>
    <row r="67" spans="1:14" ht="15.75">
      <c r="A67">
        <v>1883</v>
      </c>
      <c r="B67" s="34">
        <v>0.06</v>
      </c>
      <c r="C67">
        <v>1883</v>
      </c>
      <c r="D67" s="34">
        <v>2.68</v>
      </c>
      <c r="F67">
        <f t="shared" ref="F67:F130" si="1">D67+B67</f>
        <v>2.74</v>
      </c>
      <c r="G67">
        <v>1904</v>
      </c>
      <c r="H67" s="34">
        <v>1.49</v>
      </c>
      <c r="I67">
        <v>1850</v>
      </c>
      <c r="J67" s="34">
        <v>2.21</v>
      </c>
      <c r="K67">
        <v>1850</v>
      </c>
      <c r="L67" s="34">
        <v>11.39</v>
      </c>
      <c r="M67">
        <v>1852</v>
      </c>
      <c r="N67" s="34">
        <v>4.0599999999999996</v>
      </c>
    </row>
    <row r="68" spans="1:14" ht="15.75">
      <c r="A68">
        <v>1884</v>
      </c>
      <c r="B68" s="34">
        <v>0.06</v>
      </c>
      <c r="C68">
        <v>1884</v>
      </c>
      <c r="D68" s="34">
        <v>3.92</v>
      </c>
      <c r="F68">
        <f t="shared" si="1"/>
        <v>3.98</v>
      </c>
      <c r="G68">
        <v>1905</v>
      </c>
      <c r="H68" s="34">
        <v>2.19</v>
      </c>
      <c r="I68">
        <v>1851</v>
      </c>
      <c r="J68" s="34">
        <v>3.41</v>
      </c>
      <c r="K68">
        <v>1851</v>
      </c>
      <c r="L68" s="34">
        <v>9.99</v>
      </c>
      <c r="M68">
        <v>1853</v>
      </c>
      <c r="N68" s="34">
        <v>8.4700000000000006</v>
      </c>
    </row>
    <row r="69" spans="1:14" ht="15.75">
      <c r="A69">
        <v>1885</v>
      </c>
      <c r="B69" s="34">
        <v>0.24</v>
      </c>
      <c r="C69">
        <v>1885</v>
      </c>
      <c r="D69" s="34">
        <v>2.69</v>
      </c>
      <c r="F69">
        <f t="shared" si="1"/>
        <v>2.9299999999999997</v>
      </c>
      <c r="G69">
        <v>1906</v>
      </c>
      <c r="H69" s="34">
        <v>1.9</v>
      </c>
      <c r="I69">
        <v>1852</v>
      </c>
      <c r="J69" s="34">
        <v>1.46</v>
      </c>
      <c r="K69">
        <v>1852</v>
      </c>
      <c r="L69" s="34">
        <v>16.920000000000002</v>
      </c>
      <c r="M69">
        <v>1854</v>
      </c>
      <c r="N69" s="34">
        <v>6.99</v>
      </c>
    </row>
    <row r="70" spans="1:14" ht="15.75">
      <c r="A70">
        <v>1886</v>
      </c>
      <c r="B70" s="34">
        <v>0.13</v>
      </c>
      <c r="C70">
        <v>1886</v>
      </c>
      <c r="D70" s="34">
        <v>2.94</v>
      </c>
      <c r="F70">
        <f t="shared" si="1"/>
        <v>3.07</v>
      </c>
      <c r="G70">
        <v>1907</v>
      </c>
      <c r="H70" s="34">
        <v>2.39</v>
      </c>
      <c r="I70">
        <v>1853</v>
      </c>
      <c r="J70" s="34">
        <v>3.56</v>
      </c>
      <c r="K70">
        <v>1853</v>
      </c>
      <c r="L70" s="34">
        <v>21.65</v>
      </c>
      <c r="M70">
        <v>1855</v>
      </c>
      <c r="N70" s="34">
        <v>2.78</v>
      </c>
    </row>
    <row r="71" spans="1:14" ht="15.75">
      <c r="A71">
        <v>1887</v>
      </c>
      <c r="B71" s="34">
        <v>0.13</v>
      </c>
      <c r="C71">
        <v>1887</v>
      </c>
      <c r="D71" s="34">
        <v>2.2999999999999998</v>
      </c>
      <c r="F71">
        <f t="shared" si="1"/>
        <v>2.4299999999999997</v>
      </c>
      <c r="G71">
        <v>1908</v>
      </c>
      <c r="H71" s="34">
        <v>2.12</v>
      </c>
      <c r="I71">
        <v>1854</v>
      </c>
      <c r="J71" s="34">
        <v>1.9</v>
      </c>
      <c r="K71">
        <v>1854</v>
      </c>
      <c r="L71" s="34">
        <v>10.26</v>
      </c>
      <c r="M71">
        <v>1856</v>
      </c>
      <c r="N71" s="34">
        <v>2.2799999999999998</v>
      </c>
    </row>
    <row r="72" spans="1:14" ht="15.75">
      <c r="A72">
        <v>1888</v>
      </c>
      <c r="B72" s="34">
        <v>0.04</v>
      </c>
      <c r="C72">
        <v>1888</v>
      </c>
      <c r="D72" s="34">
        <v>2.0499999999999998</v>
      </c>
      <c r="F72">
        <f t="shared" si="1"/>
        <v>2.09</v>
      </c>
      <c r="G72">
        <v>1909</v>
      </c>
      <c r="H72" s="34">
        <v>4.46</v>
      </c>
      <c r="I72">
        <v>1855</v>
      </c>
      <c r="J72" s="34">
        <v>1.37</v>
      </c>
      <c r="K72">
        <v>1855</v>
      </c>
      <c r="L72" s="34">
        <v>14.82</v>
      </c>
      <c r="M72">
        <v>1857</v>
      </c>
      <c r="N72" s="34">
        <v>2.5</v>
      </c>
    </row>
    <row r="73" spans="1:14" ht="15.75">
      <c r="A73">
        <v>1889</v>
      </c>
      <c r="B73" s="34">
        <v>3.15</v>
      </c>
      <c r="C73">
        <v>1889</v>
      </c>
      <c r="D73" s="34">
        <v>2.58</v>
      </c>
      <c r="F73">
        <f t="shared" si="1"/>
        <v>5.73</v>
      </c>
      <c r="G73">
        <v>1910</v>
      </c>
      <c r="H73" s="34">
        <v>2.98</v>
      </c>
      <c r="I73">
        <v>1856</v>
      </c>
      <c r="J73" s="34">
        <v>3.5</v>
      </c>
      <c r="K73">
        <v>1856</v>
      </c>
      <c r="L73" s="34">
        <v>12.34</v>
      </c>
      <c r="M73">
        <v>1858</v>
      </c>
      <c r="N73" s="34">
        <v>1.99</v>
      </c>
    </row>
    <row r="74" spans="1:14" ht="15.75">
      <c r="A74">
        <v>1890</v>
      </c>
      <c r="B74" s="34">
        <v>12.02</v>
      </c>
      <c r="C74">
        <v>1890</v>
      </c>
      <c r="D74" s="34">
        <v>2.67</v>
      </c>
      <c r="F74">
        <f t="shared" si="1"/>
        <v>14.69</v>
      </c>
      <c r="G74">
        <v>1911</v>
      </c>
      <c r="H74" s="34">
        <v>3</v>
      </c>
      <c r="I74">
        <v>1857</v>
      </c>
      <c r="J74" s="34">
        <v>1.53</v>
      </c>
      <c r="K74">
        <v>1857</v>
      </c>
      <c r="L74" s="34">
        <v>12.49</v>
      </c>
      <c r="M74">
        <v>1859</v>
      </c>
      <c r="N74" s="34">
        <v>1.04</v>
      </c>
    </row>
    <row r="75" spans="1:14" ht="15.75">
      <c r="A75">
        <v>1891</v>
      </c>
      <c r="B75" s="34">
        <v>12.79</v>
      </c>
      <c r="C75">
        <v>1891</v>
      </c>
      <c r="D75" s="34">
        <v>2.76</v>
      </c>
      <c r="F75">
        <f t="shared" si="1"/>
        <v>15.549999999999999</v>
      </c>
      <c r="G75">
        <v>1912</v>
      </c>
      <c r="H75" s="34">
        <v>2.2200000000000002</v>
      </c>
      <c r="I75">
        <v>1858</v>
      </c>
      <c r="J75" s="34">
        <v>2.0299999999999998</v>
      </c>
      <c r="K75">
        <v>1858</v>
      </c>
      <c r="L75" s="34">
        <v>13.61</v>
      </c>
      <c r="M75">
        <v>1860</v>
      </c>
      <c r="N75" s="34">
        <v>0.66</v>
      </c>
    </row>
    <row r="76" spans="1:14" ht="15.75">
      <c r="A76">
        <v>1892</v>
      </c>
      <c r="B76" s="34">
        <v>20.96</v>
      </c>
      <c r="C76">
        <v>1892</v>
      </c>
      <c r="D76" s="34">
        <v>2.61</v>
      </c>
      <c r="F76">
        <f t="shared" si="1"/>
        <v>23.57</v>
      </c>
      <c r="G76">
        <v>1913</v>
      </c>
      <c r="H76" s="34">
        <v>2.95</v>
      </c>
      <c r="I76">
        <v>1859</v>
      </c>
      <c r="J76" s="34">
        <v>3.02</v>
      </c>
      <c r="K76">
        <v>1859</v>
      </c>
      <c r="L76" s="34">
        <v>10.6</v>
      </c>
      <c r="M76">
        <v>1861</v>
      </c>
      <c r="N76" s="34">
        <v>1.06</v>
      </c>
    </row>
    <row r="77" spans="1:14" ht="15.75">
      <c r="A77">
        <v>1893</v>
      </c>
      <c r="B77" s="34">
        <v>4.3600000000000003</v>
      </c>
      <c r="C77">
        <v>1893</v>
      </c>
      <c r="D77" s="34">
        <v>3.05</v>
      </c>
      <c r="F77">
        <f t="shared" si="1"/>
        <v>7.41</v>
      </c>
      <c r="G77">
        <v>1914</v>
      </c>
      <c r="H77" s="34">
        <v>2.88</v>
      </c>
      <c r="I77">
        <v>1860</v>
      </c>
      <c r="J77" s="34">
        <v>2.96</v>
      </c>
      <c r="K77">
        <v>1860</v>
      </c>
      <c r="L77" s="34">
        <v>7.81</v>
      </c>
      <c r="M77">
        <v>1862</v>
      </c>
      <c r="N77" s="34">
        <v>1.5</v>
      </c>
    </row>
    <row r="78" spans="1:14" ht="15.75">
      <c r="A78">
        <v>1894</v>
      </c>
      <c r="B78" s="34">
        <v>3.55</v>
      </c>
      <c r="C78">
        <v>1894</v>
      </c>
      <c r="D78" s="34">
        <v>2.58</v>
      </c>
      <c r="F78">
        <f t="shared" si="1"/>
        <v>6.13</v>
      </c>
      <c r="G78">
        <v>1915</v>
      </c>
      <c r="H78" s="34">
        <v>2.69</v>
      </c>
      <c r="I78">
        <v>1861</v>
      </c>
      <c r="J78" s="34">
        <v>1.83</v>
      </c>
      <c r="K78">
        <v>1861</v>
      </c>
      <c r="L78" s="34">
        <v>10.91</v>
      </c>
      <c r="M78">
        <v>1863</v>
      </c>
      <c r="N78" s="34">
        <v>1.58</v>
      </c>
    </row>
    <row r="79" spans="1:14" ht="15.75">
      <c r="A79">
        <v>1895</v>
      </c>
      <c r="B79" s="34">
        <v>10.8</v>
      </c>
      <c r="C79">
        <v>1895</v>
      </c>
      <c r="D79" s="34">
        <v>1.83</v>
      </c>
      <c r="F79">
        <f t="shared" si="1"/>
        <v>12.63</v>
      </c>
      <c r="G79">
        <v>1916</v>
      </c>
      <c r="H79" s="34">
        <v>2.4500000000000002</v>
      </c>
      <c r="I79">
        <v>1862</v>
      </c>
      <c r="J79" s="34">
        <v>1.42</v>
      </c>
      <c r="K79">
        <v>1862</v>
      </c>
      <c r="L79" s="34">
        <v>16.149999999999999</v>
      </c>
      <c r="M79">
        <v>1864</v>
      </c>
      <c r="N79" s="34">
        <v>1.87</v>
      </c>
    </row>
    <row r="80" spans="1:14" ht="15.75">
      <c r="A80">
        <v>1896</v>
      </c>
      <c r="B80" s="34">
        <v>2.4500000000000002</v>
      </c>
      <c r="C80">
        <v>1896</v>
      </c>
      <c r="D80" s="34">
        <v>2.66</v>
      </c>
      <c r="F80">
        <f t="shared" si="1"/>
        <v>5.1100000000000003</v>
      </c>
      <c r="G80">
        <v>1917</v>
      </c>
      <c r="H80" s="34">
        <v>4.05</v>
      </c>
      <c r="I80">
        <v>1863</v>
      </c>
      <c r="J80" s="34">
        <v>1.68</v>
      </c>
      <c r="K80">
        <v>1863</v>
      </c>
      <c r="L80" s="34">
        <v>14.57</v>
      </c>
      <c r="M80">
        <v>1865</v>
      </c>
      <c r="N80" s="34">
        <v>8.2200000000000006</v>
      </c>
    </row>
    <row r="81" spans="1:14" ht="15.75">
      <c r="A81">
        <v>1897</v>
      </c>
      <c r="B81" s="34">
        <v>2.9</v>
      </c>
      <c r="C81">
        <v>1897</v>
      </c>
      <c r="D81" s="34">
        <v>2.86</v>
      </c>
      <c r="F81">
        <f t="shared" si="1"/>
        <v>5.76</v>
      </c>
      <c r="G81">
        <v>1918</v>
      </c>
      <c r="H81" s="34">
        <v>15.27</v>
      </c>
      <c r="I81">
        <v>1864</v>
      </c>
      <c r="J81" s="34">
        <v>2.2799999999999998</v>
      </c>
      <c r="K81">
        <v>1864</v>
      </c>
      <c r="L81" s="34">
        <v>12.37</v>
      </c>
      <c r="M81">
        <v>1866</v>
      </c>
      <c r="N81" s="34">
        <v>9.1</v>
      </c>
    </row>
    <row r="82" spans="1:14" ht="15.75">
      <c r="A82">
        <v>1898</v>
      </c>
      <c r="B82" s="34">
        <v>3.5</v>
      </c>
      <c r="C82">
        <v>1898</v>
      </c>
      <c r="D82" s="34">
        <v>2.87</v>
      </c>
      <c r="F82">
        <f t="shared" si="1"/>
        <v>6.37</v>
      </c>
      <c r="G82">
        <v>1919</v>
      </c>
      <c r="H82" s="34">
        <v>8.1999999999999993</v>
      </c>
      <c r="I82">
        <v>1865</v>
      </c>
      <c r="J82" s="34">
        <v>2.86</v>
      </c>
      <c r="K82">
        <v>1865</v>
      </c>
      <c r="L82" s="34">
        <v>21.52</v>
      </c>
      <c r="M82">
        <v>1867</v>
      </c>
      <c r="N82" s="34">
        <v>3.46</v>
      </c>
    </row>
    <row r="83" spans="1:14" ht="15.75">
      <c r="A83">
        <v>1899</v>
      </c>
      <c r="B83" s="34">
        <v>4.5599999999999996</v>
      </c>
      <c r="C83">
        <v>1899</v>
      </c>
      <c r="D83" s="34">
        <v>2.99</v>
      </c>
      <c r="F83">
        <f t="shared" si="1"/>
        <v>7.55</v>
      </c>
      <c r="G83">
        <v>1920</v>
      </c>
      <c r="H83" s="34">
        <v>3.53</v>
      </c>
      <c r="I83">
        <v>1866</v>
      </c>
      <c r="J83" s="34">
        <v>3.47</v>
      </c>
      <c r="K83">
        <v>1866</v>
      </c>
      <c r="L83" s="34">
        <v>18.829999999999998</v>
      </c>
      <c r="M83">
        <v>1868</v>
      </c>
      <c r="N83" s="34">
        <v>3.42</v>
      </c>
    </row>
    <row r="84" spans="1:14" ht="15.75">
      <c r="A84">
        <v>1900</v>
      </c>
      <c r="B84" s="34">
        <v>6.87</v>
      </c>
      <c r="C84">
        <v>1900</v>
      </c>
      <c r="D84" s="34">
        <v>2.12</v>
      </c>
      <c r="F84">
        <f t="shared" si="1"/>
        <v>8.99</v>
      </c>
      <c r="G84">
        <v>1921</v>
      </c>
      <c r="H84" s="34">
        <v>2.69</v>
      </c>
      <c r="I84">
        <v>1867</v>
      </c>
      <c r="J84" s="34">
        <v>1.71</v>
      </c>
      <c r="K84">
        <v>1867</v>
      </c>
      <c r="L84" s="34">
        <v>16.41</v>
      </c>
      <c r="M84">
        <v>1869</v>
      </c>
      <c r="N84" s="34">
        <v>2.29</v>
      </c>
    </row>
    <row r="85" spans="1:14" ht="15.75">
      <c r="A85">
        <v>1901</v>
      </c>
      <c r="B85" s="34">
        <v>3.56</v>
      </c>
      <c r="C85">
        <v>1901</v>
      </c>
      <c r="D85" s="34">
        <v>2.57</v>
      </c>
      <c r="F85">
        <f t="shared" si="1"/>
        <v>6.13</v>
      </c>
      <c r="G85">
        <v>1922</v>
      </c>
      <c r="H85" s="34">
        <v>4.32</v>
      </c>
      <c r="I85">
        <v>1868</v>
      </c>
      <c r="J85" s="34">
        <v>1.88</v>
      </c>
      <c r="K85">
        <v>1868</v>
      </c>
      <c r="L85" s="34">
        <v>17.62</v>
      </c>
      <c r="M85">
        <v>1870</v>
      </c>
      <c r="N85" s="34">
        <v>2.83</v>
      </c>
    </row>
    <row r="86" spans="1:14" ht="15.75">
      <c r="A86">
        <v>1902</v>
      </c>
      <c r="B86" s="34">
        <v>2.19</v>
      </c>
      <c r="C86">
        <v>1902</v>
      </c>
      <c r="D86" s="34">
        <v>2.91</v>
      </c>
      <c r="F86">
        <f t="shared" si="1"/>
        <v>5.0999999999999996</v>
      </c>
      <c r="G86">
        <v>1923</v>
      </c>
      <c r="H86" s="34">
        <v>3.24</v>
      </c>
      <c r="I86">
        <v>1869</v>
      </c>
      <c r="J86" s="34">
        <v>2.78</v>
      </c>
      <c r="K86">
        <v>1869</v>
      </c>
      <c r="L86" s="34">
        <v>24.91</v>
      </c>
      <c r="M86">
        <v>1871</v>
      </c>
      <c r="N86" s="34">
        <v>8.35</v>
      </c>
    </row>
    <row r="87" spans="1:14" ht="15.75">
      <c r="A87">
        <v>1903</v>
      </c>
      <c r="B87" s="34">
        <v>2.46</v>
      </c>
      <c r="C87">
        <v>1903</v>
      </c>
      <c r="D87" s="34">
        <v>2.2400000000000002</v>
      </c>
      <c r="F87">
        <f t="shared" si="1"/>
        <v>4.7</v>
      </c>
      <c r="G87">
        <v>1924</v>
      </c>
      <c r="H87" s="34">
        <v>4.18</v>
      </c>
      <c r="I87">
        <v>1870</v>
      </c>
      <c r="J87" s="34">
        <v>2.2799999999999998</v>
      </c>
      <c r="K87">
        <v>1870</v>
      </c>
      <c r="L87" s="34">
        <v>25.87</v>
      </c>
      <c r="M87">
        <v>1872</v>
      </c>
      <c r="N87" s="34">
        <v>4.21</v>
      </c>
    </row>
    <row r="88" spans="1:14" ht="15.75">
      <c r="A88">
        <v>1904</v>
      </c>
      <c r="B88" s="34">
        <v>2.17</v>
      </c>
      <c r="C88">
        <v>1904</v>
      </c>
      <c r="D88" s="34">
        <v>2.2000000000000002</v>
      </c>
      <c r="F88">
        <f t="shared" si="1"/>
        <v>4.37</v>
      </c>
      <c r="G88">
        <v>1925</v>
      </c>
      <c r="H88" s="34">
        <v>2.12</v>
      </c>
      <c r="I88">
        <v>1871</v>
      </c>
      <c r="J88" s="34">
        <v>1.97</v>
      </c>
      <c r="K88">
        <v>1871</v>
      </c>
      <c r="L88" s="34">
        <v>25.42</v>
      </c>
      <c r="M88">
        <v>1873</v>
      </c>
      <c r="N88" s="34">
        <v>4.24</v>
      </c>
    </row>
    <row r="89" spans="1:14" ht="15.75">
      <c r="A89">
        <v>1905</v>
      </c>
      <c r="B89" s="34">
        <v>2.33</v>
      </c>
      <c r="C89">
        <v>1905</v>
      </c>
      <c r="D89" s="34">
        <v>2.09</v>
      </c>
      <c r="F89">
        <f t="shared" si="1"/>
        <v>4.42</v>
      </c>
      <c r="G89">
        <v>1926</v>
      </c>
      <c r="H89" s="34">
        <v>2.23</v>
      </c>
      <c r="I89">
        <v>1872</v>
      </c>
      <c r="J89" s="34">
        <v>2.73</v>
      </c>
      <c r="K89">
        <v>1872</v>
      </c>
      <c r="L89" s="34">
        <v>23.71</v>
      </c>
      <c r="M89">
        <v>1874</v>
      </c>
      <c r="N89" s="34">
        <v>2.9</v>
      </c>
    </row>
    <row r="90" spans="1:14" ht="15.75">
      <c r="A90">
        <v>1906</v>
      </c>
      <c r="B90" s="34">
        <v>2.93</v>
      </c>
      <c r="C90">
        <v>1906</v>
      </c>
      <c r="D90" s="34">
        <v>2.16</v>
      </c>
      <c r="F90">
        <f t="shared" si="1"/>
        <v>5.09</v>
      </c>
      <c r="G90">
        <v>1927</v>
      </c>
      <c r="H90" s="34">
        <v>3.85</v>
      </c>
      <c r="I90">
        <v>1873</v>
      </c>
      <c r="J90" s="34">
        <v>2.3199999999999998</v>
      </c>
      <c r="K90">
        <v>1873</v>
      </c>
      <c r="L90" s="34">
        <v>28.5</v>
      </c>
      <c r="M90">
        <v>1875</v>
      </c>
      <c r="N90" s="34">
        <v>3.44</v>
      </c>
    </row>
    <row r="91" spans="1:14" ht="15.75">
      <c r="A91">
        <v>1907</v>
      </c>
      <c r="B91" s="34">
        <v>3.4</v>
      </c>
      <c r="C91">
        <v>1907</v>
      </c>
      <c r="D91" s="34">
        <v>1.3</v>
      </c>
      <c r="F91">
        <f t="shared" si="1"/>
        <v>4.7</v>
      </c>
      <c r="G91">
        <v>1928</v>
      </c>
      <c r="H91" s="34">
        <v>2.29</v>
      </c>
      <c r="I91">
        <v>1874</v>
      </c>
      <c r="J91" s="34">
        <v>1.36</v>
      </c>
      <c r="K91">
        <v>1874</v>
      </c>
      <c r="L91" s="34">
        <v>25.79</v>
      </c>
      <c r="M91">
        <v>1876</v>
      </c>
      <c r="N91" s="34">
        <v>2.97</v>
      </c>
    </row>
    <row r="92" spans="1:14" ht="15.75">
      <c r="A92">
        <v>1908</v>
      </c>
      <c r="B92" s="34">
        <v>4.04</v>
      </c>
      <c r="C92">
        <v>1908</v>
      </c>
      <c r="D92" s="34">
        <v>1.45</v>
      </c>
      <c r="F92">
        <f t="shared" si="1"/>
        <v>5.49</v>
      </c>
      <c r="G92">
        <v>1929</v>
      </c>
      <c r="H92" s="34">
        <v>4.25</v>
      </c>
      <c r="I92">
        <v>1875</v>
      </c>
      <c r="J92" s="34">
        <v>3.01</v>
      </c>
      <c r="K92">
        <v>1875</v>
      </c>
      <c r="L92" s="34">
        <v>29.06</v>
      </c>
      <c r="M92">
        <v>1877</v>
      </c>
      <c r="N92" s="34">
        <v>2.77</v>
      </c>
    </row>
    <row r="93" spans="1:14" ht="15.75">
      <c r="A93">
        <v>1909</v>
      </c>
      <c r="B93" s="34">
        <v>5.35</v>
      </c>
      <c r="C93">
        <v>1909</v>
      </c>
      <c r="D93" s="34">
        <v>1.4</v>
      </c>
      <c r="F93">
        <f t="shared" si="1"/>
        <v>6.75</v>
      </c>
      <c r="G93">
        <v>1930</v>
      </c>
      <c r="H93" s="34">
        <v>1.1499999999999999</v>
      </c>
      <c r="I93">
        <v>1876</v>
      </c>
      <c r="J93" s="34">
        <v>1.91</v>
      </c>
      <c r="K93">
        <v>1876</v>
      </c>
      <c r="L93" s="34">
        <v>25.3</v>
      </c>
      <c r="M93">
        <v>1878</v>
      </c>
      <c r="N93" s="34">
        <v>4.16</v>
      </c>
    </row>
    <row r="94" spans="1:14" ht="15.75">
      <c r="A94">
        <v>1910</v>
      </c>
      <c r="B94" s="34">
        <v>3.12</v>
      </c>
      <c r="C94">
        <v>1910</v>
      </c>
      <c r="D94" s="34">
        <v>1.59</v>
      </c>
      <c r="F94">
        <f t="shared" si="1"/>
        <v>4.71</v>
      </c>
      <c r="G94">
        <v>1931</v>
      </c>
      <c r="H94" s="34">
        <v>1.66</v>
      </c>
      <c r="I94">
        <v>1877</v>
      </c>
      <c r="J94" s="34">
        <v>2.64</v>
      </c>
      <c r="K94">
        <v>1877</v>
      </c>
      <c r="L94" s="34">
        <v>25.2</v>
      </c>
      <c r="M94">
        <v>1879</v>
      </c>
      <c r="N94" s="34">
        <v>4.66</v>
      </c>
    </row>
    <row r="95" spans="1:14" ht="15.75">
      <c r="A95">
        <v>1911</v>
      </c>
      <c r="B95" s="34">
        <v>2.5499999999999998</v>
      </c>
      <c r="C95">
        <v>1911</v>
      </c>
      <c r="D95" s="34">
        <v>1.63</v>
      </c>
      <c r="F95">
        <f t="shared" si="1"/>
        <v>4.18</v>
      </c>
      <c r="G95">
        <v>1932</v>
      </c>
      <c r="H95" s="34">
        <v>1.59</v>
      </c>
      <c r="I95">
        <v>1878</v>
      </c>
      <c r="J95" s="34">
        <v>2.92</v>
      </c>
      <c r="K95">
        <v>1878</v>
      </c>
      <c r="L95" s="34">
        <v>33.1</v>
      </c>
      <c r="M95">
        <v>1880</v>
      </c>
      <c r="N95" s="34">
        <v>1.88</v>
      </c>
    </row>
    <row r="96" spans="1:14" ht="15.75">
      <c r="A96">
        <v>1912</v>
      </c>
      <c r="B96" s="34">
        <v>3.99</v>
      </c>
      <c r="C96">
        <v>1912</v>
      </c>
      <c r="D96" s="34">
        <v>1.37</v>
      </c>
      <c r="F96">
        <f t="shared" si="1"/>
        <v>5.36</v>
      </c>
      <c r="G96">
        <v>1933</v>
      </c>
      <c r="H96" s="34">
        <v>3.27</v>
      </c>
      <c r="I96">
        <v>1879</v>
      </c>
      <c r="J96" s="34">
        <v>2.17</v>
      </c>
      <c r="K96">
        <v>1879</v>
      </c>
      <c r="L96" s="34">
        <v>25.95</v>
      </c>
      <c r="M96">
        <v>1881</v>
      </c>
      <c r="N96" s="34">
        <v>3.91</v>
      </c>
    </row>
    <row r="97" spans="1:14" ht="15.75">
      <c r="A97">
        <v>1913</v>
      </c>
      <c r="B97" s="34">
        <v>3.62</v>
      </c>
      <c r="C97">
        <v>1913</v>
      </c>
      <c r="D97" s="34">
        <v>1.07</v>
      </c>
      <c r="F97">
        <f t="shared" si="1"/>
        <v>4.6900000000000004</v>
      </c>
      <c r="G97">
        <v>1934</v>
      </c>
      <c r="H97" s="34">
        <v>2.5499999999999998</v>
      </c>
      <c r="I97">
        <v>1880</v>
      </c>
      <c r="J97" s="34">
        <v>2.58</v>
      </c>
      <c r="K97">
        <v>1880</v>
      </c>
      <c r="L97" s="34">
        <v>29.35</v>
      </c>
      <c r="M97">
        <v>1882</v>
      </c>
      <c r="N97" s="34">
        <v>2.4500000000000002</v>
      </c>
    </row>
    <row r="98" spans="1:14" ht="15.75">
      <c r="A98">
        <v>1914</v>
      </c>
      <c r="B98" s="34">
        <v>2.69</v>
      </c>
      <c r="C98">
        <v>1914</v>
      </c>
      <c r="D98" s="34">
        <v>2.0099999999999998</v>
      </c>
      <c r="F98">
        <f t="shared" si="1"/>
        <v>4.6999999999999993</v>
      </c>
      <c r="G98">
        <v>1935</v>
      </c>
      <c r="H98" s="34">
        <v>2.44</v>
      </c>
      <c r="I98">
        <v>1881</v>
      </c>
      <c r="J98" s="34">
        <v>3.55</v>
      </c>
      <c r="K98">
        <v>1881</v>
      </c>
      <c r="L98" s="34">
        <v>32.06</v>
      </c>
      <c r="M98">
        <v>1883</v>
      </c>
      <c r="N98" s="34">
        <v>4.32</v>
      </c>
    </row>
    <row r="99" spans="1:14" ht="15.75">
      <c r="A99">
        <v>1915</v>
      </c>
      <c r="B99" s="34">
        <v>2.93</v>
      </c>
      <c r="C99">
        <v>1915</v>
      </c>
      <c r="D99" s="34">
        <v>3.28</v>
      </c>
      <c r="F99">
        <f t="shared" si="1"/>
        <v>6.21</v>
      </c>
      <c r="G99">
        <v>1936</v>
      </c>
      <c r="H99" s="34">
        <v>2.59</v>
      </c>
      <c r="I99">
        <v>1882</v>
      </c>
      <c r="J99" s="34">
        <v>2.3199999999999998</v>
      </c>
      <c r="K99">
        <v>1882</v>
      </c>
      <c r="L99" s="34">
        <v>25.97</v>
      </c>
      <c r="M99">
        <v>1884</v>
      </c>
      <c r="N99" s="34">
        <v>7.08</v>
      </c>
    </row>
    <row r="100" spans="1:14" ht="15.75">
      <c r="A100">
        <v>1916</v>
      </c>
      <c r="B100" s="34">
        <v>1.48</v>
      </c>
      <c r="C100">
        <v>1916</v>
      </c>
      <c r="D100" s="34">
        <v>3.15</v>
      </c>
      <c r="F100">
        <f t="shared" si="1"/>
        <v>4.63</v>
      </c>
      <c r="G100">
        <v>1937</v>
      </c>
      <c r="H100" s="34">
        <v>2.35</v>
      </c>
      <c r="I100">
        <v>1883</v>
      </c>
      <c r="J100" s="34">
        <v>2.96</v>
      </c>
      <c r="K100">
        <v>1883</v>
      </c>
      <c r="L100" s="34">
        <v>27.79</v>
      </c>
      <c r="M100">
        <v>1885</v>
      </c>
      <c r="N100" s="34">
        <v>7.07</v>
      </c>
    </row>
    <row r="101" spans="1:14" ht="15.75">
      <c r="A101">
        <v>1917</v>
      </c>
      <c r="B101" s="34">
        <v>2.66</v>
      </c>
      <c r="C101">
        <v>1917</v>
      </c>
      <c r="D101" s="34">
        <v>3</v>
      </c>
      <c r="F101">
        <f t="shared" si="1"/>
        <v>5.66</v>
      </c>
      <c r="G101">
        <v>1938</v>
      </c>
      <c r="H101" s="34">
        <v>1.97</v>
      </c>
      <c r="I101">
        <v>1884</v>
      </c>
      <c r="J101" s="34">
        <v>5.33</v>
      </c>
      <c r="K101">
        <v>1884</v>
      </c>
      <c r="L101" s="34">
        <v>19.600000000000001</v>
      </c>
      <c r="M101">
        <v>1886</v>
      </c>
      <c r="N101" s="34">
        <v>2.42</v>
      </c>
    </row>
    <row r="102" spans="1:14" ht="15.75">
      <c r="A102">
        <v>1918</v>
      </c>
      <c r="B102" s="34">
        <v>24.34</v>
      </c>
      <c r="C102">
        <v>1918</v>
      </c>
      <c r="D102" s="34">
        <v>2.34</v>
      </c>
      <c r="F102">
        <f t="shared" si="1"/>
        <v>26.68</v>
      </c>
      <c r="G102">
        <v>1939</v>
      </c>
      <c r="H102" s="34">
        <v>1.91</v>
      </c>
      <c r="I102">
        <v>1885</v>
      </c>
      <c r="J102" s="34">
        <v>3.53</v>
      </c>
      <c r="K102">
        <v>1885</v>
      </c>
      <c r="L102" s="34">
        <v>23.33</v>
      </c>
      <c r="M102">
        <v>1887</v>
      </c>
      <c r="N102" s="34">
        <v>5.13</v>
      </c>
    </row>
    <row r="103" spans="1:14" ht="15.75">
      <c r="A103">
        <v>1919</v>
      </c>
      <c r="B103" s="34">
        <v>16.670000000000002</v>
      </c>
      <c r="C103">
        <v>1919</v>
      </c>
      <c r="D103" s="34">
        <v>2.62</v>
      </c>
      <c r="F103">
        <f t="shared" si="1"/>
        <v>19.290000000000003</v>
      </c>
      <c r="G103">
        <v>1940</v>
      </c>
      <c r="H103" s="34">
        <v>2.84</v>
      </c>
      <c r="I103">
        <v>1886</v>
      </c>
      <c r="J103" s="34">
        <v>3.23</v>
      </c>
      <c r="K103">
        <v>1886</v>
      </c>
      <c r="L103" s="34">
        <v>27.21</v>
      </c>
      <c r="M103">
        <v>1888</v>
      </c>
      <c r="N103" s="34">
        <v>2.74</v>
      </c>
    </row>
    <row r="104" spans="1:14" ht="15.75">
      <c r="A104">
        <v>1920</v>
      </c>
      <c r="B104" s="34">
        <v>4.71</v>
      </c>
      <c r="C104">
        <v>1920</v>
      </c>
      <c r="D104" s="34">
        <v>2.19</v>
      </c>
      <c r="F104">
        <f t="shared" si="1"/>
        <v>6.9</v>
      </c>
      <c r="G104">
        <v>1941</v>
      </c>
      <c r="H104" s="34">
        <v>2.71</v>
      </c>
      <c r="I104">
        <v>1887</v>
      </c>
      <c r="J104" s="34">
        <v>3.27</v>
      </c>
      <c r="K104">
        <v>1887</v>
      </c>
      <c r="L104" s="34">
        <v>42.28</v>
      </c>
      <c r="M104">
        <v>1889</v>
      </c>
      <c r="N104" s="34">
        <v>4.4800000000000004</v>
      </c>
    </row>
    <row r="105" spans="1:14" ht="15.75">
      <c r="A105">
        <v>1921</v>
      </c>
      <c r="B105" s="34">
        <v>3.11</v>
      </c>
      <c r="C105">
        <v>1921</v>
      </c>
      <c r="D105" s="34">
        <v>1.82</v>
      </c>
      <c r="F105">
        <f t="shared" si="1"/>
        <v>4.93</v>
      </c>
      <c r="G105">
        <v>1942</v>
      </c>
      <c r="H105" s="34">
        <v>2.52</v>
      </c>
      <c r="I105">
        <v>1888</v>
      </c>
      <c r="J105" s="34">
        <v>3.47</v>
      </c>
      <c r="K105">
        <v>1888</v>
      </c>
      <c r="L105" s="34">
        <v>29.52</v>
      </c>
      <c r="M105">
        <v>1890</v>
      </c>
      <c r="N105" s="34">
        <v>8.82</v>
      </c>
    </row>
    <row r="106" spans="1:14" ht="15.75">
      <c r="A106">
        <v>1922</v>
      </c>
      <c r="B106" s="34">
        <v>6.35</v>
      </c>
      <c r="C106">
        <v>1922</v>
      </c>
      <c r="D106" s="34">
        <v>2.65</v>
      </c>
      <c r="F106">
        <f t="shared" si="1"/>
        <v>9</v>
      </c>
      <c r="G106">
        <v>1943</v>
      </c>
      <c r="H106" s="34">
        <v>2.91</v>
      </c>
      <c r="I106">
        <v>1889</v>
      </c>
      <c r="J106" s="34">
        <v>2.78</v>
      </c>
      <c r="K106">
        <v>1889</v>
      </c>
      <c r="L106" s="34">
        <v>27.71</v>
      </c>
      <c r="M106">
        <v>1891</v>
      </c>
      <c r="N106" s="34">
        <v>6.55</v>
      </c>
    </row>
    <row r="107" spans="1:14" ht="15.75">
      <c r="A107">
        <v>1923</v>
      </c>
      <c r="B107" s="34">
        <v>3.52</v>
      </c>
      <c r="C107">
        <v>1923</v>
      </c>
      <c r="D107" s="34">
        <v>2.25</v>
      </c>
      <c r="F107">
        <f t="shared" si="1"/>
        <v>5.77</v>
      </c>
      <c r="G107">
        <v>1944</v>
      </c>
      <c r="H107" s="34">
        <v>2.29</v>
      </c>
      <c r="I107">
        <v>1890</v>
      </c>
      <c r="J107" s="34">
        <v>3.22</v>
      </c>
      <c r="K107">
        <v>1890</v>
      </c>
      <c r="L107" s="34">
        <v>25.88</v>
      </c>
      <c r="M107">
        <v>1892</v>
      </c>
      <c r="N107" s="34">
        <v>18.13</v>
      </c>
    </row>
    <row r="108" spans="1:14" ht="15.75">
      <c r="A108">
        <v>1924</v>
      </c>
      <c r="B108" s="34">
        <v>5.22</v>
      </c>
      <c r="C108">
        <v>1924</v>
      </c>
      <c r="D108" s="34">
        <v>2.4300000000000002</v>
      </c>
      <c r="F108">
        <f t="shared" si="1"/>
        <v>7.65</v>
      </c>
      <c r="G108">
        <v>1945</v>
      </c>
      <c r="H108" s="34">
        <v>2.3199999999999998</v>
      </c>
      <c r="I108">
        <v>1891</v>
      </c>
      <c r="J108" s="34">
        <v>3.79</v>
      </c>
      <c r="K108">
        <v>1891</v>
      </c>
      <c r="L108" s="34">
        <v>32.83</v>
      </c>
      <c r="M108">
        <v>1893</v>
      </c>
      <c r="N108" s="34">
        <v>7.54</v>
      </c>
    </row>
    <row r="109" spans="1:14" ht="15.75">
      <c r="A109">
        <v>1925</v>
      </c>
      <c r="B109" s="34">
        <v>3.33</v>
      </c>
      <c r="C109">
        <v>1925</v>
      </c>
      <c r="D109" s="34">
        <v>2.57</v>
      </c>
      <c r="F109">
        <f t="shared" si="1"/>
        <v>5.9</v>
      </c>
      <c r="G109">
        <v>1946</v>
      </c>
      <c r="H109" s="34">
        <v>1.33</v>
      </c>
      <c r="I109">
        <v>1892</v>
      </c>
      <c r="J109" s="34">
        <v>6.34</v>
      </c>
      <c r="K109">
        <v>1892</v>
      </c>
      <c r="L109" s="34">
        <v>38.69</v>
      </c>
      <c r="M109">
        <v>1894</v>
      </c>
      <c r="N109" s="34">
        <v>4.62</v>
      </c>
    </row>
    <row r="110" spans="1:14" ht="15.75">
      <c r="A110">
        <v>1926</v>
      </c>
      <c r="B110" s="34">
        <v>2.11</v>
      </c>
      <c r="C110">
        <v>1926</v>
      </c>
      <c r="D110" s="34">
        <v>2.2999999999999998</v>
      </c>
      <c r="F110">
        <f t="shared" si="1"/>
        <v>4.41</v>
      </c>
      <c r="G110">
        <v>1947</v>
      </c>
      <c r="H110" s="34">
        <v>1.77</v>
      </c>
      <c r="I110">
        <v>1893</v>
      </c>
      <c r="J110" s="34">
        <v>7.65</v>
      </c>
      <c r="K110">
        <v>1893</v>
      </c>
      <c r="L110" s="34">
        <v>36.049999999999997</v>
      </c>
      <c r="M110">
        <v>1895</v>
      </c>
      <c r="N110" s="34">
        <v>3.04</v>
      </c>
    </row>
    <row r="111" spans="1:14" ht="15.75">
      <c r="A111">
        <v>1927</v>
      </c>
      <c r="B111" s="34">
        <v>5.58</v>
      </c>
      <c r="C111">
        <v>1927</v>
      </c>
      <c r="D111" s="34">
        <v>2.72</v>
      </c>
      <c r="F111">
        <f t="shared" si="1"/>
        <v>8.3000000000000007</v>
      </c>
      <c r="G111">
        <v>1948</v>
      </c>
      <c r="H111" s="34">
        <v>0.88</v>
      </c>
      <c r="I111">
        <v>1894</v>
      </c>
      <c r="J111" s="34">
        <v>8.2200000000000006</v>
      </c>
      <c r="K111">
        <v>1894</v>
      </c>
      <c r="L111" s="34">
        <v>32.79</v>
      </c>
      <c r="M111">
        <v>1896</v>
      </c>
      <c r="N111" s="34">
        <v>4.18</v>
      </c>
    </row>
    <row r="112" spans="1:14" ht="15.75">
      <c r="A112">
        <v>1928</v>
      </c>
      <c r="B112" s="34">
        <v>2.44</v>
      </c>
      <c r="C112">
        <v>1928</v>
      </c>
      <c r="D112" s="34">
        <v>2.5499999999999998</v>
      </c>
      <c r="F112">
        <f t="shared" si="1"/>
        <v>4.99</v>
      </c>
      <c r="G112">
        <v>1949</v>
      </c>
      <c r="H112" s="34">
        <v>1.01</v>
      </c>
      <c r="I112">
        <v>1895</v>
      </c>
      <c r="J112" s="34">
        <v>8.56</v>
      </c>
      <c r="K112">
        <v>1895</v>
      </c>
      <c r="L112" s="34">
        <v>29.41</v>
      </c>
      <c r="M112">
        <v>1897</v>
      </c>
      <c r="N112" s="34">
        <v>7.73</v>
      </c>
    </row>
    <row r="113" spans="1:14" ht="15.75">
      <c r="A113">
        <v>1929</v>
      </c>
      <c r="B113" s="34">
        <v>6.85</v>
      </c>
      <c r="C113">
        <v>1929</v>
      </c>
      <c r="D113" s="34">
        <v>3.07</v>
      </c>
      <c r="F113">
        <f t="shared" si="1"/>
        <v>9.92</v>
      </c>
      <c r="G113">
        <v>1950</v>
      </c>
      <c r="H113" s="34">
        <v>0.98</v>
      </c>
      <c r="I113">
        <v>1896</v>
      </c>
      <c r="J113" s="34">
        <v>9.41</v>
      </c>
      <c r="K113">
        <v>1896</v>
      </c>
      <c r="L113" s="34">
        <v>33.6</v>
      </c>
      <c r="M113">
        <v>1898</v>
      </c>
      <c r="N113" s="34">
        <v>6.3</v>
      </c>
    </row>
    <row r="114" spans="1:14" ht="15.75">
      <c r="A114">
        <v>1930</v>
      </c>
      <c r="B114" s="34">
        <v>1.42</v>
      </c>
      <c r="C114">
        <v>1930</v>
      </c>
      <c r="D114" s="34">
        <v>3.9</v>
      </c>
      <c r="F114">
        <f t="shared" si="1"/>
        <v>5.32</v>
      </c>
      <c r="G114">
        <v>1951</v>
      </c>
      <c r="H114" s="34">
        <v>1.61</v>
      </c>
      <c r="I114">
        <v>1897</v>
      </c>
      <c r="J114" s="34">
        <v>4.97</v>
      </c>
      <c r="K114">
        <v>1897</v>
      </c>
      <c r="L114" s="34">
        <v>33.28</v>
      </c>
      <c r="M114">
        <v>1899</v>
      </c>
      <c r="N114" s="34">
        <v>4.6100000000000003</v>
      </c>
    </row>
    <row r="115" spans="1:14" ht="15.75">
      <c r="A115">
        <v>1931</v>
      </c>
      <c r="B115" s="34">
        <v>3.03</v>
      </c>
      <c r="C115">
        <v>1931</v>
      </c>
      <c r="D115" s="34">
        <v>3.61</v>
      </c>
      <c r="F115">
        <f t="shared" si="1"/>
        <v>6.64</v>
      </c>
      <c r="G115">
        <v>1952</v>
      </c>
      <c r="H115" s="34">
        <v>0.62</v>
      </c>
      <c r="I115">
        <v>1898</v>
      </c>
      <c r="J115" s="34">
        <v>2.1800000000000002</v>
      </c>
      <c r="K115">
        <v>1898</v>
      </c>
      <c r="L115" s="34">
        <v>36.17</v>
      </c>
      <c r="M115">
        <v>1900</v>
      </c>
      <c r="N115" s="34">
        <v>3.3</v>
      </c>
    </row>
    <row r="116" spans="1:14" ht="15.75">
      <c r="A116">
        <v>1932</v>
      </c>
      <c r="B116" s="34">
        <v>3.22</v>
      </c>
      <c r="C116">
        <v>1932</v>
      </c>
      <c r="D116" s="34">
        <v>3.13</v>
      </c>
      <c r="F116">
        <f t="shared" si="1"/>
        <v>6.35</v>
      </c>
      <c r="G116">
        <v>1953</v>
      </c>
      <c r="H116" s="34">
        <v>1.1499999999999999</v>
      </c>
      <c r="I116">
        <v>1899</v>
      </c>
      <c r="J116" s="34">
        <v>2.08</v>
      </c>
      <c r="K116">
        <v>1899</v>
      </c>
      <c r="L116" s="34">
        <v>33.299999999999997</v>
      </c>
      <c r="M116">
        <v>1901</v>
      </c>
      <c r="N116" s="34">
        <v>4.97</v>
      </c>
    </row>
    <row r="117" spans="1:14" ht="15.75">
      <c r="A117">
        <v>1933</v>
      </c>
      <c r="B117" s="34">
        <v>7.67</v>
      </c>
      <c r="C117">
        <v>1933</v>
      </c>
      <c r="D117" s="34">
        <v>2.0299999999999998</v>
      </c>
      <c r="F117">
        <f t="shared" si="1"/>
        <v>9.6999999999999993</v>
      </c>
      <c r="G117">
        <v>1954</v>
      </c>
      <c r="H117" s="34">
        <v>1.61</v>
      </c>
      <c r="I117">
        <v>1900</v>
      </c>
      <c r="J117" s="34">
        <v>2.8</v>
      </c>
      <c r="K117">
        <v>1900</v>
      </c>
      <c r="L117" s="34">
        <v>52.36</v>
      </c>
      <c r="M117">
        <v>1902</v>
      </c>
      <c r="N117" s="34">
        <v>4.84</v>
      </c>
    </row>
    <row r="118" spans="1:14" ht="15.75">
      <c r="A118">
        <v>1934</v>
      </c>
      <c r="B118" s="34">
        <v>2.39</v>
      </c>
      <c r="C118">
        <v>1934</v>
      </c>
      <c r="D118" s="34">
        <v>2.3199999999999998</v>
      </c>
      <c r="F118">
        <f t="shared" si="1"/>
        <v>4.71</v>
      </c>
      <c r="G118">
        <v>1955</v>
      </c>
      <c r="H118" s="34">
        <v>0.83</v>
      </c>
      <c r="I118">
        <v>1901</v>
      </c>
      <c r="J118" s="34">
        <v>2.4900000000000002</v>
      </c>
      <c r="K118">
        <v>1901</v>
      </c>
      <c r="L118" s="34">
        <v>47.9</v>
      </c>
      <c r="M118">
        <v>1903</v>
      </c>
      <c r="N118" s="34">
        <v>3.53</v>
      </c>
    </row>
    <row r="119" spans="1:14" ht="15.75">
      <c r="A119">
        <v>1935</v>
      </c>
      <c r="B119" s="34">
        <v>2.19</v>
      </c>
      <c r="C119">
        <v>1935</v>
      </c>
      <c r="D119" s="34">
        <v>2.5299999999999998</v>
      </c>
      <c r="F119">
        <f t="shared" si="1"/>
        <v>4.72</v>
      </c>
      <c r="G119">
        <v>1956</v>
      </c>
      <c r="H119" s="34">
        <v>1.26</v>
      </c>
      <c r="I119">
        <v>1902</v>
      </c>
      <c r="J119" s="34">
        <v>1.6</v>
      </c>
      <c r="K119">
        <v>1902</v>
      </c>
      <c r="L119" s="34">
        <v>46.67</v>
      </c>
      <c r="M119">
        <v>1904</v>
      </c>
      <c r="N119" s="34">
        <v>2.2000000000000002</v>
      </c>
    </row>
    <row r="120" spans="1:14" ht="15.75">
      <c r="A120">
        <v>1936</v>
      </c>
      <c r="B120" s="34">
        <v>2.2000000000000002</v>
      </c>
      <c r="C120">
        <v>1936</v>
      </c>
      <c r="D120" s="34">
        <v>2.89</v>
      </c>
      <c r="F120">
        <f t="shared" si="1"/>
        <v>5.09</v>
      </c>
      <c r="G120">
        <v>1957</v>
      </c>
      <c r="H120" s="34">
        <v>1.5</v>
      </c>
      <c r="I120">
        <v>1903</v>
      </c>
      <c r="J120" s="34">
        <v>2.44</v>
      </c>
      <c r="K120">
        <v>1903</v>
      </c>
      <c r="L120" s="34">
        <v>25.52</v>
      </c>
      <c r="M120">
        <v>1905</v>
      </c>
      <c r="N120" s="34">
        <v>2.99</v>
      </c>
    </row>
    <row r="121" spans="1:14" ht="15.75">
      <c r="A121">
        <v>1937</v>
      </c>
      <c r="B121" s="34">
        <v>6.69</v>
      </c>
      <c r="C121">
        <v>1937</v>
      </c>
      <c r="D121" s="34">
        <v>2.31</v>
      </c>
      <c r="F121">
        <f t="shared" si="1"/>
        <v>9</v>
      </c>
      <c r="G121">
        <v>1958</v>
      </c>
      <c r="H121" s="34">
        <v>2.13</v>
      </c>
      <c r="I121">
        <v>1904</v>
      </c>
      <c r="J121" s="34">
        <v>3.38</v>
      </c>
      <c r="K121">
        <v>1904</v>
      </c>
      <c r="L121" s="34">
        <v>23.64</v>
      </c>
      <c r="M121">
        <v>1906</v>
      </c>
      <c r="N121" s="34">
        <v>1.71</v>
      </c>
    </row>
    <row r="122" spans="1:14" ht="15.75">
      <c r="A122">
        <v>1938</v>
      </c>
      <c r="B122" s="34">
        <v>2.3199999999999998</v>
      </c>
      <c r="C122">
        <v>1938</v>
      </c>
      <c r="D122" s="34">
        <v>1.1599999999999999</v>
      </c>
      <c r="F122">
        <f t="shared" si="1"/>
        <v>3.4799999999999995</v>
      </c>
      <c r="G122">
        <v>1959</v>
      </c>
      <c r="H122" s="34">
        <v>1.53</v>
      </c>
      <c r="I122">
        <v>1905</v>
      </c>
      <c r="J122" s="34">
        <v>2.29</v>
      </c>
      <c r="K122">
        <v>1905</v>
      </c>
      <c r="L122" s="34">
        <v>29.01</v>
      </c>
      <c r="M122">
        <v>1907</v>
      </c>
      <c r="N122" s="34">
        <v>2.35</v>
      </c>
    </row>
    <row r="123" spans="1:14" ht="15.75">
      <c r="A123">
        <v>1939</v>
      </c>
      <c r="B123" s="34">
        <v>4.4400000000000004</v>
      </c>
      <c r="C123">
        <v>1939</v>
      </c>
      <c r="D123" s="34">
        <v>0.99</v>
      </c>
      <c r="F123">
        <f t="shared" si="1"/>
        <v>5.4300000000000006</v>
      </c>
      <c r="G123">
        <v>1960</v>
      </c>
      <c r="H123" s="34">
        <v>0.98</v>
      </c>
      <c r="I123">
        <v>1906</v>
      </c>
      <c r="J123" s="34">
        <v>2.25</v>
      </c>
      <c r="K123">
        <v>1906</v>
      </c>
      <c r="L123" s="34">
        <v>22.4</v>
      </c>
      <c r="M123">
        <v>1908</v>
      </c>
      <c r="N123" s="34">
        <v>2.82</v>
      </c>
    </row>
    <row r="124" spans="1:14" ht="15.75">
      <c r="A124">
        <v>1940</v>
      </c>
      <c r="B124" s="34">
        <v>6.28</v>
      </c>
      <c r="C124">
        <v>1940</v>
      </c>
      <c r="D124" s="34">
        <v>0.63</v>
      </c>
      <c r="F124">
        <f t="shared" si="1"/>
        <v>6.91</v>
      </c>
      <c r="G124">
        <v>1961</v>
      </c>
      <c r="H124" s="34">
        <v>0.97</v>
      </c>
      <c r="I124">
        <v>1907</v>
      </c>
      <c r="J124" s="34">
        <v>1.1599999999999999</v>
      </c>
      <c r="K124">
        <v>1907</v>
      </c>
      <c r="L124" s="34">
        <v>22.1</v>
      </c>
      <c r="M124">
        <v>1909</v>
      </c>
      <c r="N124" s="34">
        <v>1.92</v>
      </c>
    </row>
    <row r="125" spans="1:14" ht="15.75">
      <c r="A125">
        <v>1941</v>
      </c>
      <c r="B125" s="34">
        <v>6.37</v>
      </c>
      <c r="C125">
        <v>1941</v>
      </c>
      <c r="D125" s="34">
        <v>0.37</v>
      </c>
      <c r="F125">
        <f t="shared" si="1"/>
        <v>6.74</v>
      </c>
      <c r="G125">
        <v>1962</v>
      </c>
      <c r="H125" s="34">
        <v>0.85</v>
      </c>
      <c r="I125">
        <v>1908</v>
      </c>
      <c r="J125" s="34">
        <v>1.34</v>
      </c>
      <c r="K125">
        <v>1908</v>
      </c>
      <c r="L125" s="34">
        <v>20.39</v>
      </c>
      <c r="M125">
        <v>1910</v>
      </c>
      <c r="N125" s="34">
        <v>3.48</v>
      </c>
    </row>
    <row r="126" spans="1:14" ht="15.75">
      <c r="A126">
        <v>1942</v>
      </c>
      <c r="B126" s="34">
        <v>3.27</v>
      </c>
      <c r="C126">
        <v>1942</v>
      </c>
      <c r="D126" s="34">
        <v>0.64</v>
      </c>
      <c r="F126">
        <f t="shared" si="1"/>
        <v>3.91</v>
      </c>
      <c r="G126">
        <v>1963</v>
      </c>
      <c r="H126" s="34">
        <v>1.03</v>
      </c>
      <c r="I126">
        <v>1909</v>
      </c>
      <c r="J126" s="34">
        <v>1.01</v>
      </c>
      <c r="K126">
        <v>1909</v>
      </c>
      <c r="L126" s="34">
        <v>21.22</v>
      </c>
      <c r="M126">
        <v>1911</v>
      </c>
      <c r="N126" s="34">
        <v>5.97</v>
      </c>
    </row>
    <row r="127" spans="1:14" ht="15.75">
      <c r="A127">
        <v>1943</v>
      </c>
      <c r="B127" s="34">
        <v>6.64</v>
      </c>
      <c r="C127">
        <v>1943</v>
      </c>
      <c r="D127" s="34">
        <v>0.77</v>
      </c>
      <c r="F127">
        <f t="shared" si="1"/>
        <v>7.41</v>
      </c>
      <c r="G127">
        <v>1964</v>
      </c>
      <c r="H127" s="34">
        <v>1.1599999999999999</v>
      </c>
      <c r="I127">
        <v>1910</v>
      </c>
      <c r="J127" s="34">
        <v>1.35</v>
      </c>
      <c r="K127">
        <v>1910</v>
      </c>
      <c r="L127" s="34">
        <v>21.4</v>
      </c>
      <c r="M127">
        <v>1912</v>
      </c>
      <c r="N127" s="34">
        <v>3</v>
      </c>
    </row>
    <row r="128" spans="1:14" ht="15.75">
      <c r="A128">
        <v>1944</v>
      </c>
      <c r="B128" s="34">
        <v>2.91</v>
      </c>
      <c r="C128">
        <v>1944</v>
      </c>
      <c r="D128" s="34">
        <v>0.91</v>
      </c>
      <c r="F128">
        <f t="shared" si="1"/>
        <v>3.8200000000000003</v>
      </c>
      <c r="G128">
        <v>1965</v>
      </c>
      <c r="H128" s="34">
        <v>0.63</v>
      </c>
      <c r="I128">
        <v>1911</v>
      </c>
      <c r="J128" s="34">
        <v>1.23</v>
      </c>
      <c r="K128">
        <v>1911</v>
      </c>
      <c r="L128" s="34">
        <v>14.79</v>
      </c>
      <c r="M128">
        <v>1913</v>
      </c>
      <c r="N128" s="34">
        <v>1.76</v>
      </c>
    </row>
    <row r="129" spans="1:14" ht="15.75">
      <c r="A129">
        <v>1945</v>
      </c>
      <c r="B129" s="34">
        <v>2.2200000000000002</v>
      </c>
      <c r="C129">
        <v>1945</v>
      </c>
      <c r="D129" s="34">
        <v>0.97</v>
      </c>
      <c r="F129">
        <f t="shared" si="1"/>
        <v>3.1900000000000004</v>
      </c>
      <c r="G129">
        <v>1966</v>
      </c>
      <c r="H129" s="34">
        <v>0.65</v>
      </c>
      <c r="I129">
        <v>1912</v>
      </c>
      <c r="J129" s="34">
        <v>1.89</v>
      </c>
      <c r="K129">
        <v>1912</v>
      </c>
      <c r="L129" s="34">
        <v>14.41</v>
      </c>
      <c r="M129">
        <v>1914</v>
      </c>
      <c r="N129" s="34">
        <v>1.97</v>
      </c>
    </row>
    <row r="130" spans="1:14" ht="15.75">
      <c r="A130">
        <v>1946</v>
      </c>
      <c r="B130" s="34">
        <v>3.03</v>
      </c>
      <c r="C130">
        <v>1946</v>
      </c>
      <c r="D130" s="34">
        <v>0.87</v>
      </c>
      <c r="F130">
        <f t="shared" si="1"/>
        <v>3.9</v>
      </c>
      <c r="G130">
        <v>1967</v>
      </c>
      <c r="H130" s="34">
        <v>1.56</v>
      </c>
      <c r="I130">
        <v>1913</v>
      </c>
      <c r="J130" s="34">
        <v>1.04</v>
      </c>
      <c r="K130">
        <v>1913</v>
      </c>
      <c r="L130" s="34">
        <v>10.86</v>
      </c>
      <c r="M130">
        <v>1915</v>
      </c>
      <c r="N130" s="34">
        <v>1.71</v>
      </c>
    </row>
    <row r="131" spans="1:14" ht="15.75">
      <c r="A131">
        <v>1947</v>
      </c>
      <c r="B131" s="34">
        <v>2.58</v>
      </c>
      <c r="C131">
        <v>1947</v>
      </c>
      <c r="D131" s="34">
        <v>0.4</v>
      </c>
      <c r="F131">
        <f t="shared" ref="F131:F193" si="2">D131+B131</f>
        <v>2.98</v>
      </c>
      <c r="G131">
        <v>1968</v>
      </c>
      <c r="H131" s="34">
        <v>0.73</v>
      </c>
      <c r="I131">
        <v>1914</v>
      </c>
      <c r="J131" s="34">
        <v>2.2000000000000002</v>
      </c>
      <c r="K131">
        <v>1914</v>
      </c>
      <c r="L131" s="34">
        <v>10.97</v>
      </c>
      <c r="M131">
        <v>1916</v>
      </c>
      <c r="N131" s="34">
        <v>2.16</v>
      </c>
    </row>
    <row r="132" spans="1:14" ht="15.75">
      <c r="A132">
        <v>1948</v>
      </c>
      <c r="B132" s="34">
        <v>1.45</v>
      </c>
      <c r="C132">
        <v>1948</v>
      </c>
      <c r="D132" s="34">
        <v>0.74</v>
      </c>
      <c r="F132">
        <f t="shared" si="2"/>
        <v>2.19</v>
      </c>
      <c r="G132">
        <v>1969</v>
      </c>
      <c r="H132" s="34">
        <v>1.22</v>
      </c>
      <c r="I132">
        <v>1915</v>
      </c>
      <c r="J132" s="34">
        <v>1.77</v>
      </c>
      <c r="K132">
        <v>1915</v>
      </c>
      <c r="L132" s="34">
        <v>7.74</v>
      </c>
      <c r="M132">
        <v>1917</v>
      </c>
      <c r="N132" s="34">
        <v>1.9</v>
      </c>
    </row>
    <row r="133" spans="1:14" ht="15.75">
      <c r="A133">
        <v>1949</v>
      </c>
      <c r="B133" s="34">
        <v>2.58</v>
      </c>
      <c r="C133">
        <v>1949</v>
      </c>
      <c r="D133" s="34">
        <v>0.88</v>
      </c>
      <c r="F133">
        <f t="shared" si="2"/>
        <v>3.46</v>
      </c>
      <c r="G133">
        <v>1970</v>
      </c>
      <c r="H133" s="34">
        <v>0.8</v>
      </c>
      <c r="I133">
        <v>1916</v>
      </c>
      <c r="J133" s="34">
        <v>1.56</v>
      </c>
      <c r="K133">
        <v>1916</v>
      </c>
      <c r="L133" s="34">
        <v>4.82</v>
      </c>
      <c r="M133">
        <v>1918</v>
      </c>
      <c r="N133" s="34">
        <v>9.64</v>
      </c>
    </row>
    <row r="134" spans="1:14" ht="15.75">
      <c r="A134">
        <v>1950</v>
      </c>
      <c r="B134" s="34">
        <v>2.37</v>
      </c>
      <c r="C134">
        <v>1950</v>
      </c>
      <c r="D134" s="34">
        <v>0.83</v>
      </c>
      <c r="F134">
        <f t="shared" si="2"/>
        <v>3.2</v>
      </c>
      <c r="G134">
        <v>1971</v>
      </c>
      <c r="H134" s="34">
        <v>0.82</v>
      </c>
      <c r="I134">
        <v>1917</v>
      </c>
      <c r="J134" s="34">
        <v>2.2799999999999998</v>
      </c>
      <c r="K134">
        <v>1917</v>
      </c>
      <c r="L134" s="34">
        <v>4.96</v>
      </c>
      <c r="M134">
        <v>1919</v>
      </c>
      <c r="N134" s="34">
        <v>7.09</v>
      </c>
    </row>
    <row r="135" spans="1:14" ht="15.75">
      <c r="A135">
        <v>1951</v>
      </c>
      <c r="B135" s="34">
        <v>7.83</v>
      </c>
      <c r="C135">
        <v>1951</v>
      </c>
      <c r="D135" s="34">
        <v>0.91</v>
      </c>
      <c r="F135">
        <f t="shared" si="2"/>
        <v>8.74</v>
      </c>
      <c r="G135">
        <v>1972</v>
      </c>
      <c r="H135" s="34">
        <v>0.59</v>
      </c>
      <c r="I135">
        <v>1918</v>
      </c>
      <c r="J135" s="34">
        <v>1.1000000000000001</v>
      </c>
      <c r="K135">
        <v>1918</v>
      </c>
      <c r="L135" s="34">
        <v>7.32</v>
      </c>
      <c r="M135">
        <v>1920</v>
      </c>
      <c r="N135" s="34">
        <v>3.74</v>
      </c>
    </row>
    <row r="136" spans="1:14" ht="15.75">
      <c r="A136">
        <v>1952</v>
      </c>
      <c r="B136" s="34">
        <v>1.74</v>
      </c>
      <c r="C136">
        <v>1952</v>
      </c>
      <c r="D136" s="34">
        <v>0.72</v>
      </c>
      <c r="F136">
        <f t="shared" si="2"/>
        <v>2.46</v>
      </c>
      <c r="G136">
        <v>1973</v>
      </c>
      <c r="H136" s="34">
        <v>0.9</v>
      </c>
      <c r="I136">
        <v>1919</v>
      </c>
      <c r="J136" s="34">
        <v>0.87</v>
      </c>
      <c r="K136">
        <v>1919</v>
      </c>
      <c r="L136" s="34">
        <v>6.42</v>
      </c>
      <c r="M136">
        <v>1921</v>
      </c>
      <c r="N136" s="34">
        <v>2.0099999999999998</v>
      </c>
    </row>
    <row r="137" spans="1:14" ht="15.75">
      <c r="A137">
        <v>1953</v>
      </c>
      <c r="B137" s="34">
        <v>5.0599999999999996</v>
      </c>
      <c r="C137">
        <v>1953</v>
      </c>
      <c r="D137" s="34">
        <v>1.39</v>
      </c>
      <c r="F137">
        <f t="shared" si="2"/>
        <v>6.4499999999999993</v>
      </c>
      <c r="G137">
        <v>1974</v>
      </c>
      <c r="H137" s="34">
        <v>0.82</v>
      </c>
      <c r="I137">
        <v>1920</v>
      </c>
      <c r="J137" s="34">
        <v>0.78</v>
      </c>
      <c r="K137">
        <v>1920</v>
      </c>
      <c r="L137" s="34">
        <v>5.73</v>
      </c>
      <c r="M137">
        <v>1922</v>
      </c>
      <c r="N137" s="34">
        <v>3.7</v>
      </c>
    </row>
    <row r="138" spans="1:14" ht="15.75">
      <c r="A138">
        <v>1954</v>
      </c>
      <c r="B138" s="34">
        <v>2.39</v>
      </c>
      <c r="C138">
        <v>1954</v>
      </c>
      <c r="D138" s="34">
        <v>1.37</v>
      </c>
      <c r="F138">
        <f t="shared" si="2"/>
        <v>3.7600000000000002</v>
      </c>
      <c r="G138">
        <v>1975</v>
      </c>
      <c r="H138" s="34">
        <v>0.77</v>
      </c>
      <c r="I138">
        <v>1921</v>
      </c>
      <c r="J138" s="34">
        <v>1.04</v>
      </c>
      <c r="K138">
        <v>1921</v>
      </c>
      <c r="L138" s="34">
        <v>4.62</v>
      </c>
      <c r="M138">
        <v>1923</v>
      </c>
      <c r="N138" s="34">
        <v>3.09</v>
      </c>
    </row>
    <row r="139" spans="1:14" ht="15.75">
      <c r="A139">
        <v>1955</v>
      </c>
      <c r="B139" s="34">
        <v>2.94</v>
      </c>
      <c r="C139">
        <v>1955</v>
      </c>
      <c r="D139" s="34">
        <v>1.34</v>
      </c>
      <c r="F139">
        <f t="shared" si="2"/>
        <v>4.28</v>
      </c>
      <c r="G139">
        <v>1976</v>
      </c>
      <c r="H139" s="34">
        <v>0.7</v>
      </c>
      <c r="I139">
        <v>1922</v>
      </c>
      <c r="J139" s="34">
        <v>1.17</v>
      </c>
      <c r="K139">
        <v>1922</v>
      </c>
      <c r="L139" s="34">
        <v>4.4400000000000004</v>
      </c>
      <c r="M139">
        <v>1924</v>
      </c>
      <c r="N139" s="34">
        <v>3</v>
      </c>
    </row>
    <row r="140" spans="1:14" ht="15.75">
      <c r="A140">
        <v>1956</v>
      </c>
      <c r="B140" s="34">
        <v>1.28</v>
      </c>
      <c r="C140">
        <v>1956</v>
      </c>
      <c r="D140" s="34">
        <v>1.28</v>
      </c>
      <c r="F140">
        <f t="shared" si="2"/>
        <v>2.56</v>
      </c>
      <c r="G140">
        <v>1977</v>
      </c>
      <c r="H140" s="34">
        <v>0.55000000000000004</v>
      </c>
      <c r="I140">
        <v>1923</v>
      </c>
      <c r="J140" s="34">
        <v>0.85</v>
      </c>
      <c r="K140">
        <v>1923</v>
      </c>
      <c r="L140" s="34">
        <v>3.9</v>
      </c>
      <c r="M140">
        <v>1925</v>
      </c>
      <c r="N140" s="34">
        <v>1.74</v>
      </c>
    </row>
    <row r="141" spans="1:14" ht="15.75">
      <c r="A141">
        <v>1957</v>
      </c>
      <c r="B141" s="34">
        <v>15.33</v>
      </c>
      <c r="C141">
        <v>1957</v>
      </c>
      <c r="D141" s="34">
        <v>1.39</v>
      </c>
      <c r="F141">
        <f t="shared" si="2"/>
        <v>16.72</v>
      </c>
      <c r="G141">
        <v>1978</v>
      </c>
      <c r="H141" s="34">
        <v>0.88</v>
      </c>
      <c r="I141">
        <v>1924</v>
      </c>
      <c r="J141" s="34">
        <v>1.1399999999999999</v>
      </c>
      <c r="K141">
        <v>1924</v>
      </c>
      <c r="L141" s="34">
        <v>4.3600000000000003</v>
      </c>
      <c r="M141">
        <v>1926</v>
      </c>
      <c r="N141" s="34">
        <v>1.58</v>
      </c>
    </row>
    <row r="142" spans="1:14" ht="15.75">
      <c r="A142">
        <v>1958</v>
      </c>
      <c r="B142" s="34">
        <v>3.8</v>
      </c>
      <c r="C142">
        <v>1958</v>
      </c>
      <c r="D142" s="34">
        <v>1.2</v>
      </c>
      <c r="F142">
        <f t="shared" si="2"/>
        <v>5</v>
      </c>
      <c r="G142">
        <v>1979</v>
      </c>
      <c r="H142" s="34">
        <v>0.99</v>
      </c>
      <c r="I142">
        <v>1925</v>
      </c>
      <c r="J142" s="34">
        <v>0.87</v>
      </c>
      <c r="K142">
        <v>1925</v>
      </c>
      <c r="L142" s="34">
        <v>7.37</v>
      </c>
      <c r="M142">
        <v>1927</v>
      </c>
      <c r="N142" s="34">
        <v>3.07</v>
      </c>
    </row>
    <row r="143" spans="1:14" ht="15.75">
      <c r="A143">
        <v>1959</v>
      </c>
      <c r="B143" s="34">
        <v>4.51</v>
      </c>
      <c r="C143">
        <v>1959</v>
      </c>
      <c r="D143" s="34">
        <v>1.59</v>
      </c>
      <c r="F143">
        <f t="shared" si="2"/>
        <v>6.1</v>
      </c>
      <c r="G143">
        <v>1980</v>
      </c>
      <c r="H143" s="34">
        <v>1.1499999999999999</v>
      </c>
      <c r="I143">
        <v>1926</v>
      </c>
      <c r="J143" s="34">
        <v>0.78</v>
      </c>
      <c r="K143">
        <v>1926</v>
      </c>
      <c r="L143" s="34">
        <v>5.17</v>
      </c>
      <c r="M143">
        <v>1928</v>
      </c>
      <c r="N143" s="34">
        <v>1.75</v>
      </c>
    </row>
    <row r="144" spans="1:14" ht="15.75">
      <c r="A144">
        <v>1960</v>
      </c>
      <c r="B144" s="34">
        <v>2.78</v>
      </c>
      <c r="C144">
        <v>1960</v>
      </c>
      <c r="D144" s="34">
        <v>2.4300000000000002</v>
      </c>
      <c r="F144">
        <f t="shared" si="2"/>
        <v>5.21</v>
      </c>
      <c r="G144">
        <v>1981</v>
      </c>
      <c r="H144" s="34">
        <v>1.83</v>
      </c>
      <c r="I144">
        <v>1927</v>
      </c>
      <c r="J144" s="34">
        <v>0.8</v>
      </c>
      <c r="K144">
        <v>1927</v>
      </c>
      <c r="L144" s="34">
        <v>3.9</v>
      </c>
      <c r="M144">
        <v>1929</v>
      </c>
      <c r="N144" s="34">
        <v>2.38</v>
      </c>
    </row>
    <row r="145" spans="1:14" ht="15.75">
      <c r="A145">
        <v>1961</v>
      </c>
      <c r="B145" s="34">
        <v>2.98</v>
      </c>
      <c r="C145">
        <v>1961</v>
      </c>
      <c r="D145" s="34">
        <v>2.0699999999999998</v>
      </c>
      <c r="F145">
        <f t="shared" si="2"/>
        <v>5.05</v>
      </c>
      <c r="G145">
        <v>1982</v>
      </c>
      <c r="H145" s="34">
        <v>0.61</v>
      </c>
      <c r="I145">
        <v>1928</v>
      </c>
      <c r="J145" s="34">
        <v>1.1499999999999999</v>
      </c>
      <c r="K145">
        <v>1928</v>
      </c>
      <c r="L145" s="34">
        <v>5.12</v>
      </c>
      <c r="M145">
        <v>1930</v>
      </c>
      <c r="N145" s="34">
        <v>1.86</v>
      </c>
    </row>
    <row r="146" spans="1:14" ht="15.75">
      <c r="A146">
        <v>1962</v>
      </c>
      <c r="B146" s="34">
        <v>2.37</v>
      </c>
      <c r="C146">
        <v>1962</v>
      </c>
      <c r="D146" s="34">
        <v>1.79</v>
      </c>
      <c r="F146">
        <f t="shared" si="2"/>
        <v>4.16</v>
      </c>
      <c r="G146">
        <v>1983</v>
      </c>
      <c r="H146" s="34">
        <v>0.96</v>
      </c>
      <c r="I146">
        <v>1929</v>
      </c>
      <c r="J146" s="34">
        <v>0.96</v>
      </c>
      <c r="K146">
        <v>1929</v>
      </c>
      <c r="L146" s="34">
        <v>3.9</v>
      </c>
      <c r="M146">
        <v>1931</v>
      </c>
      <c r="N146" s="34">
        <v>1.43</v>
      </c>
    </row>
    <row r="147" spans="1:14" ht="15.75">
      <c r="A147">
        <v>1963</v>
      </c>
      <c r="B147" s="34">
        <v>1.82</v>
      </c>
      <c r="C147">
        <v>1963</v>
      </c>
      <c r="D147" s="34">
        <v>1.84</v>
      </c>
      <c r="F147">
        <f t="shared" si="2"/>
        <v>3.66</v>
      </c>
      <c r="G147">
        <v>1984</v>
      </c>
      <c r="H147" s="34">
        <v>0.66</v>
      </c>
      <c r="I147">
        <v>1930</v>
      </c>
      <c r="J147" s="34">
        <v>1.42</v>
      </c>
      <c r="K147">
        <v>1930</v>
      </c>
      <c r="L147">
        <v>3.05</v>
      </c>
      <c r="M147">
        <v>1932</v>
      </c>
      <c r="N147" s="34">
        <v>1.19</v>
      </c>
    </row>
    <row r="148" spans="1:14" ht="15.75">
      <c r="A148">
        <v>1964</v>
      </c>
      <c r="B148" s="34">
        <v>1.1200000000000001</v>
      </c>
      <c r="C148">
        <v>1964</v>
      </c>
      <c r="D148" s="34">
        <v>1.77</v>
      </c>
      <c r="F148">
        <f t="shared" si="2"/>
        <v>2.89</v>
      </c>
      <c r="G148">
        <v>1985</v>
      </c>
      <c r="H148" s="34">
        <v>1.04</v>
      </c>
      <c r="I148">
        <v>1931</v>
      </c>
      <c r="J148" s="34">
        <v>0.96</v>
      </c>
      <c r="K148">
        <v>1931</v>
      </c>
      <c r="L148">
        <v>4.57</v>
      </c>
      <c r="M148">
        <v>1933</v>
      </c>
      <c r="N148" s="34">
        <v>2.13</v>
      </c>
    </row>
    <row r="149" spans="1:14" ht="15.75">
      <c r="A149">
        <v>1965</v>
      </c>
      <c r="B149" s="34">
        <v>2.93</v>
      </c>
      <c r="C149">
        <v>1965</v>
      </c>
      <c r="D149" s="34">
        <v>1.68</v>
      </c>
      <c r="F149">
        <f t="shared" si="2"/>
        <v>4.6100000000000003</v>
      </c>
      <c r="G149">
        <v>1986</v>
      </c>
      <c r="H149" s="34">
        <v>0.77</v>
      </c>
      <c r="I149">
        <v>1932</v>
      </c>
      <c r="J149" s="34">
        <v>0.98</v>
      </c>
      <c r="K149">
        <v>1932</v>
      </c>
      <c r="L149">
        <v>3.93</v>
      </c>
      <c r="M149">
        <v>1934</v>
      </c>
      <c r="N149" s="34">
        <v>1.32</v>
      </c>
    </row>
    <row r="150" spans="1:14" ht="15.75">
      <c r="A150">
        <v>1966</v>
      </c>
      <c r="B150" s="34">
        <v>2.4900000000000002</v>
      </c>
      <c r="C150">
        <v>1966</v>
      </c>
      <c r="D150" s="34">
        <v>2.1</v>
      </c>
      <c r="F150">
        <f t="shared" si="2"/>
        <v>4.59</v>
      </c>
      <c r="G150">
        <v>1987</v>
      </c>
      <c r="H150" s="34">
        <v>1.1399999999999999</v>
      </c>
      <c r="I150">
        <v>1933</v>
      </c>
      <c r="J150" s="34">
        <v>1.06</v>
      </c>
      <c r="K150">
        <v>1933</v>
      </c>
      <c r="L150">
        <v>4.38</v>
      </c>
      <c r="M150">
        <v>1935</v>
      </c>
      <c r="N150" s="34">
        <v>1.99</v>
      </c>
    </row>
    <row r="151" spans="1:14" ht="15.75">
      <c r="A151">
        <v>1967</v>
      </c>
      <c r="B151" s="34">
        <v>1.76</v>
      </c>
      <c r="C151">
        <v>1967</v>
      </c>
      <c r="D151" s="34">
        <v>1.37</v>
      </c>
      <c r="F151">
        <f t="shared" si="2"/>
        <v>3.13</v>
      </c>
      <c r="G151">
        <v>1988</v>
      </c>
      <c r="H151" s="34">
        <v>1.41</v>
      </c>
      <c r="I151">
        <v>1934</v>
      </c>
      <c r="J151" s="34">
        <v>0.64</v>
      </c>
      <c r="K151">
        <v>1934</v>
      </c>
      <c r="L151">
        <v>3.24</v>
      </c>
      <c r="M151">
        <v>1936</v>
      </c>
      <c r="N151" s="34">
        <v>1.91</v>
      </c>
    </row>
    <row r="152" spans="1:14" ht="15.75">
      <c r="A152">
        <v>1968</v>
      </c>
      <c r="B152" s="34">
        <v>3.28</v>
      </c>
      <c r="C152">
        <v>1968</v>
      </c>
      <c r="D152" s="34">
        <v>1.84</v>
      </c>
      <c r="F152">
        <f t="shared" si="2"/>
        <v>5.12</v>
      </c>
      <c r="G152">
        <v>1989</v>
      </c>
      <c r="H152" s="34">
        <v>1.2</v>
      </c>
      <c r="I152">
        <v>1935</v>
      </c>
      <c r="J152" s="34">
        <v>0.87</v>
      </c>
      <c r="K152">
        <v>1935</v>
      </c>
      <c r="L152">
        <v>3.03</v>
      </c>
      <c r="M152">
        <v>1937</v>
      </c>
      <c r="N152" s="34">
        <v>3.93</v>
      </c>
    </row>
    <row r="153" spans="1:14" ht="15.75">
      <c r="A153">
        <v>1969</v>
      </c>
      <c r="B153" s="34">
        <v>5.27</v>
      </c>
      <c r="C153">
        <v>1969</v>
      </c>
      <c r="D153" s="34">
        <v>2.74</v>
      </c>
      <c r="F153">
        <f t="shared" si="2"/>
        <v>8.01</v>
      </c>
      <c r="G153">
        <v>1990</v>
      </c>
      <c r="H153" s="34">
        <v>1.1499999999999999</v>
      </c>
      <c r="I153">
        <v>1936</v>
      </c>
      <c r="J153" s="34">
        <v>0.89</v>
      </c>
      <c r="K153">
        <v>1936</v>
      </c>
      <c r="L153">
        <v>4.25</v>
      </c>
      <c r="M153">
        <v>1938</v>
      </c>
      <c r="N153" s="34">
        <v>2.44</v>
      </c>
    </row>
    <row r="154" spans="1:14" ht="15.75">
      <c r="A154">
        <v>1970</v>
      </c>
      <c r="B154" s="34">
        <v>3.15</v>
      </c>
      <c r="C154">
        <v>1970</v>
      </c>
      <c r="D154" s="34">
        <v>2.44</v>
      </c>
      <c r="F154">
        <f t="shared" si="2"/>
        <v>5.59</v>
      </c>
      <c r="G154">
        <v>1991</v>
      </c>
      <c r="H154" s="34">
        <v>1.05</v>
      </c>
      <c r="I154">
        <v>1937</v>
      </c>
      <c r="J154" s="34">
        <v>1.04</v>
      </c>
      <c r="K154">
        <v>1937</v>
      </c>
      <c r="L154">
        <v>6.78</v>
      </c>
      <c r="M154">
        <v>1939</v>
      </c>
      <c r="N154" s="34">
        <v>1.25</v>
      </c>
    </row>
    <row r="155" spans="1:14" ht="15.75">
      <c r="A155">
        <v>1971</v>
      </c>
      <c r="B155" s="34">
        <v>1.17</v>
      </c>
      <c r="C155">
        <v>1971</v>
      </c>
      <c r="D155" s="34">
        <v>2.16</v>
      </c>
      <c r="F155">
        <f t="shared" si="2"/>
        <v>3.33</v>
      </c>
      <c r="G155">
        <v>1992</v>
      </c>
      <c r="H155" s="34">
        <v>1.19</v>
      </c>
      <c r="I155">
        <v>1938</v>
      </c>
      <c r="J155" s="34">
        <v>0.92</v>
      </c>
      <c r="K155">
        <v>1938</v>
      </c>
      <c r="L155">
        <v>5.46</v>
      </c>
      <c r="M155">
        <v>1940</v>
      </c>
      <c r="N155" s="34">
        <v>1.9</v>
      </c>
    </row>
    <row r="156" spans="1:14" ht="15.75">
      <c r="A156">
        <v>1972</v>
      </c>
      <c r="B156" s="34">
        <v>2.84</v>
      </c>
      <c r="C156">
        <v>1972</v>
      </c>
      <c r="D156" s="34">
        <v>1.1599999999999999</v>
      </c>
      <c r="F156">
        <f t="shared" si="2"/>
        <v>4</v>
      </c>
      <c r="G156">
        <v>1993</v>
      </c>
      <c r="H156" s="34">
        <v>1.51</v>
      </c>
      <c r="I156">
        <v>1939</v>
      </c>
      <c r="J156" s="34">
        <v>0.79</v>
      </c>
      <c r="K156">
        <v>1939</v>
      </c>
      <c r="L156">
        <v>4.07</v>
      </c>
      <c r="M156">
        <v>1941</v>
      </c>
      <c r="N156" s="34">
        <v>2.0499999999999998</v>
      </c>
    </row>
    <row r="157" spans="1:14" ht="15.75">
      <c r="A157">
        <v>1973</v>
      </c>
      <c r="B157" s="34">
        <v>2.2799999999999998</v>
      </c>
      <c r="C157">
        <v>1973</v>
      </c>
      <c r="D157" s="34">
        <v>1.4</v>
      </c>
      <c r="F157">
        <f t="shared" si="2"/>
        <v>3.6799999999999997</v>
      </c>
      <c r="G157">
        <v>1994</v>
      </c>
      <c r="H157" s="34">
        <v>1.05</v>
      </c>
      <c r="I157">
        <v>1940</v>
      </c>
      <c r="J157" s="34">
        <v>1.22</v>
      </c>
      <c r="K157">
        <v>1940</v>
      </c>
      <c r="L157" s="34">
        <v>4.07</v>
      </c>
      <c r="M157">
        <v>1942</v>
      </c>
      <c r="N157" s="34">
        <v>1.35</v>
      </c>
    </row>
    <row r="158" spans="1:14" ht="15.75">
      <c r="A158">
        <v>1974</v>
      </c>
      <c r="B158" s="34">
        <v>2.06</v>
      </c>
      <c r="C158">
        <v>1974</v>
      </c>
      <c r="D158" s="34">
        <v>1.05</v>
      </c>
      <c r="F158">
        <f t="shared" si="2"/>
        <v>3.1100000000000003</v>
      </c>
      <c r="G158">
        <v>1995</v>
      </c>
      <c r="H158" s="34">
        <v>1.37</v>
      </c>
      <c r="I158">
        <v>1941</v>
      </c>
      <c r="J158" s="34">
        <v>1.5</v>
      </c>
      <c r="K158">
        <v>1941</v>
      </c>
      <c r="L158" s="34">
        <v>6.63</v>
      </c>
      <c r="M158">
        <v>1943</v>
      </c>
      <c r="N158" s="34">
        <v>2.62</v>
      </c>
    </row>
    <row r="159" spans="1:14" ht="15.75">
      <c r="A159">
        <v>1975</v>
      </c>
      <c r="B159" s="34">
        <v>1.89</v>
      </c>
      <c r="C159">
        <v>1975</v>
      </c>
      <c r="D159" s="34">
        <v>1.4</v>
      </c>
      <c r="F159">
        <f t="shared" si="2"/>
        <v>3.29</v>
      </c>
      <c r="G159">
        <v>1996</v>
      </c>
      <c r="H159" s="34">
        <v>1.26</v>
      </c>
      <c r="I159">
        <v>1942</v>
      </c>
      <c r="J159" s="34">
        <v>0.75</v>
      </c>
      <c r="K159">
        <v>1942</v>
      </c>
      <c r="L159" s="34">
        <v>3.24</v>
      </c>
      <c r="M159">
        <v>1944</v>
      </c>
      <c r="N159" s="34">
        <v>1.82</v>
      </c>
    </row>
    <row r="160" spans="1:14" ht="15.75">
      <c r="A160">
        <v>1976</v>
      </c>
      <c r="B160" s="34">
        <v>4.55</v>
      </c>
      <c r="C160">
        <v>1976</v>
      </c>
      <c r="D160" s="34">
        <v>2.3199999999999998</v>
      </c>
      <c r="F160">
        <f t="shared" si="2"/>
        <v>6.8699999999999992</v>
      </c>
      <c r="G160">
        <v>1997</v>
      </c>
      <c r="H160" s="34">
        <v>1.26</v>
      </c>
      <c r="I160">
        <v>1943</v>
      </c>
      <c r="J160" s="34">
        <v>0.85</v>
      </c>
      <c r="K160">
        <v>1943</v>
      </c>
      <c r="L160" s="34">
        <v>4.2</v>
      </c>
      <c r="M160">
        <v>1945</v>
      </c>
      <c r="N160" s="34">
        <v>1.86</v>
      </c>
    </row>
    <row r="161" spans="1:14" ht="15.75">
      <c r="A161">
        <v>1977</v>
      </c>
      <c r="B161" s="34">
        <v>1.87</v>
      </c>
      <c r="C161">
        <v>1977</v>
      </c>
      <c r="D161" s="34">
        <v>1.6</v>
      </c>
      <c r="F161">
        <f t="shared" si="2"/>
        <v>3.47</v>
      </c>
      <c r="G161">
        <v>1998</v>
      </c>
      <c r="H161" s="34">
        <v>1.48</v>
      </c>
      <c r="I161">
        <v>1944</v>
      </c>
      <c r="J161" s="34">
        <v>1.23</v>
      </c>
      <c r="K161">
        <v>1944</v>
      </c>
      <c r="L161" s="34">
        <v>4.03</v>
      </c>
      <c r="M161">
        <v>1946</v>
      </c>
      <c r="N161" s="34">
        <v>1.67</v>
      </c>
    </row>
    <row r="162" spans="1:14" ht="15.75">
      <c r="A162">
        <v>1978</v>
      </c>
      <c r="B162" s="34">
        <v>3.08</v>
      </c>
      <c r="C162">
        <v>1978</v>
      </c>
      <c r="D162" s="34">
        <v>1.48</v>
      </c>
      <c r="F162">
        <f t="shared" si="2"/>
        <v>4.5600000000000005</v>
      </c>
      <c r="G162">
        <v>1999</v>
      </c>
      <c r="H162" s="34">
        <v>1.42</v>
      </c>
      <c r="I162">
        <v>1945</v>
      </c>
      <c r="J162" s="34">
        <v>0.82</v>
      </c>
      <c r="K162">
        <v>1945</v>
      </c>
      <c r="L162" s="34">
        <v>3.54</v>
      </c>
      <c r="M162">
        <v>1947</v>
      </c>
      <c r="N162" s="34">
        <v>2.68</v>
      </c>
    </row>
    <row r="163" spans="1:14" ht="15.75">
      <c r="A163">
        <v>1979</v>
      </c>
      <c r="B163" s="34">
        <v>2.15</v>
      </c>
      <c r="C163">
        <v>1979</v>
      </c>
      <c r="D163" s="34">
        <v>0.5</v>
      </c>
      <c r="F163">
        <f t="shared" si="2"/>
        <v>2.65</v>
      </c>
      <c r="G163">
        <v>2000</v>
      </c>
      <c r="H163" s="34">
        <v>1.1100000000000001</v>
      </c>
      <c r="I163">
        <v>1946</v>
      </c>
      <c r="J163" s="34">
        <v>0.83</v>
      </c>
      <c r="K163">
        <v>1946</v>
      </c>
      <c r="L163" s="34">
        <v>3.33</v>
      </c>
      <c r="M163">
        <v>1948</v>
      </c>
      <c r="N163" s="34">
        <v>1.45</v>
      </c>
    </row>
    <row r="164" spans="1:14" ht="15.75">
      <c r="A164">
        <v>1980</v>
      </c>
      <c r="B164" s="34">
        <v>1.9</v>
      </c>
      <c r="C164">
        <v>1980</v>
      </c>
      <c r="D164" s="34">
        <v>1.02</v>
      </c>
      <c r="F164">
        <f t="shared" si="2"/>
        <v>2.92</v>
      </c>
      <c r="G164">
        <v>2001</v>
      </c>
      <c r="H164" s="34">
        <v>1.39</v>
      </c>
      <c r="I164">
        <v>1947</v>
      </c>
      <c r="J164" s="34">
        <v>0.8</v>
      </c>
      <c r="K164">
        <v>1947</v>
      </c>
      <c r="L164" s="34">
        <v>4.49</v>
      </c>
      <c r="M164">
        <v>1949</v>
      </c>
      <c r="N164" s="34">
        <v>2.58</v>
      </c>
    </row>
    <row r="165" spans="1:14" ht="15.75">
      <c r="A165">
        <v>1981</v>
      </c>
      <c r="B165" s="34">
        <v>1.75</v>
      </c>
      <c r="C165">
        <v>1981</v>
      </c>
      <c r="D165" s="34">
        <v>1.33</v>
      </c>
      <c r="F165">
        <f t="shared" si="2"/>
        <v>3.08</v>
      </c>
      <c r="G165">
        <v>2002</v>
      </c>
      <c r="H165" s="34">
        <v>2.23</v>
      </c>
      <c r="I165">
        <v>1948</v>
      </c>
      <c r="J165" s="34">
        <v>0.81</v>
      </c>
      <c r="K165">
        <v>1948</v>
      </c>
      <c r="L165" s="34">
        <v>2.44</v>
      </c>
      <c r="M165">
        <v>1950</v>
      </c>
      <c r="N165" s="34">
        <v>1.27</v>
      </c>
    </row>
    <row r="166" spans="1:14" ht="15.75">
      <c r="A166">
        <v>1982</v>
      </c>
      <c r="B166" s="34">
        <v>1.9</v>
      </c>
      <c r="C166">
        <v>1982</v>
      </c>
      <c r="D166" s="34">
        <v>1.78</v>
      </c>
      <c r="F166">
        <f t="shared" si="2"/>
        <v>3.6799999999999997</v>
      </c>
      <c r="G166">
        <v>2003</v>
      </c>
      <c r="H166" s="34">
        <v>2.58</v>
      </c>
      <c r="I166">
        <v>1949</v>
      </c>
      <c r="J166" s="34">
        <v>1.08</v>
      </c>
      <c r="K166">
        <v>1949</v>
      </c>
      <c r="L166" s="34">
        <v>4.25</v>
      </c>
      <c r="M166">
        <v>1951</v>
      </c>
      <c r="N166" s="34">
        <v>3.33</v>
      </c>
    </row>
    <row r="167" spans="1:14" ht="15.75">
      <c r="A167">
        <v>1983</v>
      </c>
      <c r="B167" s="34">
        <v>2.91</v>
      </c>
      <c r="C167">
        <v>1983</v>
      </c>
      <c r="D167" s="34">
        <v>2</v>
      </c>
      <c r="F167">
        <f t="shared" si="2"/>
        <v>4.91</v>
      </c>
      <c r="G167">
        <v>2004</v>
      </c>
      <c r="H167" s="34">
        <v>1.52</v>
      </c>
      <c r="I167">
        <v>1950</v>
      </c>
      <c r="J167" s="34">
        <v>0.53</v>
      </c>
      <c r="K167">
        <v>1950</v>
      </c>
      <c r="L167" s="34">
        <v>2.6</v>
      </c>
      <c r="M167">
        <v>1952</v>
      </c>
      <c r="N167" s="34">
        <v>2.4900000000000002</v>
      </c>
    </row>
    <row r="168" spans="1:14" ht="15.75">
      <c r="A168">
        <v>1984</v>
      </c>
      <c r="B168" s="34">
        <v>1.52</v>
      </c>
      <c r="C168">
        <v>1984</v>
      </c>
      <c r="D168" s="34">
        <v>1.86</v>
      </c>
      <c r="F168">
        <f t="shared" si="2"/>
        <v>3.38</v>
      </c>
      <c r="G168">
        <v>2005</v>
      </c>
      <c r="H168" s="34">
        <v>1.92</v>
      </c>
      <c r="I168">
        <v>1951</v>
      </c>
      <c r="J168" s="34">
        <v>0.41</v>
      </c>
      <c r="K168">
        <v>1951</v>
      </c>
      <c r="L168" s="34">
        <v>3.5</v>
      </c>
      <c r="M168">
        <v>1953</v>
      </c>
      <c r="N168" s="34">
        <v>3.32</v>
      </c>
    </row>
    <row r="169" spans="1:14" ht="15.75">
      <c r="A169">
        <v>1985</v>
      </c>
      <c r="B169" s="34">
        <v>2.4300000000000002</v>
      </c>
      <c r="C169">
        <v>1985</v>
      </c>
      <c r="D169" s="34">
        <v>2.11</v>
      </c>
      <c r="F169">
        <f t="shared" si="2"/>
        <v>4.54</v>
      </c>
      <c r="G169">
        <v>2006</v>
      </c>
      <c r="H169" s="34">
        <v>1.56</v>
      </c>
      <c r="I169">
        <v>1952</v>
      </c>
      <c r="J169" s="34">
        <v>0.83</v>
      </c>
      <c r="K169">
        <v>1952</v>
      </c>
      <c r="L169" s="34">
        <v>2.81</v>
      </c>
      <c r="M169">
        <v>1954</v>
      </c>
      <c r="N169" s="34">
        <v>1.77</v>
      </c>
    </row>
    <row r="170" spans="1:14" ht="15.75">
      <c r="A170">
        <v>1986</v>
      </c>
      <c r="B170" s="34">
        <v>1.53</v>
      </c>
      <c r="C170">
        <v>1986</v>
      </c>
      <c r="D170" s="34">
        <v>3.08</v>
      </c>
      <c r="F170">
        <f t="shared" si="2"/>
        <v>4.6100000000000003</v>
      </c>
      <c r="G170">
        <v>2007</v>
      </c>
      <c r="H170" s="34">
        <v>1.79</v>
      </c>
      <c r="I170">
        <v>1953</v>
      </c>
      <c r="J170" s="34">
        <v>0.64</v>
      </c>
      <c r="K170">
        <v>1953</v>
      </c>
      <c r="L170" s="34">
        <v>3.88</v>
      </c>
      <c r="M170">
        <v>1955</v>
      </c>
      <c r="N170" s="34">
        <v>1.74</v>
      </c>
    </row>
    <row r="171" spans="1:14" ht="15.75">
      <c r="A171">
        <v>1987</v>
      </c>
      <c r="B171" s="34">
        <v>1.4</v>
      </c>
      <c r="C171">
        <v>1987</v>
      </c>
      <c r="D171" s="34">
        <v>2.75</v>
      </c>
      <c r="F171">
        <f t="shared" si="2"/>
        <v>4.1500000000000004</v>
      </c>
      <c r="G171">
        <v>2008</v>
      </c>
      <c r="H171" s="34">
        <v>1.37</v>
      </c>
      <c r="I171">
        <v>1954</v>
      </c>
      <c r="J171" s="34">
        <v>0.5</v>
      </c>
      <c r="K171">
        <v>1954</v>
      </c>
      <c r="L171" s="34">
        <v>1.87</v>
      </c>
      <c r="M171">
        <v>1956</v>
      </c>
      <c r="N171" s="34">
        <v>1.47</v>
      </c>
    </row>
    <row r="172" spans="1:14" ht="15.75">
      <c r="A172">
        <v>1988</v>
      </c>
      <c r="B172" s="34">
        <v>1.91</v>
      </c>
      <c r="C172">
        <v>1988</v>
      </c>
      <c r="D172" s="34">
        <v>3</v>
      </c>
      <c r="F172">
        <f t="shared" si="2"/>
        <v>4.91</v>
      </c>
      <c r="G172">
        <v>2009</v>
      </c>
      <c r="H172" s="34">
        <v>1.56</v>
      </c>
      <c r="I172">
        <v>1955</v>
      </c>
      <c r="J172" s="34">
        <v>1.2</v>
      </c>
      <c r="K172">
        <v>1955</v>
      </c>
      <c r="L172" s="34">
        <v>3.2</v>
      </c>
      <c r="M172">
        <v>1957</v>
      </c>
      <c r="N172" s="34">
        <v>4.84</v>
      </c>
    </row>
    <row r="173" spans="1:14" ht="15.75">
      <c r="A173">
        <v>1989</v>
      </c>
      <c r="B173" s="34">
        <v>2.1800000000000002</v>
      </c>
      <c r="C173">
        <v>1989</v>
      </c>
      <c r="D173" s="34">
        <v>4.1500000000000004</v>
      </c>
      <c r="F173">
        <f t="shared" si="2"/>
        <v>6.33</v>
      </c>
      <c r="I173">
        <v>1956</v>
      </c>
      <c r="J173" s="34">
        <v>0.68</v>
      </c>
      <c r="K173">
        <v>1956</v>
      </c>
      <c r="L173" s="34">
        <v>2.2599999999999998</v>
      </c>
      <c r="M173">
        <v>1958</v>
      </c>
      <c r="N173" s="34">
        <v>2.77</v>
      </c>
    </row>
    <row r="174" spans="1:14" ht="15.75">
      <c r="A174">
        <v>1990</v>
      </c>
      <c r="B174" s="34">
        <v>1.17</v>
      </c>
      <c r="C174">
        <v>1990</v>
      </c>
      <c r="D174" s="34">
        <v>3.1</v>
      </c>
      <c r="F174">
        <f t="shared" si="2"/>
        <v>4.2699999999999996</v>
      </c>
      <c r="I174">
        <v>1957</v>
      </c>
      <c r="J174" s="34">
        <v>1.68</v>
      </c>
      <c r="K174">
        <v>1957</v>
      </c>
      <c r="L174" s="34">
        <v>3.03</v>
      </c>
      <c r="M174">
        <v>1959</v>
      </c>
      <c r="N174" s="34">
        <v>1.59</v>
      </c>
    </row>
    <row r="175" spans="1:14" ht="15.75">
      <c r="A175">
        <v>1991</v>
      </c>
      <c r="B175" s="34">
        <v>0.83</v>
      </c>
      <c r="C175">
        <v>1991</v>
      </c>
      <c r="D175" s="34">
        <v>3.37</v>
      </c>
      <c r="F175">
        <f t="shared" si="2"/>
        <v>4.2</v>
      </c>
      <c r="I175">
        <v>1958</v>
      </c>
      <c r="J175" s="34">
        <v>0.43</v>
      </c>
      <c r="K175">
        <v>1958</v>
      </c>
      <c r="L175" s="34">
        <v>2.62</v>
      </c>
      <c r="M175">
        <v>1960</v>
      </c>
      <c r="N175" s="34">
        <v>2.4300000000000002</v>
      </c>
    </row>
    <row r="176" spans="1:14" ht="15.75">
      <c r="A176">
        <v>1992</v>
      </c>
      <c r="B176" s="34">
        <v>0.74</v>
      </c>
      <c r="C176">
        <v>1992</v>
      </c>
      <c r="D176" s="34">
        <v>4.03</v>
      </c>
      <c r="F176">
        <f t="shared" si="2"/>
        <v>4.7700000000000005</v>
      </c>
      <c r="I176">
        <v>1959</v>
      </c>
      <c r="J176" s="34">
        <v>0.77</v>
      </c>
      <c r="K176">
        <v>1959</v>
      </c>
      <c r="L176" s="34">
        <v>3.64</v>
      </c>
      <c r="M176">
        <v>1961</v>
      </c>
      <c r="N176" s="34">
        <v>1.88</v>
      </c>
    </row>
    <row r="177" spans="1:14" ht="15.75">
      <c r="A177">
        <v>1993</v>
      </c>
      <c r="B177" s="34">
        <v>1.06</v>
      </c>
      <c r="C177">
        <v>1993</v>
      </c>
      <c r="D177" s="34">
        <v>5.57</v>
      </c>
      <c r="F177">
        <f t="shared" si="2"/>
        <v>6.6300000000000008</v>
      </c>
      <c r="I177">
        <v>1960</v>
      </c>
      <c r="J177" s="34">
        <v>1.05</v>
      </c>
      <c r="K177">
        <v>1960</v>
      </c>
      <c r="L177" s="34">
        <v>4.22</v>
      </c>
      <c r="M177">
        <v>1962</v>
      </c>
      <c r="N177" s="34">
        <v>1.77</v>
      </c>
    </row>
    <row r="178" spans="1:14" ht="15.75">
      <c r="A178">
        <v>1994</v>
      </c>
      <c r="B178" s="34">
        <v>0.38</v>
      </c>
      <c r="C178">
        <v>1994</v>
      </c>
      <c r="D178" s="34">
        <v>3.57</v>
      </c>
      <c r="F178">
        <f t="shared" si="2"/>
        <v>3.9499999999999997</v>
      </c>
      <c r="I178">
        <v>1961</v>
      </c>
      <c r="J178" s="34">
        <v>0.84</v>
      </c>
      <c r="K178">
        <v>1961</v>
      </c>
      <c r="L178" s="34">
        <v>3.55</v>
      </c>
      <c r="M178">
        <v>1963</v>
      </c>
      <c r="N178" s="34">
        <v>2.36</v>
      </c>
    </row>
    <row r="179" spans="1:14" ht="15.75">
      <c r="A179">
        <v>1995</v>
      </c>
      <c r="B179" s="34">
        <v>0.64</v>
      </c>
      <c r="C179">
        <v>1995</v>
      </c>
      <c r="D179" s="34">
        <v>4.58</v>
      </c>
      <c r="F179">
        <f t="shared" si="2"/>
        <v>5.22</v>
      </c>
      <c r="I179">
        <v>1962</v>
      </c>
      <c r="J179" s="34">
        <v>0.56000000000000005</v>
      </c>
      <c r="K179">
        <v>1962</v>
      </c>
      <c r="L179" s="34">
        <v>3.55</v>
      </c>
      <c r="M179">
        <v>1964</v>
      </c>
      <c r="N179" s="34">
        <v>1.85</v>
      </c>
    </row>
    <row r="180" spans="1:14" ht="15.75">
      <c r="A180">
        <v>1996</v>
      </c>
      <c r="B180" s="34">
        <v>0.54</v>
      </c>
      <c r="C180">
        <v>1996</v>
      </c>
      <c r="D180" s="34">
        <v>5.59</v>
      </c>
      <c r="F180">
        <f t="shared" si="2"/>
        <v>6.13</v>
      </c>
      <c r="I180">
        <v>1963</v>
      </c>
      <c r="J180" s="34">
        <v>0.89</v>
      </c>
      <c r="K180">
        <v>1963</v>
      </c>
      <c r="L180" s="34">
        <v>4.49</v>
      </c>
      <c r="M180">
        <v>1965</v>
      </c>
      <c r="N180" s="34">
        <v>3.43</v>
      </c>
    </row>
    <row r="181" spans="1:14" ht="15.75">
      <c r="A181">
        <v>1997</v>
      </c>
      <c r="B181" s="34">
        <v>0.74</v>
      </c>
      <c r="C181">
        <v>1997</v>
      </c>
      <c r="D181" s="34">
        <v>6.5</v>
      </c>
      <c r="F181">
        <f t="shared" si="2"/>
        <v>7.24</v>
      </c>
      <c r="I181">
        <v>1964</v>
      </c>
      <c r="J181" s="34">
        <v>0.67</v>
      </c>
      <c r="K181">
        <v>1964</v>
      </c>
      <c r="L181" s="34">
        <v>5.79</v>
      </c>
      <c r="M181">
        <v>1966</v>
      </c>
      <c r="N181" s="34">
        <v>2.02</v>
      </c>
    </row>
    <row r="182" spans="1:14" ht="15.75">
      <c r="A182">
        <v>1998</v>
      </c>
      <c r="B182" s="34">
        <v>0.69</v>
      </c>
      <c r="C182">
        <v>1998</v>
      </c>
      <c r="D182" s="34">
        <v>6.12</v>
      </c>
      <c r="F182">
        <f t="shared" si="2"/>
        <v>6.8100000000000005</v>
      </c>
      <c r="I182">
        <v>1965</v>
      </c>
      <c r="J182" s="34">
        <v>1.1399999999999999</v>
      </c>
      <c r="K182">
        <v>1965</v>
      </c>
      <c r="L182" s="34">
        <v>5.78</v>
      </c>
      <c r="M182">
        <v>1967</v>
      </c>
      <c r="N182" s="34">
        <v>5.0199999999999996</v>
      </c>
    </row>
    <row r="183" spans="1:14" ht="15.75">
      <c r="A183">
        <v>1999</v>
      </c>
      <c r="B183" s="34">
        <v>1.17</v>
      </c>
      <c r="C183">
        <v>1999</v>
      </c>
      <c r="D183" s="34">
        <v>8.59</v>
      </c>
      <c r="F183">
        <f t="shared" si="2"/>
        <v>9.76</v>
      </c>
      <c r="I183">
        <v>1966</v>
      </c>
      <c r="J183" s="34">
        <v>0.87</v>
      </c>
      <c r="K183">
        <v>1966</v>
      </c>
      <c r="L183" s="34">
        <v>3.66</v>
      </c>
      <c r="M183">
        <v>1968</v>
      </c>
      <c r="N183" s="34">
        <v>6.1</v>
      </c>
    </row>
    <row r="184" spans="1:14" ht="15.75">
      <c r="A184">
        <v>2000</v>
      </c>
      <c r="B184" s="34">
        <v>0.73</v>
      </c>
      <c r="C184">
        <v>2000</v>
      </c>
      <c r="D184" s="32">
        <v>10.3</v>
      </c>
      <c r="F184">
        <f t="shared" si="2"/>
        <v>11.030000000000001</v>
      </c>
      <c r="I184">
        <v>1967</v>
      </c>
      <c r="J184" s="34">
        <v>1.1399999999999999</v>
      </c>
      <c r="K184">
        <v>1967</v>
      </c>
      <c r="L184" s="34">
        <v>4.0599999999999996</v>
      </c>
      <c r="M184">
        <v>1969</v>
      </c>
      <c r="N184" s="34">
        <v>3.31</v>
      </c>
    </row>
    <row r="185" spans="1:14" ht="15.75">
      <c r="A185">
        <v>2001</v>
      </c>
      <c r="B185" s="34">
        <v>0.44</v>
      </c>
      <c r="C185">
        <v>2001</v>
      </c>
      <c r="D185" s="32">
        <v>4.97</v>
      </c>
      <c r="F185">
        <f t="shared" si="2"/>
        <v>5.41</v>
      </c>
      <c r="I185">
        <v>1968</v>
      </c>
      <c r="J185" s="34">
        <v>0.73</v>
      </c>
      <c r="K185">
        <v>1968</v>
      </c>
      <c r="L185" s="34">
        <v>5.04</v>
      </c>
      <c r="M185">
        <v>1970</v>
      </c>
      <c r="N185" s="34">
        <v>2.21</v>
      </c>
    </row>
    <row r="186" spans="1:14" ht="15.75">
      <c r="A186">
        <v>2002</v>
      </c>
      <c r="B186" s="34">
        <v>0.56000000000000005</v>
      </c>
      <c r="C186">
        <v>2002</v>
      </c>
      <c r="D186" s="32">
        <v>6.11</v>
      </c>
      <c r="F186">
        <f t="shared" si="2"/>
        <v>6.67</v>
      </c>
      <c r="I186">
        <v>1969</v>
      </c>
      <c r="J186" s="34">
        <v>2.25</v>
      </c>
      <c r="K186">
        <v>1969</v>
      </c>
      <c r="L186" s="34">
        <v>3.5</v>
      </c>
      <c r="M186">
        <v>1971</v>
      </c>
      <c r="N186" s="34">
        <v>1.97</v>
      </c>
    </row>
    <row r="187" spans="1:14" ht="15.75">
      <c r="A187">
        <v>2003</v>
      </c>
      <c r="B187" s="34">
        <v>1.04</v>
      </c>
      <c r="C187">
        <v>2003</v>
      </c>
      <c r="D187" s="32">
        <v>8.2100000000000009</v>
      </c>
      <c r="F187">
        <f t="shared" si="2"/>
        <v>9.25</v>
      </c>
      <c r="I187">
        <v>1970</v>
      </c>
      <c r="J187" s="34">
        <v>1.07</v>
      </c>
      <c r="K187">
        <v>1970</v>
      </c>
      <c r="L187" s="34">
        <v>2.81</v>
      </c>
      <c r="M187">
        <v>1972</v>
      </c>
      <c r="N187" s="34">
        <v>1.4</v>
      </c>
    </row>
    <row r="188" spans="1:14" ht="15.75">
      <c r="A188">
        <v>2004</v>
      </c>
      <c r="B188" s="34">
        <v>0.85</v>
      </c>
      <c r="C188">
        <v>2004</v>
      </c>
      <c r="D188" s="32">
        <v>9.23</v>
      </c>
      <c r="F188">
        <f t="shared" si="2"/>
        <v>10.08</v>
      </c>
      <c r="I188">
        <v>1971</v>
      </c>
      <c r="J188" s="34">
        <v>0.99</v>
      </c>
      <c r="K188">
        <v>1971</v>
      </c>
      <c r="L188" s="34">
        <v>3.65</v>
      </c>
      <c r="M188">
        <v>1973</v>
      </c>
      <c r="N188" s="34">
        <v>1.66</v>
      </c>
    </row>
    <row r="189" spans="1:14" ht="15.75">
      <c r="A189">
        <v>2005</v>
      </c>
      <c r="B189" s="34">
        <v>1.91</v>
      </c>
      <c r="C189">
        <v>2005</v>
      </c>
      <c r="D189" s="32">
        <v>21.74</v>
      </c>
      <c r="F189">
        <f t="shared" si="2"/>
        <v>23.65</v>
      </c>
      <c r="I189">
        <v>1972</v>
      </c>
      <c r="J189" s="34">
        <v>1.05</v>
      </c>
      <c r="K189">
        <v>1972</v>
      </c>
      <c r="L189" s="34">
        <v>2.98</v>
      </c>
      <c r="M189">
        <v>1974</v>
      </c>
      <c r="N189" s="34">
        <v>1.4</v>
      </c>
    </row>
    <row r="190" spans="1:14" ht="15.75">
      <c r="A190">
        <v>2006</v>
      </c>
      <c r="B190" s="34">
        <v>1.55</v>
      </c>
      <c r="C190">
        <v>2006</v>
      </c>
      <c r="D190" s="32">
        <v>20.13</v>
      </c>
      <c r="F190">
        <f t="shared" si="2"/>
        <v>21.68</v>
      </c>
      <c r="I190">
        <v>1973</v>
      </c>
      <c r="J190" s="34">
        <v>1.1399999999999999</v>
      </c>
      <c r="K190">
        <v>1973</v>
      </c>
      <c r="L190" s="34">
        <v>3.4</v>
      </c>
      <c r="M190">
        <v>1975</v>
      </c>
      <c r="N190" s="34">
        <v>1.2</v>
      </c>
    </row>
    <row r="191" spans="1:14" ht="15.75">
      <c r="A191">
        <v>2007</v>
      </c>
      <c r="B191" s="34">
        <v>0.91</v>
      </c>
      <c r="C191">
        <v>2007</v>
      </c>
      <c r="D191" s="32">
        <v>11.67</v>
      </c>
      <c r="F191">
        <f t="shared" si="2"/>
        <v>12.58</v>
      </c>
      <c r="I191">
        <v>1974</v>
      </c>
      <c r="J191" s="34">
        <v>1.27</v>
      </c>
      <c r="K191">
        <v>1974</v>
      </c>
      <c r="L191" s="34">
        <v>3.2</v>
      </c>
      <c r="M191">
        <v>1976</v>
      </c>
      <c r="N191" s="34">
        <v>2.04</v>
      </c>
    </row>
    <row r="192" spans="1:14" ht="15.75">
      <c r="A192">
        <v>2008</v>
      </c>
      <c r="B192" s="34">
        <v>0.59</v>
      </c>
      <c r="C192">
        <v>2008</v>
      </c>
      <c r="D192" s="32">
        <v>7.32</v>
      </c>
      <c r="F192">
        <f t="shared" si="2"/>
        <v>7.91</v>
      </c>
      <c r="I192">
        <v>1975</v>
      </c>
      <c r="J192" s="34">
        <v>1.38</v>
      </c>
      <c r="K192">
        <v>1975</v>
      </c>
      <c r="L192" s="34">
        <v>4.07</v>
      </c>
      <c r="M192">
        <v>1977</v>
      </c>
      <c r="N192" s="34">
        <v>1.65</v>
      </c>
    </row>
    <row r="193" spans="1:14" ht="15.75">
      <c r="A193">
        <v>2009</v>
      </c>
      <c r="B193" s="34">
        <v>1.7</v>
      </c>
      <c r="C193">
        <v>2009</v>
      </c>
      <c r="D193">
        <v>36.32</v>
      </c>
      <c r="F193">
        <f t="shared" si="2"/>
        <v>38.020000000000003</v>
      </c>
      <c r="I193">
        <v>1976</v>
      </c>
      <c r="J193" s="34">
        <v>1.04</v>
      </c>
      <c r="K193">
        <v>1976</v>
      </c>
      <c r="L193" s="34">
        <v>5.25</v>
      </c>
      <c r="M193">
        <v>1978</v>
      </c>
      <c r="N193" s="34">
        <v>2.12</v>
      </c>
    </row>
    <row r="194" spans="1:14" ht="15.75">
      <c r="I194">
        <v>1977</v>
      </c>
      <c r="J194" s="34">
        <v>3.25</v>
      </c>
      <c r="K194">
        <v>1977</v>
      </c>
      <c r="L194" s="34">
        <v>3.55</v>
      </c>
      <c r="M194">
        <v>1979</v>
      </c>
      <c r="N194" s="34">
        <v>1.33</v>
      </c>
    </row>
    <row r="195" spans="1:14" ht="15.75">
      <c r="A195" t="s">
        <v>21</v>
      </c>
      <c r="B195" s="20">
        <f>AVERAGE(B2:B193)</f>
        <v>2.4608854166666663</v>
      </c>
      <c r="D195" s="20">
        <f>AVERAGE(D2:D193)</f>
        <v>3.0187894736842109</v>
      </c>
      <c r="F195" s="20">
        <f>AVERAGE(F14:F193)</f>
        <v>5.6436666666666664</v>
      </c>
      <c r="H195" s="20">
        <f>AVERAGE(H2:H172)</f>
        <v>1.6518128654970765</v>
      </c>
      <c r="I195">
        <v>1978</v>
      </c>
      <c r="J195" s="34">
        <v>2.4300000000000002</v>
      </c>
      <c r="K195">
        <v>1978</v>
      </c>
      <c r="L195" s="34">
        <v>9.36</v>
      </c>
      <c r="M195">
        <v>1980</v>
      </c>
      <c r="N195" s="34">
        <v>1.1299999999999999</v>
      </c>
    </row>
    <row r="196" spans="1:14" ht="15.75">
      <c r="A196" t="s">
        <v>22</v>
      </c>
      <c r="B196" s="20">
        <f>STDEV(B2:B193)</f>
        <v>3.2990048868327571</v>
      </c>
      <c r="D196" s="20">
        <f>STDEV(D2:D193)</f>
        <v>3.475342182976735</v>
      </c>
      <c r="E196" s="20"/>
      <c r="F196" s="20">
        <f>STDEV(F14:F193)</f>
        <v>4.5820437610233462</v>
      </c>
      <c r="G196" s="20"/>
      <c r="H196" s="20">
        <f>STDEV(H2:H172)</f>
        <v>1.6937208222130966</v>
      </c>
      <c r="I196">
        <v>1979</v>
      </c>
      <c r="J196" s="34">
        <v>1.49</v>
      </c>
      <c r="K196">
        <v>1979</v>
      </c>
      <c r="L196" s="34">
        <v>4.6399999999999997</v>
      </c>
      <c r="M196">
        <v>1981</v>
      </c>
      <c r="N196" s="34">
        <v>2.38</v>
      </c>
    </row>
    <row r="197" spans="1:14" ht="15.75">
      <c r="A197" s="22">
        <v>0.95</v>
      </c>
      <c r="B197" s="21">
        <f>1.96*B196</f>
        <v>6.4660495781922034</v>
      </c>
      <c r="D197" s="21">
        <f>1.96*D196</f>
        <v>6.8116706786344006</v>
      </c>
      <c r="F197" s="21">
        <f>1.96*F196</f>
        <v>8.980805771605759</v>
      </c>
      <c r="H197" s="21">
        <f>1.96*H196</f>
        <v>3.3196928115376694</v>
      </c>
      <c r="I197">
        <v>1980</v>
      </c>
      <c r="J197" s="34">
        <v>1.67</v>
      </c>
      <c r="K197">
        <v>1980</v>
      </c>
      <c r="L197" s="34">
        <v>5.72</v>
      </c>
      <c r="M197">
        <v>1982</v>
      </c>
      <c r="N197" s="34">
        <v>2.54</v>
      </c>
    </row>
    <row r="198" spans="1:14" ht="15.75">
      <c r="A198" t="s">
        <v>23</v>
      </c>
      <c r="B198" s="21">
        <f>B195+B197</f>
        <v>8.9269349948588701</v>
      </c>
      <c r="D198" s="21">
        <f>D195+D197</f>
        <v>9.8304601523186115</v>
      </c>
      <c r="F198" s="21">
        <f>F195+F197</f>
        <v>14.624472438272425</v>
      </c>
      <c r="H198" s="21">
        <f>H195+H197</f>
        <v>4.9715056770347461</v>
      </c>
      <c r="I198">
        <v>1981</v>
      </c>
      <c r="J198" s="34">
        <v>2.08</v>
      </c>
      <c r="K198">
        <v>1981</v>
      </c>
      <c r="L198" s="34">
        <v>4.6100000000000003</v>
      </c>
      <c r="M198">
        <v>1983</v>
      </c>
      <c r="N198" s="34">
        <v>2.52</v>
      </c>
    </row>
    <row r="199" spans="1:14" ht="15.75">
      <c r="I199">
        <v>1982</v>
      </c>
      <c r="J199" s="34">
        <v>4.6100000000000003</v>
      </c>
      <c r="K199">
        <v>1982</v>
      </c>
      <c r="L199" s="34">
        <v>3.81</v>
      </c>
      <c r="M199">
        <v>1984</v>
      </c>
      <c r="N199" s="34">
        <v>2.23</v>
      </c>
    </row>
    <row r="200" spans="1:14" ht="15.75">
      <c r="I200">
        <v>1983</v>
      </c>
      <c r="J200" s="34">
        <v>1.7</v>
      </c>
      <c r="K200">
        <v>1983</v>
      </c>
      <c r="L200" s="34">
        <v>8.56</v>
      </c>
      <c r="M200">
        <v>1985</v>
      </c>
      <c r="N200" s="34">
        <v>3.68</v>
      </c>
    </row>
    <row r="201" spans="1:14" ht="15.75">
      <c r="I201">
        <v>1984</v>
      </c>
      <c r="J201" s="34">
        <v>1.86</v>
      </c>
      <c r="K201">
        <v>1984</v>
      </c>
      <c r="L201" s="34">
        <v>8.02</v>
      </c>
      <c r="M201">
        <v>1986</v>
      </c>
      <c r="N201" s="34">
        <v>3.11</v>
      </c>
    </row>
    <row r="202" spans="1:14" ht="15.75">
      <c r="I202">
        <v>1985</v>
      </c>
      <c r="J202" s="34">
        <v>3.13</v>
      </c>
      <c r="K202">
        <v>1985</v>
      </c>
      <c r="L202" s="34">
        <v>5.69</v>
      </c>
      <c r="M202">
        <v>1987</v>
      </c>
      <c r="N202" s="34">
        <v>3.6</v>
      </c>
    </row>
    <row r="203" spans="1:14" ht="15.75">
      <c r="I203">
        <v>1986</v>
      </c>
      <c r="J203" s="34">
        <v>2.09</v>
      </c>
      <c r="K203">
        <v>1986</v>
      </c>
      <c r="L203" s="34">
        <v>5.32</v>
      </c>
      <c r="M203">
        <v>1988</v>
      </c>
      <c r="N203" s="34">
        <v>4.74</v>
      </c>
    </row>
    <row r="204" spans="1:14" ht="15.75">
      <c r="I204">
        <v>1987</v>
      </c>
      <c r="J204" s="34">
        <v>1.58</v>
      </c>
      <c r="K204">
        <v>1987</v>
      </c>
      <c r="L204" s="34">
        <v>4.51</v>
      </c>
      <c r="M204">
        <v>1989</v>
      </c>
      <c r="N204" s="34">
        <v>3.51</v>
      </c>
    </row>
    <row r="205" spans="1:14" ht="15.75">
      <c r="I205">
        <v>1988</v>
      </c>
      <c r="J205" s="34">
        <v>2.06</v>
      </c>
      <c r="K205">
        <v>1988</v>
      </c>
      <c r="L205" s="34">
        <v>5.45</v>
      </c>
      <c r="M205">
        <v>1990</v>
      </c>
      <c r="N205" s="34">
        <v>2.9</v>
      </c>
    </row>
    <row r="206" spans="1:14" ht="15.75">
      <c r="I206">
        <v>1989</v>
      </c>
      <c r="J206" s="34">
        <v>1.76</v>
      </c>
      <c r="K206">
        <v>1989</v>
      </c>
      <c r="L206" s="34">
        <v>4.74</v>
      </c>
      <c r="M206">
        <v>1991</v>
      </c>
      <c r="N206" s="34">
        <v>3.02</v>
      </c>
    </row>
    <row r="207" spans="1:14" ht="15.75">
      <c r="I207">
        <v>1990</v>
      </c>
      <c r="J207" s="34">
        <v>1.5</v>
      </c>
      <c r="K207">
        <v>1990</v>
      </c>
      <c r="L207" s="34">
        <v>4.75</v>
      </c>
      <c r="M207">
        <v>1992</v>
      </c>
      <c r="N207" s="34">
        <v>2.64</v>
      </c>
    </row>
    <row r="208" spans="1:14" ht="15.75">
      <c r="I208">
        <v>1991</v>
      </c>
      <c r="J208" s="34">
        <v>1.23</v>
      </c>
      <c r="K208">
        <v>1991</v>
      </c>
      <c r="L208" s="34">
        <v>5.38</v>
      </c>
      <c r="M208">
        <v>1993</v>
      </c>
      <c r="N208" s="34">
        <v>3.41</v>
      </c>
    </row>
    <row r="209" spans="9:14" ht="15.75">
      <c r="I209">
        <v>1992</v>
      </c>
      <c r="J209" s="34">
        <v>1.82</v>
      </c>
      <c r="K209">
        <v>1992</v>
      </c>
      <c r="L209" s="34">
        <v>6.85</v>
      </c>
      <c r="M209">
        <v>1994</v>
      </c>
      <c r="N209" s="34">
        <v>2.63</v>
      </c>
    </row>
    <row r="210" spans="9:14" ht="15.75">
      <c r="I210">
        <v>1993</v>
      </c>
      <c r="J210" s="34">
        <v>1.65</v>
      </c>
      <c r="K210">
        <v>1993</v>
      </c>
      <c r="L210" s="34">
        <v>8.9600000000000009</v>
      </c>
      <c r="M210">
        <v>1995</v>
      </c>
      <c r="N210" s="34">
        <v>2.44</v>
      </c>
    </row>
    <row r="211" spans="9:14" ht="15.75">
      <c r="I211">
        <v>1994</v>
      </c>
      <c r="J211" s="34">
        <v>1.62</v>
      </c>
      <c r="K211">
        <v>1994</v>
      </c>
      <c r="L211" s="34">
        <v>7.08</v>
      </c>
      <c r="M211">
        <v>1996</v>
      </c>
      <c r="N211" s="34">
        <v>3.72</v>
      </c>
    </row>
    <row r="212" spans="9:14" ht="15.75">
      <c r="I212">
        <v>1995</v>
      </c>
      <c r="J212" s="34">
        <v>1.47</v>
      </c>
      <c r="K212">
        <v>1995</v>
      </c>
      <c r="L212" s="34">
        <v>7.94</v>
      </c>
      <c r="M212">
        <v>1997</v>
      </c>
      <c r="N212" s="34">
        <v>2.4900000000000002</v>
      </c>
    </row>
    <row r="213" spans="9:14" ht="15.75">
      <c r="I213">
        <v>1996</v>
      </c>
      <c r="J213" s="34">
        <v>1.17</v>
      </c>
      <c r="K213">
        <v>1996</v>
      </c>
      <c r="L213" s="34">
        <v>6.05</v>
      </c>
      <c r="M213">
        <v>1998</v>
      </c>
      <c r="N213" s="34">
        <v>2.1800000000000002</v>
      </c>
    </row>
    <row r="214" spans="9:14" ht="15.75">
      <c r="I214">
        <v>1997</v>
      </c>
      <c r="J214" s="34">
        <v>1.73</v>
      </c>
      <c r="K214">
        <v>1997</v>
      </c>
      <c r="L214" s="34">
        <v>9</v>
      </c>
      <c r="M214">
        <v>1999</v>
      </c>
      <c r="N214" s="34">
        <v>2.91</v>
      </c>
    </row>
    <row r="215" spans="9:14" ht="15.75">
      <c r="I215">
        <v>1998</v>
      </c>
      <c r="J215" s="34">
        <v>1.78</v>
      </c>
      <c r="K215">
        <v>1998</v>
      </c>
      <c r="L215" s="34">
        <v>16.5</v>
      </c>
      <c r="M215">
        <v>2000</v>
      </c>
      <c r="N215" s="34">
        <v>3.67</v>
      </c>
    </row>
    <row r="216" spans="9:14" ht="15.75">
      <c r="I216">
        <v>1999</v>
      </c>
      <c r="J216" s="34">
        <v>1.99</v>
      </c>
      <c r="K216">
        <v>1999</v>
      </c>
      <c r="L216" s="34">
        <v>16.45</v>
      </c>
      <c r="M216">
        <v>2001</v>
      </c>
      <c r="N216" s="34">
        <v>10.66</v>
      </c>
    </row>
    <row r="217" spans="9:14" ht="15.75">
      <c r="I217">
        <v>2000</v>
      </c>
      <c r="J217" s="34">
        <v>1.95</v>
      </c>
      <c r="K217">
        <v>2000</v>
      </c>
      <c r="L217" s="34">
        <v>12.59</v>
      </c>
      <c r="M217">
        <v>2002</v>
      </c>
      <c r="N217" s="34">
        <v>5.96</v>
      </c>
    </row>
    <row r="218" spans="9:14" ht="15.75">
      <c r="I218">
        <v>2001</v>
      </c>
      <c r="J218" s="34">
        <v>2.4</v>
      </c>
      <c r="K218">
        <v>2001</v>
      </c>
      <c r="L218" s="34">
        <v>10.68</v>
      </c>
      <c r="M218">
        <v>2003</v>
      </c>
      <c r="N218" s="34">
        <v>6.15</v>
      </c>
    </row>
    <row r="219" spans="9:14" ht="15.75">
      <c r="I219">
        <v>2002</v>
      </c>
      <c r="J219" s="34">
        <v>2.69</v>
      </c>
      <c r="K219">
        <v>2002</v>
      </c>
      <c r="L219" s="34">
        <v>10.09</v>
      </c>
      <c r="M219">
        <v>2004</v>
      </c>
      <c r="N219" s="34">
        <v>4.97</v>
      </c>
    </row>
    <row r="220" spans="9:14" ht="15.75">
      <c r="I220">
        <v>2003</v>
      </c>
      <c r="J220" s="34">
        <v>3.54</v>
      </c>
      <c r="K220">
        <v>2003</v>
      </c>
      <c r="L220" s="34">
        <v>10.4</v>
      </c>
      <c r="M220">
        <v>2005</v>
      </c>
      <c r="N220" s="34">
        <v>4.5999999999999996</v>
      </c>
    </row>
    <row r="221" spans="9:14" ht="15.75">
      <c r="I221">
        <v>2004</v>
      </c>
      <c r="J221" s="34">
        <v>3.11</v>
      </c>
      <c r="K221">
        <v>2004</v>
      </c>
      <c r="L221" s="34">
        <v>11.8</v>
      </c>
      <c r="M221">
        <v>2006</v>
      </c>
      <c r="N221" s="34">
        <v>3.45</v>
      </c>
    </row>
    <row r="222" spans="9:14" ht="15.75">
      <c r="I222">
        <v>2005</v>
      </c>
      <c r="J222" s="34">
        <v>2.69</v>
      </c>
      <c r="K222">
        <v>2005</v>
      </c>
      <c r="L222" s="34">
        <v>18.66</v>
      </c>
      <c r="M222">
        <v>2007</v>
      </c>
      <c r="N222" s="34">
        <v>4</v>
      </c>
    </row>
    <row r="223" spans="9:14" ht="15.75">
      <c r="I223">
        <v>2006</v>
      </c>
      <c r="J223" s="34">
        <v>3.08</v>
      </c>
      <c r="K223">
        <v>2006</v>
      </c>
      <c r="L223" s="34">
        <v>15.31</v>
      </c>
      <c r="M223">
        <v>2008</v>
      </c>
      <c r="N223" s="34">
        <v>5.2</v>
      </c>
    </row>
    <row r="224" spans="9:14" ht="15.75">
      <c r="I224">
        <v>2007</v>
      </c>
      <c r="J224" s="34">
        <v>2.57</v>
      </c>
      <c r="K224">
        <v>2007</v>
      </c>
      <c r="L224" s="34">
        <v>10.6</v>
      </c>
      <c r="M224">
        <v>2009</v>
      </c>
      <c r="N224" s="34">
        <v>3.82</v>
      </c>
    </row>
    <row r="225" spans="9:14" ht="15.75">
      <c r="I225">
        <v>2008</v>
      </c>
      <c r="J225" s="34">
        <v>2.74</v>
      </c>
      <c r="K225">
        <v>2008</v>
      </c>
      <c r="L225" s="34">
        <v>8.2899999999999991</v>
      </c>
    </row>
    <row r="226" spans="9:14" ht="15.75">
      <c r="I226">
        <v>2009</v>
      </c>
      <c r="J226" s="34">
        <v>2.41</v>
      </c>
      <c r="K226">
        <v>2009</v>
      </c>
      <c r="L226" s="34">
        <v>8.0299999999999994</v>
      </c>
    </row>
    <row r="228" spans="9:14">
      <c r="J228" s="20">
        <f>AVERAGE(J2:J226)</f>
        <v>2.2034666666666674</v>
      </c>
      <c r="L228" s="20">
        <f>AVERAGE(L2:L226)</f>
        <v>12.974888888888888</v>
      </c>
      <c r="N228" s="20">
        <f>AVERAGE(N2:N224)</f>
        <v>2.8039461883408072</v>
      </c>
    </row>
    <row r="229" spans="9:14">
      <c r="I229" s="20"/>
      <c r="J229" s="20">
        <f>STDEV(J2:J226)</f>
        <v>1.6585550617501792</v>
      </c>
      <c r="L229" s="20">
        <f>STDEV(L2:L226)</f>
        <v>10.075164351331908</v>
      </c>
      <c r="N229" s="20">
        <f>STDEV(N2:N224)</f>
        <v>2.4214429911219097</v>
      </c>
    </row>
    <row r="230" spans="9:14">
      <c r="J230" s="21">
        <f>1.96*J229</f>
        <v>3.2507679210303513</v>
      </c>
      <c r="L230" s="21">
        <f>1.96*L229</f>
        <v>19.747322128610541</v>
      </c>
      <c r="N230" s="21">
        <f>1.96*N229</f>
        <v>4.7460282625989434</v>
      </c>
    </row>
    <row r="231" spans="9:14">
      <c r="J231" s="21">
        <f>J228+J230</f>
        <v>5.4542345876970186</v>
      </c>
      <c r="L231" s="21">
        <f>L228+L230</f>
        <v>32.722211017499433</v>
      </c>
      <c r="N231" s="21">
        <f>N228+N230</f>
        <v>7.5499744509397502</v>
      </c>
    </row>
  </sheetData>
  <conditionalFormatting sqref="B2:B193">
    <cfRule type="cellIs" dxfId="7" priority="50" operator="greaterThan">
      <formula>$B$198</formula>
    </cfRule>
  </conditionalFormatting>
  <conditionalFormatting sqref="D2:D3 D164:D193">
    <cfRule type="cellIs" dxfId="6" priority="49" operator="greaterThan">
      <formula>$D$198</formula>
    </cfRule>
  </conditionalFormatting>
  <conditionalFormatting sqref="F2:F193">
    <cfRule type="cellIs" dxfId="5" priority="48" operator="greaterThan">
      <formula>$F$198</formula>
    </cfRule>
  </conditionalFormatting>
  <conditionalFormatting sqref="H173:H193">
    <cfRule type="cellIs" dxfId="4" priority="47" operator="greaterThan">
      <formula>$H$198</formula>
    </cfRule>
  </conditionalFormatting>
  <conditionalFormatting sqref="H2:H172">
    <cfRule type="cellIs" dxfId="3" priority="40" operator="greaterThan">
      <formula>$H$198</formula>
    </cfRule>
  </conditionalFormatting>
  <conditionalFormatting sqref="J2:J226">
    <cfRule type="cellIs" dxfId="2" priority="19" operator="greaterThan">
      <formula>$J$231</formula>
    </cfRule>
  </conditionalFormatting>
  <conditionalFormatting sqref="L2:L226">
    <cfRule type="cellIs" dxfId="1" priority="5" operator="greaterThan">
      <formula>$L$231</formula>
    </cfRule>
  </conditionalFormatting>
  <conditionalFormatting sqref="N2:N224">
    <cfRule type="cellIs" dxfId="0" priority="1" operator="greaterThan">
      <formula>$N$231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 Belfast Newsletter</vt:lpstr>
      <vt:lpstr>Hampshire Portsmouth </vt:lpstr>
      <vt:lpstr>Liverpool Mercury (mid period)</vt:lpstr>
      <vt:lpstr>Pall Mall Gazette</vt:lpstr>
      <vt:lpstr>The Era</vt:lpstr>
      <vt:lpstr>Ipswich Journal</vt:lpstr>
      <vt:lpstr>Liverpool Mercury (late period)</vt:lpstr>
      <vt:lpstr> Reynold's Daily</vt:lpstr>
      <vt:lpstr>Glasgow Herald</vt:lpstr>
      <vt:lpstr>Liverpool Mercury (early period</vt:lpstr>
      <vt:lpstr>Northern Echo</vt:lpstr>
      <vt:lpstr>Western Mail</vt:lpstr>
      <vt:lpstr>Liverpool Mercury (combined)</vt:lpstr>
      <vt:lpstr>SUMMARY</vt:lpstr>
      <vt:lpstr>Times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Ceci&amp;Derek</cp:lastModifiedBy>
  <dcterms:created xsi:type="dcterms:W3CDTF">2020-07-14T11:45:41Z</dcterms:created>
  <dcterms:modified xsi:type="dcterms:W3CDTF">2020-07-28T16:08:35Z</dcterms:modified>
</cp:coreProperties>
</file>