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ttanzio\Dropbox\Conley\UV-Temp Lab Experiment\Functional Ecology original version\Revise and Resubmit for FE\Minor Revisions\Minor Rev 2nd Round\accepted\"/>
    </mc:Choice>
  </mc:AlternateContent>
  <xr:revisionPtr revIDLastSave="0" documentId="13_ncr:1_{2F76B33D-673C-4D71-A6DA-87504BC23188}" xr6:coauthVersionLast="47" xr6:coauthVersionMax="47" xr10:uidLastSave="{00000000-0000-0000-0000-000000000000}"/>
  <bookViews>
    <workbookView xWindow="-93" yWindow="-93" windowWidth="20186" windowHeight="12920" tabRatio="954" firstSheet="1" activeTab="6" xr2:uid="{BE606577-DD71-4A8B-9B1B-B2679E57A604}"/>
  </bookViews>
  <sheets>
    <sheet name="field_and_histogram_data" sheetId="1" r:id="rId1"/>
    <sheet name="UVdata_Treatments2_3" sheetId="5" r:id="rId2"/>
    <sheet name="Tempdata_Treatments1_3" sheetId="6" r:id="rId3"/>
    <sheet name="SA1 - Body Condition Analysis" sheetId="2" r:id="rId4"/>
    <sheet name="SA4 - Complementary Analyses" sheetId="3" r:id="rId5"/>
    <sheet name="SF3 - Sensor Calibration Curve" sheetId="4" r:id="rId6"/>
    <sheet name="Notes" sheetId="7" r:id="rId7"/>
  </sheets>
  <definedNames>
    <definedName name="_xlchart.v1.0" hidden="1">UVdata_Treatments2_3!$B$2:$B$81</definedName>
    <definedName name="_xlchart.v1.1" hidden="1">UVdata_Treatments2_3!$E$1</definedName>
    <definedName name="_xlchart.v1.2" hidden="1">UVdata_Treatments2_3!$E$2:$E$81</definedName>
    <definedName name="_xlchart.v1.3" hidden="1">UVdata_Treatments2_3!$B$2:$B$81</definedName>
    <definedName name="_xlchart.v1.4" hidden="1">UVdata_Treatments2_3!$E$1</definedName>
    <definedName name="_xlchart.v1.5" hidden="1">UVdata_Treatments2_3!$E$2:$E$81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4" l="1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2" i="4"/>
</calcChain>
</file>

<file path=xl/sharedStrings.xml><?xml version="1.0" encoding="utf-8"?>
<sst xmlns="http://schemas.openxmlformats.org/spreadsheetml/2006/main" count="482" uniqueCount="38">
  <si>
    <t>sex</t>
  </si>
  <si>
    <t>svl</t>
  </si>
  <si>
    <t>mass2</t>
  </si>
  <si>
    <t>mass3</t>
  </si>
  <si>
    <t>mass4</t>
  </si>
  <si>
    <t>female</t>
  </si>
  <si>
    <t>male</t>
  </si>
  <si>
    <t>field_tbody</t>
  </si>
  <si>
    <t>field_uvbody</t>
  </si>
  <si>
    <t>mass1</t>
  </si>
  <si>
    <t>ID</t>
  </si>
  <si>
    <t>Tpref_diff</t>
  </si>
  <si>
    <t>Tset_diff</t>
  </si>
  <si>
    <t>UVpref_diff</t>
  </si>
  <si>
    <t>UVset_diff</t>
  </si>
  <si>
    <t>Solarmeter_UVI_reading</t>
  </si>
  <si>
    <t>slope_estimate</t>
  </si>
  <si>
    <t>estimated_UVI</t>
  </si>
  <si>
    <t>Adafruit_UVsensor_mV</t>
  </si>
  <si>
    <t>raw_diff</t>
  </si>
  <si>
    <t>abs_diff</t>
  </si>
  <si>
    <t>treatment</t>
  </si>
  <si>
    <t>uv</t>
  </si>
  <si>
    <t>UVpref</t>
  </si>
  <si>
    <t>UVset</t>
  </si>
  <si>
    <t>tpref</t>
  </si>
  <si>
    <t>tset</t>
  </si>
  <si>
    <t>temp_uv</t>
  </si>
  <si>
    <t>temp</t>
  </si>
  <si>
    <t>pooled_UVsetMin</t>
  </si>
  <si>
    <t>Pooled_UVsetMax</t>
  </si>
  <si>
    <t>Ferguson_Min</t>
  </si>
  <si>
    <t>Ferguson_Max</t>
  </si>
  <si>
    <t>Tset_Min</t>
  </si>
  <si>
    <t>Tset_Max</t>
  </si>
  <si>
    <t>Notes</t>
  </si>
  <si>
    <t>SF4 uses data from the Uvdata_Treatments1_3 tab</t>
  </si>
  <si>
    <t>SF5 uses data from the Uvdata_Treatments2_3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</si>
</sst>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D2C1-B186-4388-808C-BBCDA7C85D30}">
  <dimension ref="A1:J41"/>
  <sheetViews>
    <sheetView workbookViewId="0">
      <selection activeCell="H16" sqref="H16"/>
    </sheetView>
  </sheetViews>
  <sheetFormatPr defaultRowHeight="14.35" x14ac:dyDescent="0.5"/>
  <cols>
    <col min="1" max="1" width="3" bestFit="1" customWidth="1"/>
    <col min="3" max="3" width="11.29296875" bestFit="1" customWidth="1"/>
    <col min="4" max="4" width="12.703125" bestFit="1" customWidth="1"/>
    <col min="5" max="5" width="17.29296875" bestFit="1" customWidth="1"/>
    <col min="6" max="6" width="17.5859375" bestFit="1" customWidth="1"/>
    <col min="7" max="7" width="13.703125" bestFit="1" customWidth="1"/>
    <col min="8" max="8" width="14" bestFit="1" customWidth="1"/>
  </cols>
  <sheetData>
    <row r="1" spans="1:10" x14ac:dyDescent="0.5">
      <c r="A1" t="s">
        <v>10</v>
      </c>
      <c r="B1" t="s">
        <v>0</v>
      </c>
      <c r="C1" t="s">
        <v>7</v>
      </c>
      <c r="D1" t="s">
        <v>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</row>
    <row r="2" spans="1:10" x14ac:dyDescent="0.5">
      <c r="A2">
        <v>1</v>
      </c>
      <c r="B2" t="s">
        <v>5</v>
      </c>
      <c r="C2">
        <v>34.1</v>
      </c>
      <c r="D2">
        <v>4.8</v>
      </c>
      <c r="E2">
        <v>4.04</v>
      </c>
      <c r="F2">
        <v>6.17</v>
      </c>
      <c r="G2">
        <v>0.3</v>
      </c>
      <c r="H2">
        <v>4.9000000000000004</v>
      </c>
      <c r="I2">
        <v>28.43</v>
      </c>
      <c r="J2">
        <v>32.81</v>
      </c>
    </row>
    <row r="3" spans="1:10" x14ac:dyDescent="0.5">
      <c r="A3">
        <v>2</v>
      </c>
      <c r="B3" t="s">
        <v>6</v>
      </c>
      <c r="C3">
        <v>32.6</v>
      </c>
      <c r="D3">
        <v>3</v>
      </c>
      <c r="E3">
        <v>4.04</v>
      </c>
      <c r="F3">
        <v>6.17</v>
      </c>
      <c r="G3">
        <v>0.3</v>
      </c>
      <c r="H3">
        <v>4.9000000000000004</v>
      </c>
      <c r="I3">
        <v>28.43</v>
      </c>
      <c r="J3">
        <v>32.81</v>
      </c>
    </row>
    <row r="4" spans="1:10" x14ac:dyDescent="0.5">
      <c r="A4">
        <v>3</v>
      </c>
      <c r="B4" t="s">
        <v>6</v>
      </c>
      <c r="C4">
        <v>34.700000000000003</v>
      </c>
      <c r="D4">
        <v>3.1</v>
      </c>
      <c r="E4">
        <v>4.04</v>
      </c>
      <c r="F4">
        <v>6.17</v>
      </c>
      <c r="G4">
        <v>0.3</v>
      </c>
      <c r="H4">
        <v>4.9000000000000004</v>
      </c>
      <c r="I4">
        <v>28.43</v>
      </c>
      <c r="J4">
        <v>32.81</v>
      </c>
    </row>
    <row r="5" spans="1:10" x14ac:dyDescent="0.5">
      <c r="A5">
        <v>4</v>
      </c>
      <c r="B5" t="s">
        <v>6</v>
      </c>
      <c r="C5">
        <v>31.3</v>
      </c>
      <c r="D5">
        <v>1</v>
      </c>
      <c r="E5">
        <v>4.04</v>
      </c>
      <c r="F5">
        <v>6.17</v>
      </c>
      <c r="G5">
        <v>0.3</v>
      </c>
      <c r="H5">
        <v>4.9000000000000004</v>
      </c>
      <c r="I5">
        <v>28.43</v>
      </c>
      <c r="J5">
        <v>32.81</v>
      </c>
    </row>
    <row r="6" spans="1:10" x14ac:dyDescent="0.5">
      <c r="A6">
        <v>5</v>
      </c>
      <c r="B6" t="s">
        <v>6</v>
      </c>
      <c r="C6">
        <v>34.4</v>
      </c>
      <c r="D6">
        <v>3.2</v>
      </c>
      <c r="E6">
        <v>4.04</v>
      </c>
      <c r="F6">
        <v>6.17</v>
      </c>
      <c r="G6">
        <v>0.3</v>
      </c>
      <c r="H6">
        <v>4.9000000000000004</v>
      </c>
      <c r="I6">
        <v>28.43</v>
      </c>
      <c r="J6">
        <v>32.81</v>
      </c>
    </row>
    <row r="7" spans="1:10" x14ac:dyDescent="0.5">
      <c r="A7">
        <v>6</v>
      </c>
      <c r="B7" t="s">
        <v>6</v>
      </c>
      <c r="C7">
        <v>33.299999999999997</v>
      </c>
      <c r="D7">
        <v>5.4</v>
      </c>
      <c r="E7">
        <v>4.04</v>
      </c>
      <c r="F7">
        <v>6.17</v>
      </c>
      <c r="G7">
        <v>0.3</v>
      </c>
      <c r="H7">
        <v>4.9000000000000004</v>
      </c>
      <c r="I7">
        <v>28.43</v>
      </c>
      <c r="J7">
        <v>32.81</v>
      </c>
    </row>
    <row r="8" spans="1:10" x14ac:dyDescent="0.5">
      <c r="A8">
        <v>7</v>
      </c>
      <c r="B8" t="s">
        <v>6</v>
      </c>
      <c r="C8">
        <v>34.5</v>
      </c>
      <c r="D8">
        <v>5.3</v>
      </c>
      <c r="E8">
        <v>4.04</v>
      </c>
      <c r="F8">
        <v>6.17</v>
      </c>
      <c r="G8">
        <v>0.3</v>
      </c>
      <c r="H8">
        <v>4.9000000000000004</v>
      </c>
      <c r="I8">
        <v>28.43</v>
      </c>
      <c r="J8">
        <v>32.81</v>
      </c>
    </row>
    <row r="9" spans="1:10" x14ac:dyDescent="0.5">
      <c r="A9">
        <v>8</v>
      </c>
      <c r="B9" t="s">
        <v>5</v>
      </c>
      <c r="C9">
        <v>34.9</v>
      </c>
      <c r="D9">
        <v>5.5</v>
      </c>
      <c r="E9">
        <v>4.04</v>
      </c>
      <c r="F9">
        <v>6.17</v>
      </c>
      <c r="G9">
        <v>0.3</v>
      </c>
      <c r="H9">
        <v>4.9000000000000004</v>
      </c>
      <c r="I9">
        <v>28.43</v>
      </c>
      <c r="J9">
        <v>32.81</v>
      </c>
    </row>
    <row r="10" spans="1:10" x14ac:dyDescent="0.5">
      <c r="A10">
        <v>9</v>
      </c>
      <c r="B10" t="s">
        <v>6</v>
      </c>
      <c r="C10">
        <v>34.1</v>
      </c>
      <c r="D10">
        <v>3.7</v>
      </c>
      <c r="E10">
        <v>4.04</v>
      </c>
      <c r="F10">
        <v>6.17</v>
      </c>
      <c r="G10">
        <v>0.3</v>
      </c>
      <c r="H10">
        <v>4.9000000000000004</v>
      </c>
      <c r="I10">
        <v>28.43</v>
      </c>
      <c r="J10">
        <v>32.81</v>
      </c>
    </row>
    <row r="11" spans="1:10" x14ac:dyDescent="0.5">
      <c r="A11">
        <v>10</v>
      </c>
      <c r="B11" t="s">
        <v>5</v>
      </c>
      <c r="C11">
        <v>33.5</v>
      </c>
      <c r="D11">
        <v>2.8</v>
      </c>
      <c r="E11">
        <v>4.04</v>
      </c>
      <c r="F11">
        <v>6.17</v>
      </c>
      <c r="G11">
        <v>0.3</v>
      </c>
      <c r="H11">
        <v>4.9000000000000004</v>
      </c>
      <c r="I11">
        <v>28.43</v>
      </c>
      <c r="J11">
        <v>32.81</v>
      </c>
    </row>
    <row r="12" spans="1:10" x14ac:dyDescent="0.5">
      <c r="A12">
        <v>11</v>
      </c>
      <c r="B12" t="s">
        <v>6</v>
      </c>
      <c r="C12">
        <v>33.4</v>
      </c>
      <c r="D12">
        <v>0.9</v>
      </c>
      <c r="E12">
        <v>4.04</v>
      </c>
      <c r="F12">
        <v>6.17</v>
      </c>
      <c r="G12">
        <v>0.3</v>
      </c>
      <c r="H12">
        <v>4.9000000000000004</v>
      </c>
      <c r="I12">
        <v>28.43</v>
      </c>
      <c r="J12">
        <v>32.81</v>
      </c>
    </row>
    <row r="13" spans="1:10" x14ac:dyDescent="0.5">
      <c r="A13">
        <v>12</v>
      </c>
      <c r="B13" t="s">
        <v>6</v>
      </c>
      <c r="C13">
        <v>36.4</v>
      </c>
      <c r="D13">
        <v>3.7</v>
      </c>
      <c r="E13">
        <v>4.04</v>
      </c>
      <c r="F13">
        <v>6.17</v>
      </c>
      <c r="G13">
        <v>0.3</v>
      </c>
      <c r="H13">
        <v>4.9000000000000004</v>
      </c>
      <c r="I13">
        <v>28.43</v>
      </c>
      <c r="J13">
        <v>32.81</v>
      </c>
    </row>
    <row r="14" spans="1:10" x14ac:dyDescent="0.5">
      <c r="A14">
        <v>13</v>
      </c>
      <c r="B14" t="s">
        <v>5</v>
      </c>
      <c r="C14">
        <v>36.299999999999997</v>
      </c>
      <c r="D14">
        <v>3.4</v>
      </c>
      <c r="E14">
        <v>4.04</v>
      </c>
      <c r="F14">
        <v>6.17</v>
      </c>
      <c r="G14">
        <v>0.3</v>
      </c>
      <c r="H14">
        <v>4.9000000000000004</v>
      </c>
      <c r="I14">
        <v>28.43</v>
      </c>
      <c r="J14">
        <v>32.81</v>
      </c>
    </row>
    <row r="15" spans="1:10" x14ac:dyDescent="0.5">
      <c r="A15">
        <v>14</v>
      </c>
      <c r="B15" t="s">
        <v>5</v>
      </c>
      <c r="C15">
        <v>27.4</v>
      </c>
      <c r="D15">
        <v>0.2</v>
      </c>
      <c r="E15">
        <v>4.04</v>
      </c>
      <c r="F15">
        <v>6.17</v>
      </c>
      <c r="G15">
        <v>0.3</v>
      </c>
      <c r="H15">
        <v>4.9000000000000004</v>
      </c>
      <c r="I15">
        <v>28.43</v>
      </c>
      <c r="J15">
        <v>32.81</v>
      </c>
    </row>
    <row r="16" spans="1:10" x14ac:dyDescent="0.5">
      <c r="A16">
        <v>15</v>
      </c>
      <c r="B16" t="s">
        <v>5</v>
      </c>
      <c r="C16">
        <v>29.9</v>
      </c>
      <c r="D16">
        <v>3.1</v>
      </c>
      <c r="E16">
        <v>4.04</v>
      </c>
      <c r="F16">
        <v>6.17</v>
      </c>
      <c r="G16">
        <v>0.3</v>
      </c>
      <c r="H16">
        <v>4.9000000000000004</v>
      </c>
      <c r="I16">
        <v>28.43</v>
      </c>
      <c r="J16">
        <v>32.81</v>
      </c>
    </row>
    <row r="17" spans="1:10" x14ac:dyDescent="0.5">
      <c r="A17">
        <v>16</v>
      </c>
      <c r="B17" t="s">
        <v>6</v>
      </c>
      <c r="C17">
        <v>34.6</v>
      </c>
      <c r="D17">
        <v>1.2</v>
      </c>
      <c r="E17">
        <v>4.04</v>
      </c>
      <c r="F17">
        <v>6.17</v>
      </c>
      <c r="G17">
        <v>0.3</v>
      </c>
      <c r="H17">
        <v>4.9000000000000004</v>
      </c>
      <c r="I17">
        <v>28.43</v>
      </c>
      <c r="J17">
        <v>32.81</v>
      </c>
    </row>
    <row r="18" spans="1:10" x14ac:dyDescent="0.5">
      <c r="A18">
        <v>17</v>
      </c>
      <c r="B18" t="s">
        <v>5</v>
      </c>
      <c r="C18">
        <v>37.5</v>
      </c>
      <c r="D18">
        <v>5.3</v>
      </c>
      <c r="E18">
        <v>4.04</v>
      </c>
      <c r="F18">
        <v>6.17</v>
      </c>
      <c r="G18">
        <v>0.3</v>
      </c>
      <c r="H18">
        <v>4.9000000000000004</v>
      </c>
      <c r="I18">
        <v>28.43</v>
      </c>
      <c r="J18">
        <v>32.81</v>
      </c>
    </row>
    <row r="19" spans="1:10" x14ac:dyDescent="0.5">
      <c r="A19">
        <v>18</v>
      </c>
      <c r="B19" t="s">
        <v>5</v>
      </c>
      <c r="C19">
        <v>34.4</v>
      </c>
      <c r="D19">
        <v>4</v>
      </c>
      <c r="E19">
        <v>4.04</v>
      </c>
      <c r="F19">
        <v>6.17</v>
      </c>
      <c r="G19">
        <v>0.3</v>
      </c>
      <c r="H19">
        <v>4.9000000000000004</v>
      </c>
      <c r="I19">
        <v>28.43</v>
      </c>
      <c r="J19">
        <v>32.81</v>
      </c>
    </row>
    <row r="20" spans="1:10" x14ac:dyDescent="0.5">
      <c r="A20">
        <v>19</v>
      </c>
      <c r="B20" t="s">
        <v>5</v>
      </c>
      <c r="C20">
        <v>35.5</v>
      </c>
      <c r="D20">
        <v>1.8</v>
      </c>
      <c r="E20">
        <v>4.04</v>
      </c>
      <c r="F20">
        <v>6.17</v>
      </c>
      <c r="G20">
        <v>0.3</v>
      </c>
      <c r="H20">
        <v>4.9000000000000004</v>
      </c>
      <c r="I20">
        <v>28.43</v>
      </c>
      <c r="J20">
        <v>32.81</v>
      </c>
    </row>
    <row r="21" spans="1:10" x14ac:dyDescent="0.5">
      <c r="A21">
        <v>20</v>
      </c>
      <c r="B21" t="s">
        <v>6</v>
      </c>
      <c r="C21">
        <v>25.4</v>
      </c>
      <c r="D21">
        <v>0.1</v>
      </c>
      <c r="E21">
        <v>4.04</v>
      </c>
      <c r="F21">
        <v>6.17</v>
      </c>
      <c r="G21">
        <v>0.3</v>
      </c>
      <c r="H21">
        <v>4.9000000000000004</v>
      </c>
      <c r="I21">
        <v>28.43</v>
      </c>
      <c r="J21">
        <v>32.81</v>
      </c>
    </row>
    <row r="22" spans="1:10" x14ac:dyDescent="0.5">
      <c r="A22">
        <v>21</v>
      </c>
      <c r="B22" t="s">
        <v>6</v>
      </c>
      <c r="C22">
        <v>27.1</v>
      </c>
      <c r="D22">
        <v>0.8</v>
      </c>
      <c r="E22">
        <v>4.04</v>
      </c>
      <c r="F22">
        <v>6.17</v>
      </c>
      <c r="G22">
        <v>0.3</v>
      </c>
      <c r="H22">
        <v>4.9000000000000004</v>
      </c>
      <c r="I22">
        <v>28.43</v>
      </c>
      <c r="J22">
        <v>32.81</v>
      </c>
    </row>
    <row r="23" spans="1:10" x14ac:dyDescent="0.5">
      <c r="A23">
        <v>22</v>
      </c>
      <c r="B23" t="s">
        <v>6</v>
      </c>
      <c r="C23">
        <v>28.8</v>
      </c>
      <c r="D23">
        <v>0.4</v>
      </c>
      <c r="E23">
        <v>4.04</v>
      </c>
      <c r="F23">
        <v>6.17</v>
      </c>
      <c r="G23">
        <v>0.3</v>
      </c>
      <c r="H23">
        <v>4.9000000000000004</v>
      </c>
      <c r="I23">
        <v>28.43</v>
      </c>
      <c r="J23">
        <v>32.81</v>
      </c>
    </row>
    <row r="24" spans="1:10" x14ac:dyDescent="0.5">
      <c r="A24">
        <v>23</v>
      </c>
      <c r="B24" t="s">
        <v>5</v>
      </c>
      <c r="C24">
        <v>28.1</v>
      </c>
      <c r="D24">
        <v>0.3</v>
      </c>
      <c r="E24">
        <v>4.04</v>
      </c>
      <c r="F24">
        <v>6.17</v>
      </c>
      <c r="G24">
        <v>0.3</v>
      </c>
      <c r="H24">
        <v>4.9000000000000004</v>
      </c>
      <c r="I24">
        <v>28.43</v>
      </c>
      <c r="J24">
        <v>32.81</v>
      </c>
    </row>
    <row r="25" spans="1:10" x14ac:dyDescent="0.5">
      <c r="A25">
        <v>24</v>
      </c>
      <c r="B25" t="s">
        <v>6</v>
      </c>
      <c r="C25">
        <v>30.1</v>
      </c>
      <c r="D25">
        <v>0.8</v>
      </c>
      <c r="E25">
        <v>4.04</v>
      </c>
      <c r="F25">
        <v>6.17</v>
      </c>
      <c r="G25">
        <v>0.3</v>
      </c>
      <c r="H25">
        <v>4.9000000000000004</v>
      </c>
      <c r="I25">
        <v>28.43</v>
      </c>
      <c r="J25">
        <v>32.81</v>
      </c>
    </row>
    <row r="26" spans="1:10" x14ac:dyDescent="0.5">
      <c r="A26">
        <v>25</v>
      </c>
      <c r="B26" t="s">
        <v>6</v>
      </c>
      <c r="C26">
        <v>33.6</v>
      </c>
      <c r="D26">
        <v>1.1000000000000001</v>
      </c>
      <c r="E26">
        <v>4.04</v>
      </c>
      <c r="F26">
        <v>6.17</v>
      </c>
      <c r="G26">
        <v>0.3</v>
      </c>
      <c r="H26">
        <v>4.9000000000000004</v>
      </c>
      <c r="I26">
        <v>28.43</v>
      </c>
      <c r="J26">
        <v>32.81</v>
      </c>
    </row>
    <row r="27" spans="1:10" x14ac:dyDescent="0.5">
      <c r="A27">
        <v>26</v>
      </c>
      <c r="B27" t="s">
        <v>6</v>
      </c>
      <c r="C27">
        <v>36.700000000000003</v>
      </c>
      <c r="D27">
        <v>0.2</v>
      </c>
      <c r="E27">
        <v>4.04</v>
      </c>
      <c r="F27">
        <v>6.17</v>
      </c>
      <c r="G27">
        <v>0.3</v>
      </c>
      <c r="H27">
        <v>4.9000000000000004</v>
      </c>
      <c r="I27">
        <v>28.43</v>
      </c>
      <c r="J27">
        <v>32.81</v>
      </c>
    </row>
    <row r="28" spans="1:10" x14ac:dyDescent="0.5">
      <c r="A28">
        <v>27</v>
      </c>
      <c r="B28" t="s">
        <v>5</v>
      </c>
      <c r="C28">
        <v>33.1</v>
      </c>
      <c r="D28">
        <v>5.2</v>
      </c>
      <c r="E28">
        <v>4.04</v>
      </c>
      <c r="F28">
        <v>6.17</v>
      </c>
      <c r="G28">
        <v>0.3</v>
      </c>
      <c r="H28">
        <v>4.9000000000000004</v>
      </c>
      <c r="I28">
        <v>28.43</v>
      </c>
      <c r="J28">
        <v>32.81</v>
      </c>
    </row>
    <row r="29" spans="1:10" x14ac:dyDescent="0.5">
      <c r="A29">
        <v>28</v>
      </c>
      <c r="B29" t="s">
        <v>6</v>
      </c>
      <c r="C29">
        <v>26.1</v>
      </c>
      <c r="D29">
        <v>0.5</v>
      </c>
      <c r="E29">
        <v>4.04</v>
      </c>
      <c r="F29">
        <v>6.17</v>
      </c>
      <c r="G29">
        <v>0.3</v>
      </c>
      <c r="H29">
        <v>4.9000000000000004</v>
      </c>
      <c r="I29">
        <v>28.43</v>
      </c>
      <c r="J29">
        <v>32.81</v>
      </c>
    </row>
    <row r="30" spans="1:10" x14ac:dyDescent="0.5">
      <c r="A30">
        <v>29</v>
      </c>
      <c r="B30" t="s">
        <v>6</v>
      </c>
      <c r="C30">
        <v>30.6</v>
      </c>
      <c r="D30">
        <v>1.2</v>
      </c>
      <c r="E30">
        <v>4.04</v>
      </c>
      <c r="F30">
        <v>6.17</v>
      </c>
      <c r="G30">
        <v>0.3</v>
      </c>
      <c r="H30">
        <v>4.9000000000000004</v>
      </c>
      <c r="I30">
        <v>28.43</v>
      </c>
      <c r="J30">
        <v>32.81</v>
      </c>
    </row>
    <row r="31" spans="1:10" x14ac:dyDescent="0.5">
      <c r="A31">
        <v>30</v>
      </c>
      <c r="B31" t="s">
        <v>6</v>
      </c>
      <c r="C31">
        <v>36.299999999999997</v>
      </c>
      <c r="D31">
        <v>4.7</v>
      </c>
      <c r="E31">
        <v>4.04</v>
      </c>
      <c r="F31">
        <v>6.17</v>
      </c>
      <c r="G31">
        <v>0.3</v>
      </c>
      <c r="H31">
        <v>4.9000000000000004</v>
      </c>
      <c r="I31">
        <v>28.43</v>
      </c>
      <c r="J31">
        <v>32.81</v>
      </c>
    </row>
    <row r="32" spans="1:10" x14ac:dyDescent="0.5">
      <c r="A32">
        <v>31</v>
      </c>
      <c r="B32" t="s">
        <v>6</v>
      </c>
      <c r="C32">
        <v>33</v>
      </c>
      <c r="D32">
        <v>4.7</v>
      </c>
      <c r="E32">
        <v>4.04</v>
      </c>
      <c r="F32">
        <v>6.17</v>
      </c>
      <c r="G32">
        <v>0.3</v>
      </c>
      <c r="H32">
        <v>4.9000000000000004</v>
      </c>
      <c r="I32">
        <v>28.43</v>
      </c>
      <c r="J32">
        <v>32.81</v>
      </c>
    </row>
    <row r="33" spans="1:10" x14ac:dyDescent="0.5">
      <c r="A33">
        <v>32</v>
      </c>
      <c r="B33" t="s">
        <v>6</v>
      </c>
      <c r="C33">
        <v>30.9</v>
      </c>
      <c r="D33">
        <v>4.3</v>
      </c>
      <c r="E33">
        <v>4.04</v>
      </c>
      <c r="F33">
        <v>6.17</v>
      </c>
      <c r="G33">
        <v>0.3</v>
      </c>
      <c r="H33">
        <v>4.9000000000000004</v>
      </c>
      <c r="I33">
        <v>28.43</v>
      </c>
      <c r="J33">
        <v>32.81</v>
      </c>
    </row>
    <row r="34" spans="1:10" x14ac:dyDescent="0.5">
      <c r="A34">
        <v>33</v>
      </c>
      <c r="B34" t="s">
        <v>5</v>
      </c>
      <c r="C34">
        <v>30.1</v>
      </c>
      <c r="D34">
        <v>4.5</v>
      </c>
      <c r="E34">
        <v>4.04</v>
      </c>
      <c r="F34">
        <v>6.17</v>
      </c>
      <c r="G34">
        <v>0.3</v>
      </c>
      <c r="H34">
        <v>4.9000000000000004</v>
      </c>
      <c r="I34">
        <v>28.43</v>
      </c>
      <c r="J34">
        <v>32.81</v>
      </c>
    </row>
    <row r="35" spans="1:10" x14ac:dyDescent="0.5">
      <c r="A35">
        <v>34</v>
      </c>
      <c r="B35" t="s">
        <v>6</v>
      </c>
      <c r="C35">
        <v>30.4</v>
      </c>
      <c r="D35">
        <v>3.3</v>
      </c>
      <c r="E35">
        <v>4.04</v>
      </c>
      <c r="F35">
        <v>6.17</v>
      </c>
      <c r="G35">
        <v>0.3</v>
      </c>
      <c r="H35">
        <v>4.9000000000000004</v>
      </c>
      <c r="I35">
        <v>28.43</v>
      </c>
      <c r="J35">
        <v>32.81</v>
      </c>
    </row>
    <row r="36" spans="1:10" x14ac:dyDescent="0.5">
      <c r="A36">
        <v>35</v>
      </c>
      <c r="B36" t="s">
        <v>5</v>
      </c>
      <c r="C36">
        <v>37.1</v>
      </c>
      <c r="D36">
        <v>1</v>
      </c>
      <c r="E36">
        <v>4.04</v>
      </c>
      <c r="F36">
        <v>6.17</v>
      </c>
      <c r="G36">
        <v>0.3</v>
      </c>
      <c r="H36">
        <v>4.9000000000000004</v>
      </c>
      <c r="I36">
        <v>28.43</v>
      </c>
      <c r="J36">
        <v>32.81</v>
      </c>
    </row>
    <row r="37" spans="1:10" x14ac:dyDescent="0.5">
      <c r="A37">
        <v>36</v>
      </c>
      <c r="B37" t="s">
        <v>5</v>
      </c>
      <c r="C37">
        <v>30.1</v>
      </c>
      <c r="D37">
        <v>2.7</v>
      </c>
      <c r="E37">
        <v>4.04</v>
      </c>
      <c r="F37">
        <v>6.17</v>
      </c>
      <c r="G37">
        <v>0.3</v>
      </c>
      <c r="H37">
        <v>4.9000000000000004</v>
      </c>
      <c r="I37">
        <v>28.43</v>
      </c>
      <c r="J37">
        <v>32.81</v>
      </c>
    </row>
    <row r="38" spans="1:10" x14ac:dyDescent="0.5">
      <c r="A38">
        <v>37</v>
      </c>
      <c r="B38" t="s">
        <v>6</v>
      </c>
      <c r="C38">
        <v>33.9</v>
      </c>
      <c r="D38">
        <v>2.2000000000000002</v>
      </c>
      <c r="E38">
        <v>4.04</v>
      </c>
      <c r="F38">
        <v>6.17</v>
      </c>
      <c r="G38">
        <v>0.3</v>
      </c>
      <c r="H38">
        <v>4.9000000000000004</v>
      </c>
      <c r="I38">
        <v>28.43</v>
      </c>
      <c r="J38">
        <v>32.81</v>
      </c>
    </row>
    <row r="39" spans="1:10" x14ac:dyDescent="0.5">
      <c r="A39">
        <v>38</v>
      </c>
      <c r="B39" t="s">
        <v>5</v>
      </c>
      <c r="C39">
        <v>33.9</v>
      </c>
      <c r="D39">
        <v>2.2000000000000002</v>
      </c>
      <c r="E39">
        <v>4.04</v>
      </c>
      <c r="F39">
        <v>6.17</v>
      </c>
      <c r="G39">
        <v>0.3</v>
      </c>
      <c r="H39">
        <v>4.9000000000000004</v>
      </c>
      <c r="I39">
        <v>28.43</v>
      </c>
      <c r="J39">
        <v>32.81</v>
      </c>
    </row>
    <row r="40" spans="1:10" x14ac:dyDescent="0.5">
      <c r="A40">
        <v>39</v>
      </c>
      <c r="B40" t="s">
        <v>6</v>
      </c>
      <c r="C40">
        <v>32.6</v>
      </c>
      <c r="D40">
        <v>0.4</v>
      </c>
      <c r="E40">
        <v>4.04</v>
      </c>
      <c r="F40">
        <v>6.17</v>
      </c>
      <c r="G40">
        <v>0.3</v>
      </c>
      <c r="H40">
        <v>4.9000000000000004</v>
      </c>
      <c r="I40">
        <v>28.43</v>
      </c>
      <c r="J40">
        <v>32.81</v>
      </c>
    </row>
    <row r="41" spans="1:10" x14ac:dyDescent="0.5">
      <c r="A41">
        <v>40</v>
      </c>
      <c r="B41" t="s">
        <v>6</v>
      </c>
      <c r="C41">
        <v>35.700000000000003</v>
      </c>
      <c r="D41">
        <v>1.7</v>
      </c>
      <c r="E41">
        <v>4.04</v>
      </c>
      <c r="F41">
        <v>6.17</v>
      </c>
      <c r="G41">
        <v>0.3</v>
      </c>
      <c r="H41">
        <v>4.9000000000000004</v>
      </c>
      <c r="I41">
        <v>28.43</v>
      </c>
      <c r="J41">
        <v>32.81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79B37-A5AC-4B03-85C5-B17AF629FB1A}">
  <dimension ref="A1:E81"/>
  <sheetViews>
    <sheetView workbookViewId="0">
      <selection activeCell="G27" sqref="G27"/>
    </sheetView>
  </sheetViews>
  <sheetFormatPr defaultRowHeight="14.35" x14ac:dyDescent="0.5"/>
  <cols>
    <col min="1" max="1" width="3" bestFit="1" customWidth="1"/>
    <col min="3" max="3" width="10" bestFit="1" customWidth="1"/>
    <col min="4" max="5" width="12" bestFit="1" customWidth="1"/>
  </cols>
  <sheetData>
    <row r="1" spans="1:5" x14ac:dyDescent="0.5">
      <c r="A1" t="s">
        <v>10</v>
      </c>
      <c r="B1" t="s">
        <v>0</v>
      </c>
      <c r="C1" t="s">
        <v>21</v>
      </c>
      <c r="D1" t="s">
        <v>23</v>
      </c>
      <c r="E1" t="s">
        <v>24</v>
      </c>
    </row>
    <row r="2" spans="1:5" x14ac:dyDescent="0.5">
      <c r="A2">
        <v>1</v>
      </c>
      <c r="B2" t="s">
        <v>5</v>
      </c>
      <c r="C2" t="s">
        <v>22</v>
      </c>
      <c r="D2">
        <v>4.5613310554614994</v>
      </c>
      <c r="E2">
        <v>0.70770015165000011</v>
      </c>
    </row>
    <row r="3" spans="1:5" x14ac:dyDescent="0.5">
      <c r="A3">
        <v>2</v>
      </c>
      <c r="B3" t="s">
        <v>6</v>
      </c>
      <c r="C3" t="s">
        <v>22</v>
      </c>
      <c r="D3">
        <v>4.9901718754859994</v>
      </c>
      <c r="E3">
        <v>1.0110001718700001</v>
      </c>
    </row>
    <row r="4" spans="1:5" x14ac:dyDescent="0.5">
      <c r="A4">
        <v>3</v>
      </c>
      <c r="B4" t="s">
        <v>6</v>
      </c>
      <c r="C4" t="s">
        <v>22</v>
      </c>
      <c r="D4">
        <v>6.7737483745807561</v>
      </c>
      <c r="E4">
        <v>1.1120996562599998</v>
      </c>
    </row>
    <row r="5" spans="1:5" x14ac:dyDescent="0.5">
      <c r="A5">
        <v>4</v>
      </c>
      <c r="B5" t="s">
        <v>6</v>
      </c>
      <c r="C5" t="s">
        <v>22</v>
      </c>
      <c r="D5">
        <v>6.7569016364037564</v>
      </c>
      <c r="E5">
        <v>0.80879994944999911</v>
      </c>
    </row>
    <row r="6" spans="1:5" x14ac:dyDescent="0.5">
      <c r="A6">
        <v>5</v>
      </c>
      <c r="B6" t="s">
        <v>6</v>
      </c>
      <c r="C6" t="s">
        <v>22</v>
      </c>
      <c r="D6">
        <v>4.6742344667287474</v>
      </c>
      <c r="E6">
        <v>1.5417747371399999</v>
      </c>
    </row>
    <row r="7" spans="1:5" x14ac:dyDescent="0.5">
      <c r="A7">
        <v>6</v>
      </c>
      <c r="B7" t="s">
        <v>6</v>
      </c>
      <c r="C7" t="s">
        <v>22</v>
      </c>
      <c r="D7">
        <v>5.5656009904742465</v>
      </c>
      <c r="E7">
        <v>1.0615498357125004</v>
      </c>
    </row>
    <row r="8" spans="1:5" x14ac:dyDescent="0.5">
      <c r="A8">
        <v>7</v>
      </c>
      <c r="B8" t="s">
        <v>6</v>
      </c>
      <c r="C8" t="s">
        <v>22</v>
      </c>
      <c r="D8">
        <v>6.0264501282942557</v>
      </c>
      <c r="E8">
        <v>0.10109979779999989</v>
      </c>
    </row>
    <row r="9" spans="1:5" x14ac:dyDescent="0.5">
      <c r="A9">
        <v>8</v>
      </c>
      <c r="B9" t="s">
        <v>5</v>
      </c>
      <c r="C9" t="s">
        <v>22</v>
      </c>
      <c r="D9">
        <v>4.7702654637047468</v>
      </c>
      <c r="E9">
        <v>0.80880026286000017</v>
      </c>
    </row>
    <row r="10" spans="1:5" x14ac:dyDescent="0.5">
      <c r="A10">
        <v>9</v>
      </c>
      <c r="B10" t="s">
        <v>6</v>
      </c>
      <c r="C10" t="s">
        <v>22</v>
      </c>
      <c r="D10">
        <v>4.4054685616117499</v>
      </c>
      <c r="E10">
        <v>0.30329970680999985</v>
      </c>
    </row>
    <row r="11" spans="1:5" x14ac:dyDescent="0.5">
      <c r="A11">
        <v>10</v>
      </c>
      <c r="B11" t="s">
        <v>5</v>
      </c>
      <c r="C11" t="s">
        <v>22</v>
      </c>
      <c r="D11">
        <v>6.670970561358498</v>
      </c>
      <c r="E11">
        <v>0.20219959560000067</v>
      </c>
    </row>
    <row r="12" spans="1:5" x14ac:dyDescent="0.5">
      <c r="A12">
        <v>11</v>
      </c>
      <c r="B12" t="s">
        <v>6</v>
      </c>
      <c r="C12" t="s">
        <v>22</v>
      </c>
      <c r="D12">
        <v>5.4703927600420013</v>
      </c>
      <c r="E12">
        <v>0.20220022242000013</v>
      </c>
    </row>
    <row r="13" spans="1:5" x14ac:dyDescent="0.5">
      <c r="A13">
        <v>12</v>
      </c>
      <c r="B13" t="s">
        <v>6</v>
      </c>
      <c r="C13" t="s">
        <v>22</v>
      </c>
      <c r="D13">
        <v>6.7695415949030098</v>
      </c>
      <c r="E13">
        <v>0.3033003336300002</v>
      </c>
    </row>
    <row r="14" spans="1:5" x14ac:dyDescent="0.5">
      <c r="A14">
        <v>13</v>
      </c>
      <c r="B14" t="s">
        <v>5</v>
      </c>
      <c r="C14" t="s">
        <v>22</v>
      </c>
      <c r="D14">
        <v>4.8511511392059949</v>
      </c>
      <c r="E14">
        <v>0.60660035385000022</v>
      </c>
    </row>
    <row r="15" spans="1:5" x14ac:dyDescent="0.5">
      <c r="A15">
        <v>14</v>
      </c>
      <c r="B15" t="s">
        <v>5</v>
      </c>
      <c r="C15" t="s">
        <v>22</v>
      </c>
      <c r="D15">
        <v>3.7424131917349914</v>
      </c>
      <c r="E15">
        <v>0.20219990900999996</v>
      </c>
    </row>
    <row r="16" spans="1:5" x14ac:dyDescent="0.5">
      <c r="A16">
        <v>15</v>
      </c>
      <c r="B16" t="s">
        <v>5</v>
      </c>
      <c r="C16" t="s">
        <v>22</v>
      </c>
      <c r="D16">
        <v>3.1374907044374969</v>
      </c>
      <c r="E16">
        <v>0.30330002022000002</v>
      </c>
    </row>
    <row r="17" spans="1:5" x14ac:dyDescent="0.5">
      <c r="A17">
        <v>16</v>
      </c>
      <c r="B17" t="s">
        <v>6</v>
      </c>
      <c r="C17" t="s">
        <v>22</v>
      </c>
      <c r="D17">
        <v>5.8099260085037638</v>
      </c>
      <c r="E17">
        <v>0.20220022242000013</v>
      </c>
    </row>
    <row r="18" spans="1:5" x14ac:dyDescent="0.5">
      <c r="A18">
        <v>17</v>
      </c>
      <c r="B18" t="s">
        <v>5</v>
      </c>
      <c r="C18" t="s">
        <v>22</v>
      </c>
      <c r="D18">
        <v>5.5310551982370004</v>
      </c>
      <c r="E18">
        <v>0.32857496966999999</v>
      </c>
    </row>
    <row r="19" spans="1:5" x14ac:dyDescent="0.5">
      <c r="A19">
        <v>18</v>
      </c>
      <c r="B19" t="s">
        <v>5</v>
      </c>
      <c r="C19" t="s">
        <v>22</v>
      </c>
      <c r="D19">
        <v>6.7274172876907548</v>
      </c>
      <c r="E19">
        <v>0.30329970680999985</v>
      </c>
    </row>
    <row r="20" spans="1:5" x14ac:dyDescent="0.5">
      <c r="A20">
        <v>19</v>
      </c>
      <c r="B20" t="s">
        <v>5</v>
      </c>
      <c r="C20" t="s">
        <v>22</v>
      </c>
      <c r="D20">
        <v>6.5193149490447668</v>
      </c>
      <c r="E20">
        <v>0.30329970680999985</v>
      </c>
    </row>
    <row r="21" spans="1:5" x14ac:dyDescent="0.5">
      <c r="A21">
        <v>20</v>
      </c>
      <c r="B21" t="s">
        <v>6</v>
      </c>
      <c r="C21" t="s">
        <v>22</v>
      </c>
      <c r="D21">
        <v>4.8225127650472466</v>
      </c>
      <c r="E21">
        <v>1.2132000808800001</v>
      </c>
    </row>
    <row r="22" spans="1:5" x14ac:dyDescent="0.5">
      <c r="A22">
        <v>21</v>
      </c>
      <c r="B22" t="s">
        <v>6</v>
      </c>
      <c r="C22" t="s">
        <v>22</v>
      </c>
      <c r="D22">
        <v>4.6068311879715003</v>
      </c>
      <c r="E22">
        <v>1.0110004852800003</v>
      </c>
    </row>
    <row r="23" spans="1:5" x14ac:dyDescent="0.5">
      <c r="A23">
        <v>22</v>
      </c>
      <c r="B23" t="s">
        <v>6</v>
      </c>
      <c r="C23" t="s">
        <v>22</v>
      </c>
      <c r="D23">
        <v>6.2387626131637539</v>
      </c>
      <c r="E23">
        <v>0.50549992922999998</v>
      </c>
    </row>
    <row r="24" spans="1:5" x14ac:dyDescent="0.5">
      <c r="A24">
        <v>23</v>
      </c>
      <c r="B24" t="s">
        <v>5</v>
      </c>
      <c r="C24" t="s">
        <v>22</v>
      </c>
      <c r="D24">
        <v>6.1444043036399911</v>
      </c>
      <c r="E24">
        <v>0.10110042462000024</v>
      </c>
    </row>
    <row r="25" spans="1:5" x14ac:dyDescent="0.5">
      <c r="A25">
        <v>24</v>
      </c>
      <c r="B25" t="s">
        <v>6</v>
      </c>
      <c r="C25" t="s">
        <v>22</v>
      </c>
      <c r="D25">
        <v>6.0180201567017475</v>
      </c>
      <c r="E25">
        <v>0.6318749898900009</v>
      </c>
    </row>
    <row r="26" spans="1:5" x14ac:dyDescent="0.5">
      <c r="A26">
        <v>25</v>
      </c>
      <c r="B26" t="s">
        <v>6</v>
      </c>
      <c r="C26" t="s">
        <v>22</v>
      </c>
      <c r="D26">
        <v>2.2419140893152454</v>
      </c>
      <c r="E26">
        <v>2.2242002527500002</v>
      </c>
    </row>
    <row r="27" spans="1:5" x14ac:dyDescent="0.5">
      <c r="A27">
        <v>26</v>
      </c>
      <c r="B27" t="s">
        <v>6</v>
      </c>
      <c r="C27" t="s">
        <v>22</v>
      </c>
      <c r="D27">
        <v>5.2698794408294978</v>
      </c>
      <c r="E27">
        <v>1.1373752325300002</v>
      </c>
    </row>
    <row r="28" spans="1:5" x14ac:dyDescent="0.5">
      <c r="A28">
        <v>27</v>
      </c>
      <c r="B28" t="s">
        <v>5</v>
      </c>
      <c r="C28" t="s">
        <v>22</v>
      </c>
      <c r="D28">
        <v>3.5006130516769951</v>
      </c>
      <c r="E28">
        <v>0.90989943383999972</v>
      </c>
    </row>
    <row r="29" spans="1:5" x14ac:dyDescent="0.5">
      <c r="A29">
        <v>28</v>
      </c>
      <c r="B29" t="s">
        <v>6</v>
      </c>
      <c r="C29" t="s">
        <v>22</v>
      </c>
      <c r="D29">
        <v>4.131647938226755</v>
      </c>
      <c r="E29">
        <v>0.5054996158199998</v>
      </c>
    </row>
    <row r="30" spans="1:5" x14ac:dyDescent="0.5">
      <c r="A30">
        <v>29</v>
      </c>
      <c r="B30" t="s">
        <v>6</v>
      </c>
      <c r="C30" t="s">
        <v>22</v>
      </c>
      <c r="D30">
        <v>5.2757686184459969</v>
      </c>
      <c r="E30">
        <v>1.81979980791</v>
      </c>
    </row>
    <row r="31" spans="1:5" x14ac:dyDescent="0.5">
      <c r="A31">
        <v>30</v>
      </c>
      <c r="B31" t="s">
        <v>6</v>
      </c>
      <c r="C31" t="s">
        <v>22</v>
      </c>
      <c r="D31">
        <v>6.1418708930812507</v>
      </c>
      <c r="E31">
        <v>0.80879994945</v>
      </c>
    </row>
    <row r="32" spans="1:5" x14ac:dyDescent="0.5">
      <c r="A32">
        <v>31</v>
      </c>
      <c r="B32" t="s">
        <v>6</v>
      </c>
      <c r="C32" t="s">
        <v>22</v>
      </c>
      <c r="D32">
        <v>3.3026265927542551</v>
      </c>
      <c r="E32">
        <v>0.2274751718700001</v>
      </c>
    </row>
    <row r="33" spans="1:5" x14ac:dyDescent="0.5">
      <c r="A33">
        <v>32</v>
      </c>
      <c r="B33" t="s">
        <v>6</v>
      </c>
      <c r="C33" t="s">
        <v>22</v>
      </c>
      <c r="D33">
        <v>4.1333328826217501</v>
      </c>
      <c r="E33">
        <v>0.63187467648000029</v>
      </c>
    </row>
    <row r="34" spans="1:5" x14ac:dyDescent="0.5">
      <c r="A34">
        <v>33</v>
      </c>
      <c r="B34" t="s">
        <v>5</v>
      </c>
      <c r="C34" t="s">
        <v>22</v>
      </c>
      <c r="D34">
        <v>4.0600378249450015</v>
      </c>
      <c r="E34">
        <v>0.30330002022000047</v>
      </c>
    </row>
    <row r="35" spans="1:5" x14ac:dyDescent="0.5">
      <c r="A35">
        <v>34</v>
      </c>
      <c r="B35" t="s">
        <v>6</v>
      </c>
      <c r="C35" t="s">
        <v>22</v>
      </c>
      <c r="D35">
        <v>4.7096037620232529</v>
      </c>
      <c r="E35">
        <v>0.90990037407000024</v>
      </c>
    </row>
    <row r="36" spans="1:5" x14ac:dyDescent="0.5">
      <c r="A36">
        <v>35</v>
      </c>
      <c r="B36" t="s">
        <v>5</v>
      </c>
      <c r="C36" t="s">
        <v>22</v>
      </c>
      <c r="D36">
        <v>2.7709924613829986</v>
      </c>
      <c r="E36">
        <v>0.80880026286000017</v>
      </c>
    </row>
    <row r="37" spans="1:5" x14ac:dyDescent="0.5">
      <c r="A37">
        <v>36</v>
      </c>
      <c r="B37" t="s">
        <v>5</v>
      </c>
      <c r="C37" t="s">
        <v>22</v>
      </c>
      <c r="D37">
        <v>6.5454291739102581</v>
      </c>
      <c r="E37">
        <v>0.80879932263000054</v>
      </c>
    </row>
    <row r="38" spans="1:5" x14ac:dyDescent="0.5">
      <c r="A38">
        <v>37</v>
      </c>
      <c r="B38" t="s">
        <v>6</v>
      </c>
      <c r="C38" t="s">
        <v>22</v>
      </c>
      <c r="D38">
        <v>6.0593215223830121</v>
      </c>
      <c r="E38">
        <v>3.3362999090100001</v>
      </c>
    </row>
    <row r="39" spans="1:5" x14ac:dyDescent="0.5">
      <c r="A39">
        <v>38</v>
      </c>
      <c r="B39" t="s">
        <v>5</v>
      </c>
      <c r="C39" t="s">
        <v>22</v>
      </c>
      <c r="D39">
        <v>6.3078474828290076</v>
      </c>
      <c r="E39">
        <v>0.30330002022000091</v>
      </c>
    </row>
    <row r="40" spans="1:5" x14ac:dyDescent="0.5">
      <c r="A40">
        <v>39</v>
      </c>
      <c r="B40" t="s">
        <v>6</v>
      </c>
      <c r="C40" t="s">
        <v>22</v>
      </c>
      <c r="D40">
        <v>5.9270343607767595</v>
      </c>
      <c r="E40">
        <v>0.20219990900999996</v>
      </c>
    </row>
    <row r="41" spans="1:5" x14ac:dyDescent="0.5">
      <c r="A41">
        <v>40</v>
      </c>
      <c r="B41" t="s">
        <v>6</v>
      </c>
      <c r="C41" t="s">
        <v>22</v>
      </c>
      <c r="D41">
        <v>3.4071493500000001</v>
      </c>
      <c r="E41">
        <v>0.10110042499999999</v>
      </c>
    </row>
    <row r="42" spans="1:5" x14ac:dyDescent="0.5">
      <c r="A42">
        <v>1</v>
      </c>
      <c r="B42" t="s">
        <v>5</v>
      </c>
      <c r="C42" t="s">
        <v>27</v>
      </c>
      <c r="D42">
        <v>5.3086319422272519</v>
      </c>
      <c r="E42">
        <v>0.73297470933749942</v>
      </c>
    </row>
    <row r="43" spans="1:5" x14ac:dyDescent="0.5">
      <c r="A43">
        <v>2</v>
      </c>
      <c r="B43" t="s">
        <v>6</v>
      </c>
      <c r="C43" t="s">
        <v>27</v>
      </c>
      <c r="D43">
        <v>6.0559301310552449</v>
      </c>
      <c r="E43">
        <v>1.1120996562600007</v>
      </c>
    </row>
    <row r="44" spans="1:5" x14ac:dyDescent="0.5">
      <c r="A44">
        <v>3</v>
      </c>
      <c r="B44" t="s">
        <v>6</v>
      </c>
      <c r="C44" t="s">
        <v>27</v>
      </c>
      <c r="D44">
        <v>4.4871886860145</v>
      </c>
      <c r="E44">
        <v>0.70769952482999976</v>
      </c>
    </row>
    <row r="45" spans="1:5" x14ac:dyDescent="0.5">
      <c r="A45">
        <v>4</v>
      </c>
      <c r="B45" t="s">
        <v>6</v>
      </c>
      <c r="C45" t="s">
        <v>27</v>
      </c>
      <c r="D45">
        <v>3.1046389428734984</v>
      </c>
      <c r="E45">
        <v>0.30330002022000002</v>
      </c>
    </row>
    <row r="46" spans="1:5" x14ac:dyDescent="0.5">
      <c r="A46">
        <v>5</v>
      </c>
      <c r="B46" t="s">
        <v>6</v>
      </c>
      <c r="C46" t="s">
        <v>27</v>
      </c>
      <c r="D46">
        <v>5.1123320078082459</v>
      </c>
      <c r="E46">
        <v>0.30329970680999985</v>
      </c>
    </row>
    <row r="47" spans="1:5" x14ac:dyDescent="0.5">
      <c r="A47">
        <v>6</v>
      </c>
      <c r="B47" t="s">
        <v>6</v>
      </c>
      <c r="C47" t="s">
        <v>27</v>
      </c>
      <c r="D47">
        <v>6.621252604080003</v>
      </c>
      <c r="E47">
        <v>0.83407505560500006</v>
      </c>
    </row>
    <row r="48" spans="1:5" x14ac:dyDescent="0.5">
      <c r="A48">
        <v>7</v>
      </c>
      <c r="B48" t="s">
        <v>6</v>
      </c>
      <c r="C48" t="s">
        <v>27</v>
      </c>
      <c r="D48">
        <v>5.0904228388654982</v>
      </c>
      <c r="E48">
        <v>0.30330064704000037</v>
      </c>
    </row>
    <row r="49" spans="1:5" x14ac:dyDescent="0.5">
      <c r="A49">
        <v>8</v>
      </c>
      <c r="B49" t="s">
        <v>5</v>
      </c>
      <c r="C49" t="s">
        <v>27</v>
      </c>
      <c r="D49">
        <v>5.5824493139835036</v>
      </c>
      <c r="E49">
        <v>1.0109995450499998</v>
      </c>
    </row>
    <row r="50" spans="1:5" x14ac:dyDescent="0.5">
      <c r="A50">
        <v>9</v>
      </c>
      <c r="B50" t="s">
        <v>6</v>
      </c>
      <c r="C50" t="s">
        <v>27</v>
      </c>
      <c r="D50">
        <v>5.1923760076957484</v>
      </c>
      <c r="E50">
        <v>1.3143001920900002</v>
      </c>
    </row>
    <row r="51" spans="1:5" x14ac:dyDescent="0.5">
      <c r="A51">
        <v>10</v>
      </c>
      <c r="B51" t="s">
        <v>5</v>
      </c>
      <c r="C51" t="s">
        <v>27</v>
      </c>
      <c r="D51">
        <v>4.2605595174280033</v>
      </c>
      <c r="E51">
        <v>1.2131997674700004</v>
      </c>
    </row>
    <row r="52" spans="1:5" x14ac:dyDescent="0.5">
      <c r="A52">
        <v>11</v>
      </c>
      <c r="B52" t="s">
        <v>6</v>
      </c>
      <c r="C52" t="s">
        <v>27</v>
      </c>
      <c r="D52">
        <v>5.4080535104414986</v>
      </c>
      <c r="E52">
        <v>0.60659972702999987</v>
      </c>
    </row>
    <row r="53" spans="1:5" x14ac:dyDescent="0.5">
      <c r="A53">
        <v>12</v>
      </c>
      <c r="B53" t="s">
        <v>6</v>
      </c>
      <c r="C53" t="s">
        <v>27</v>
      </c>
      <c r="D53">
        <v>5.5773910933587496</v>
      </c>
      <c r="E53">
        <v>0.70769983823999993</v>
      </c>
    </row>
    <row r="54" spans="1:5" x14ac:dyDescent="0.5">
      <c r="A54">
        <v>13</v>
      </c>
      <c r="B54" t="s">
        <v>5</v>
      </c>
      <c r="C54" t="s">
        <v>27</v>
      </c>
      <c r="D54">
        <v>4.5579610151900063</v>
      </c>
      <c r="E54">
        <v>0.1231105821000007</v>
      </c>
    </row>
    <row r="55" spans="1:5" x14ac:dyDescent="0.5">
      <c r="A55">
        <v>14</v>
      </c>
      <c r="B55" t="s">
        <v>5</v>
      </c>
      <c r="C55" t="s">
        <v>27</v>
      </c>
      <c r="D55">
        <v>5.0659524102737512</v>
      </c>
      <c r="E55">
        <v>0.60660035385000022</v>
      </c>
    </row>
    <row r="56" spans="1:5" x14ac:dyDescent="0.5">
      <c r="A56">
        <v>15</v>
      </c>
      <c r="B56" t="s">
        <v>5</v>
      </c>
      <c r="C56" t="s">
        <v>27</v>
      </c>
      <c r="D56">
        <v>5.6911293949132533</v>
      </c>
      <c r="E56">
        <v>0.10109979779999989</v>
      </c>
    </row>
    <row r="57" spans="1:5" x14ac:dyDescent="0.5">
      <c r="A57">
        <v>16</v>
      </c>
      <c r="B57" t="s">
        <v>6</v>
      </c>
      <c r="C57" t="s">
        <v>27</v>
      </c>
      <c r="D57">
        <v>5.5723344293370012</v>
      </c>
      <c r="E57">
        <v>1.2131997674699999</v>
      </c>
    </row>
    <row r="58" spans="1:5" x14ac:dyDescent="0.5">
      <c r="A58">
        <v>17</v>
      </c>
      <c r="B58" t="s">
        <v>5</v>
      </c>
      <c r="C58" t="s">
        <v>27</v>
      </c>
      <c r="D58">
        <v>2.5915572914394995</v>
      </c>
      <c r="E58">
        <v>1.0110001718700001</v>
      </c>
    </row>
    <row r="59" spans="1:5" x14ac:dyDescent="0.5">
      <c r="A59">
        <v>18</v>
      </c>
      <c r="B59" t="s">
        <v>5</v>
      </c>
      <c r="C59" t="s">
        <v>27</v>
      </c>
      <c r="D59">
        <v>3.5494771913159995</v>
      </c>
      <c r="E59">
        <v>1.2131994540599997</v>
      </c>
    </row>
    <row r="60" spans="1:5" x14ac:dyDescent="0.5">
      <c r="A60">
        <v>19</v>
      </c>
      <c r="B60" t="s">
        <v>5</v>
      </c>
      <c r="C60" t="s">
        <v>27</v>
      </c>
      <c r="D60">
        <v>6.2185433901172464</v>
      </c>
      <c r="E60">
        <v>0.10110042462000024</v>
      </c>
    </row>
    <row r="61" spans="1:5" x14ac:dyDescent="0.5">
      <c r="A61">
        <v>20</v>
      </c>
      <c r="B61" t="s">
        <v>6</v>
      </c>
      <c r="C61" t="s">
        <v>27</v>
      </c>
      <c r="D61">
        <v>4.8435718877174994</v>
      </c>
      <c r="E61">
        <v>1.9461751819800002</v>
      </c>
    </row>
    <row r="62" spans="1:5" x14ac:dyDescent="0.5">
      <c r="A62">
        <v>21</v>
      </c>
      <c r="B62" t="s">
        <v>6</v>
      </c>
      <c r="C62" t="s">
        <v>27</v>
      </c>
      <c r="D62">
        <v>2.3093031732112532</v>
      </c>
      <c r="E62">
        <v>2.0725500859350001</v>
      </c>
    </row>
    <row r="63" spans="1:5" x14ac:dyDescent="0.5">
      <c r="A63">
        <v>22</v>
      </c>
      <c r="B63" t="s">
        <v>6</v>
      </c>
      <c r="C63" t="s">
        <v>27</v>
      </c>
      <c r="D63">
        <v>4.3785103210044989</v>
      </c>
      <c r="E63">
        <v>1.1121002830800006</v>
      </c>
    </row>
    <row r="64" spans="1:5" x14ac:dyDescent="0.5">
      <c r="A64">
        <v>23</v>
      </c>
      <c r="B64" t="s">
        <v>5</v>
      </c>
      <c r="C64" t="s">
        <v>27</v>
      </c>
      <c r="D64">
        <v>3.3733700647039973</v>
      </c>
      <c r="E64">
        <v>0.30330002021999958</v>
      </c>
    </row>
    <row r="65" spans="1:5" x14ac:dyDescent="0.5">
      <c r="A65">
        <v>24</v>
      </c>
      <c r="B65" t="s">
        <v>6</v>
      </c>
      <c r="C65" t="s">
        <v>27</v>
      </c>
      <c r="D65">
        <v>5.6902918406409961</v>
      </c>
      <c r="E65">
        <v>0.60660004044000004</v>
      </c>
    </row>
    <row r="66" spans="1:5" x14ac:dyDescent="0.5">
      <c r="A66">
        <v>25</v>
      </c>
      <c r="B66" t="s">
        <v>6</v>
      </c>
      <c r="C66" t="s">
        <v>27</v>
      </c>
      <c r="D66">
        <v>7.4629125212124992</v>
      </c>
      <c r="E66">
        <v>0.53077519209000013</v>
      </c>
    </row>
    <row r="67" spans="1:5" x14ac:dyDescent="0.5">
      <c r="A67">
        <v>26</v>
      </c>
      <c r="B67" t="s">
        <v>6</v>
      </c>
      <c r="C67" t="s">
        <v>27</v>
      </c>
      <c r="D67">
        <v>4.9227776882304983</v>
      </c>
      <c r="E67">
        <v>1.7439753513225007</v>
      </c>
    </row>
    <row r="68" spans="1:5" x14ac:dyDescent="0.5">
      <c r="A68">
        <v>27</v>
      </c>
      <c r="B68" t="s">
        <v>5</v>
      </c>
      <c r="C68" t="s">
        <v>27</v>
      </c>
      <c r="D68">
        <v>3.375079875570751</v>
      </c>
      <c r="E68">
        <v>0.10110042462000024</v>
      </c>
    </row>
    <row r="69" spans="1:5" x14ac:dyDescent="0.5">
      <c r="A69">
        <v>28</v>
      </c>
      <c r="B69" t="s">
        <v>6</v>
      </c>
      <c r="C69" t="s">
        <v>27</v>
      </c>
      <c r="D69">
        <v>4.1046904001802496</v>
      </c>
      <c r="E69">
        <v>0.83407466384250029</v>
      </c>
    </row>
    <row r="70" spans="1:5" x14ac:dyDescent="0.5">
      <c r="A70">
        <v>29</v>
      </c>
      <c r="B70" t="s">
        <v>6</v>
      </c>
      <c r="C70" t="s">
        <v>27</v>
      </c>
      <c r="D70">
        <v>4.9396202685014989</v>
      </c>
      <c r="E70">
        <v>0.93517508846250053</v>
      </c>
    </row>
    <row r="71" spans="1:5" x14ac:dyDescent="0.5">
      <c r="A71">
        <v>30</v>
      </c>
      <c r="B71" t="s">
        <v>6</v>
      </c>
      <c r="C71" t="s">
        <v>27</v>
      </c>
      <c r="D71">
        <v>5.861315143643</v>
      </c>
      <c r="E71">
        <v>0.70769983823999993</v>
      </c>
    </row>
    <row r="72" spans="1:5" x14ac:dyDescent="0.5">
      <c r="A72">
        <v>31</v>
      </c>
      <c r="B72" t="s">
        <v>6</v>
      </c>
      <c r="C72" t="s">
        <v>27</v>
      </c>
      <c r="D72">
        <v>5.7753916922959991</v>
      </c>
      <c r="E72">
        <v>2.2242002527500002</v>
      </c>
    </row>
    <row r="73" spans="1:5" x14ac:dyDescent="0.5">
      <c r="A73">
        <v>32</v>
      </c>
      <c r="B73" t="s">
        <v>6</v>
      </c>
      <c r="C73" t="s">
        <v>27</v>
      </c>
      <c r="D73">
        <v>4.6700152290035044</v>
      </c>
      <c r="E73">
        <v>0.10110011121000007</v>
      </c>
    </row>
    <row r="74" spans="1:5" x14ac:dyDescent="0.5">
      <c r="A74">
        <v>33</v>
      </c>
      <c r="B74" t="s">
        <v>5</v>
      </c>
      <c r="C74" t="s">
        <v>27</v>
      </c>
      <c r="D74">
        <v>4.2319070528780021</v>
      </c>
      <c r="E74">
        <v>1.2131994540599997</v>
      </c>
    </row>
    <row r="75" spans="1:5" x14ac:dyDescent="0.5">
      <c r="A75">
        <v>34</v>
      </c>
      <c r="B75" t="s">
        <v>6</v>
      </c>
      <c r="C75" t="s">
        <v>27</v>
      </c>
      <c r="D75">
        <v>5.7383135054707584</v>
      </c>
      <c r="E75">
        <v>0.20219990900999996</v>
      </c>
    </row>
    <row r="76" spans="1:5" x14ac:dyDescent="0.5">
      <c r="A76">
        <v>35</v>
      </c>
      <c r="B76" t="s">
        <v>5</v>
      </c>
      <c r="C76" t="s">
        <v>27</v>
      </c>
      <c r="D76">
        <v>3.0903214207847522</v>
      </c>
      <c r="E76">
        <v>1.31429987868</v>
      </c>
    </row>
    <row r="77" spans="1:5" x14ac:dyDescent="0.5">
      <c r="A77">
        <v>36</v>
      </c>
      <c r="B77" t="s">
        <v>5</v>
      </c>
      <c r="C77" t="s">
        <v>27</v>
      </c>
      <c r="D77">
        <v>4.531847769730752</v>
      </c>
      <c r="E77">
        <v>1.0110004852800003</v>
      </c>
    </row>
    <row r="78" spans="1:5" x14ac:dyDescent="0.5">
      <c r="A78">
        <v>37</v>
      </c>
      <c r="B78" t="s">
        <v>6</v>
      </c>
      <c r="C78" t="s">
        <v>27</v>
      </c>
      <c r="D78">
        <v>6.1477692065992526</v>
      </c>
      <c r="E78">
        <v>0.75824981549250037</v>
      </c>
    </row>
    <row r="79" spans="1:5" x14ac:dyDescent="0.5">
      <c r="A79">
        <v>38</v>
      </c>
      <c r="B79" t="s">
        <v>5</v>
      </c>
      <c r="C79" t="s">
        <v>27</v>
      </c>
      <c r="D79">
        <v>5.2142760302900051</v>
      </c>
      <c r="E79">
        <v>0.65715025275000016</v>
      </c>
    </row>
    <row r="80" spans="1:5" x14ac:dyDescent="0.5">
      <c r="A80">
        <v>39</v>
      </c>
      <c r="B80" t="s">
        <v>6</v>
      </c>
      <c r="C80" t="s">
        <v>27</v>
      </c>
      <c r="D80">
        <v>4.4416978408875014</v>
      </c>
      <c r="E80">
        <v>1.2384750303300001</v>
      </c>
    </row>
    <row r="81" spans="1:5" x14ac:dyDescent="0.5">
      <c r="A81">
        <v>40</v>
      </c>
      <c r="B81" t="s">
        <v>6</v>
      </c>
      <c r="C81" t="s">
        <v>27</v>
      </c>
      <c r="D81">
        <v>4.1308079027920055</v>
      </c>
      <c r="E81">
        <v>0.80879963603999983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5554-AAD4-4C82-ACC4-2BD2CD678138}">
  <dimension ref="A1:E81"/>
  <sheetViews>
    <sheetView workbookViewId="0">
      <selection activeCell="D5" sqref="D5"/>
    </sheetView>
  </sheetViews>
  <sheetFormatPr defaultRowHeight="14.35" x14ac:dyDescent="0.5"/>
  <cols>
    <col min="1" max="1" width="3" bestFit="1" customWidth="1"/>
    <col min="2" max="2" width="7.29296875" bestFit="1" customWidth="1"/>
    <col min="3" max="3" width="10.5859375" bestFit="1" customWidth="1"/>
    <col min="4" max="4" width="9" bestFit="1" customWidth="1"/>
    <col min="5" max="5" width="7" bestFit="1" customWidth="1"/>
  </cols>
  <sheetData>
    <row r="1" spans="1:5" x14ac:dyDescent="0.5">
      <c r="A1" t="s">
        <v>10</v>
      </c>
      <c r="B1" t="s">
        <v>0</v>
      </c>
      <c r="C1" t="s">
        <v>21</v>
      </c>
      <c r="D1" t="s">
        <v>25</v>
      </c>
      <c r="E1" t="s">
        <v>26</v>
      </c>
    </row>
    <row r="2" spans="1:5" x14ac:dyDescent="0.5">
      <c r="A2">
        <v>1</v>
      </c>
      <c r="B2" t="s">
        <v>5</v>
      </c>
      <c r="C2" t="s">
        <v>28</v>
      </c>
      <c r="D2">
        <v>26.033000000000001</v>
      </c>
      <c r="E2">
        <v>0.12</v>
      </c>
    </row>
    <row r="3" spans="1:5" x14ac:dyDescent="0.5">
      <c r="A3">
        <v>2</v>
      </c>
      <c r="B3" t="s">
        <v>6</v>
      </c>
      <c r="C3" t="s">
        <v>28</v>
      </c>
      <c r="D3">
        <v>25.370999999999999</v>
      </c>
      <c r="E3">
        <v>0.153</v>
      </c>
    </row>
    <row r="4" spans="1:5" x14ac:dyDescent="0.5">
      <c r="A4">
        <v>3</v>
      </c>
      <c r="B4" t="s">
        <v>6</v>
      </c>
      <c r="C4" t="s">
        <v>28</v>
      </c>
      <c r="D4">
        <v>30.757999999999999</v>
      </c>
      <c r="E4">
        <v>0.56000000000000005</v>
      </c>
    </row>
    <row r="5" spans="1:5" x14ac:dyDescent="0.5">
      <c r="A5">
        <v>4</v>
      </c>
      <c r="B5" t="s">
        <v>6</v>
      </c>
      <c r="C5" t="s">
        <v>28</v>
      </c>
      <c r="D5">
        <v>30.094000000000001</v>
      </c>
      <c r="E5">
        <v>2.5299999999999998</v>
      </c>
    </row>
    <row r="6" spans="1:5" x14ac:dyDescent="0.5">
      <c r="A6">
        <v>5</v>
      </c>
      <c r="B6" t="s">
        <v>6</v>
      </c>
      <c r="C6" t="s">
        <v>28</v>
      </c>
      <c r="D6">
        <v>27.332000000000001</v>
      </c>
      <c r="E6">
        <v>0.495</v>
      </c>
    </row>
    <row r="7" spans="1:5" x14ac:dyDescent="0.5">
      <c r="A7">
        <v>6</v>
      </c>
      <c r="B7" t="s">
        <v>6</v>
      </c>
      <c r="C7" t="s">
        <v>28</v>
      </c>
      <c r="D7">
        <v>31.3</v>
      </c>
      <c r="E7">
        <v>1.88</v>
      </c>
    </row>
    <row r="8" spans="1:5" x14ac:dyDescent="0.5">
      <c r="A8">
        <v>7</v>
      </c>
      <c r="B8" t="s">
        <v>6</v>
      </c>
      <c r="C8" t="s">
        <v>28</v>
      </c>
      <c r="D8">
        <v>32.795000000000002</v>
      </c>
      <c r="E8">
        <v>1.96</v>
      </c>
    </row>
    <row r="9" spans="1:5" x14ac:dyDescent="0.5">
      <c r="A9">
        <v>8</v>
      </c>
      <c r="B9" t="s">
        <v>5</v>
      </c>
      <c r="C9" t="s">
        <v>28</v>
      </c>
      <c r="D9">
        <v>34.463999999999999</v>
      </c>
      <c r="E9">
        <v>2.41</v>
      </c>
    </row>
    <row r="10" spans="1:5" x14ac:dyDescent="0.5">
      <c r="A10">
        <v>9</v>
      </c>
      <c r="B10" t="s">
        <v>6</v>
      </c>
      <c r="C10" t="s">
        <v>28</v>
      </c>
      <c r="D10">
        <v>33.392000000000003</v>
      </c>
      <c r="E10">
        <v>6.81</v>
      </c>
    </row>
    <row r="11" spans="1:5" x14ac:dyDescent="0.5">
      <c r="A11">
        <v>10</v>
      </c>
      <c r="B11" t="s">
        <v>5</v>
      </c>
      <c r="C11" t="s">
        <v>28</v>
      </c>
      <c r="D11">
        <v>28.445</v>
      </c>
      <c r="E11">
        <v>1.1299999999999999</v>
      </c>
    </row>
    <row r="12" spans="1:5" x14ac:dyDescent="0.5">
      <c r="A12">
        <v>11</v>
      </c>
      <c r="B12" t="s">
        <v>6</v>
      </c>
      <c r="C12" t="s">
        <v>28</v>
      </c>
      <c r="D12">
        <v>33.296999999999997</v>
      </c>
      <c r="E12">
        <v>3.43</v>
      </c>
    </row>
    <row r="13" spans="1:5" x14ac:dyDescent="0.5">
      <c r="A13">
        <v>12</v>
      </c>
      <c r="B13" t="s">
        <v>6</v>
      </c>
      <c r="C13" t="s">
        <v>28</v>
      </c>
      <c r="D13">
        <v>33.039000000000001</v>
      </c>
      <c r="E13">
        <v>1.1399999999999999</v>
      </c>
    </row>
    <row r="14" spans="1:5" x14ac:dyDescent="0.5">
      <c r="A14">
        <v>13</v>
      </c>
      <c r="B14" t="s">
        <v>5</v>
      </c>
      <c r="C14" t="s">
        <v>28</v>
      </c>
      <c r="D14">
        <v>27.274000000000001</v>
      </c>
      <c r="E14">
        <v>0.65800000000000003</v>
      </c>
    </row>
    <row r="15" spans="1:5" x14ac:dyDescent="0.5">
      <c r="A15">
        <v>14</v>
      </c>
      <c r="B15" t="s">
        <v>5</v>
      </c>
      <c r="C15" t="s">
        <v>28</v>
      </c>
      <c r="D15">
        <v>26.555</v>
      </c>
      <c r="E15">
        <v>0.7</v>
      </c>
    </row>
    <row r="16" spans="1:5" x14ac:dyDescent="0.5">
      <c r="A16">
        <v>15</v>
      </c>
      <c r="B16" t="s">
        <v>5</v>
      </c>
      <c r="C16" t="s">
        <v>28</v>
      </c>
      <c r="D16">
        <v>31.867000000000001</v>
      </c>
      <c r="E16">
        <v>0.73</v>
      </c>
    </row>
    <row r="17" spans="1:5" x14ac:dyDescent="0.5">
      <c r="A17">
        <v>16</v>
      </c>
      <c r="B17" t="s">
        <v>6</v>
      </c>
      <c r="C17" t="s">
        <v>28</v>
      </c>
      <c r="D17">
        <v>33.542999999999999</v>
      </c>
      <c r="E17">
        <v>3.4</v>
      </c>
    </row>
    <row r="18" spans="1:5" x14ac:dyDescent="0.5">
      <c r="A18">
        <v>17</v>
      </c>
      <c r="B18" t="s">
        <v>5</v>
      </c>
      <c r="C18" t="s">
        <v>28</v>
      </c>
      <c r="D18">
        <v>27.283999999999999</v>
      </c>
      <c r="E18">
        <v>0.73</v>
      </c>
    </row>
    <row r="19" spans="1:5" x14ac:dyDescent="0.5">
      <c r="A19">
        <v>18</v>
      </c>
      <c r="B19" t="s">
        <v>5</v>
      </c>
      <c r="C19" t="s">
        <v>28</v>
      </c>
      <c r="D19">
        <v>27.186</v>
      </c>
      <c r="E19">
        <v>0.40500000000000003</v>
      </c>
    </row>
    <row r="20" spans="1:5" x14ac:dyDescent="0.5">
      <c r="A20">
        <v>19</v>
      </c>
      <c r="B20" t="s">
        <v>5</v>
      </c>
      <c r="C20" t="s">
        <v>28</v>
      </c>
      <c r="D20">
        <v>28.631</v>
      </c>
      <c r="E20">
        <v>0.24</v>
      </c>
    </row>
    <row r="21" spans="1:5" x14ac:dyDescent="0.5">
      <c r="A21">
        <v>20</v>
      </c>
      <c r="B21" t="s">
        <v>6</v>
      </c>
      <c r="C21" t="s">
        <v>28</v>
      </c>
      <c r="D21">
        <v>26.151</v>
      </c>
      <c r="E21">
        <v>0.35499999999999998</v>
      </c>
    </row>
    <row r="22" spans="1:5" x14ac:dyDescent="0.5">
      <c r="A22">
        <v>21</v>
      </c>
      <c r="B22" t="s">
        <v>6</v>
      </c>
      <c r="C22" t="s">
        <v>28</v>
      </c>
      <c r="D22">
        <v>29.305</v>
      </c>
      <c r="E22">
        <v>1.52</v>
      </c>
    </row>
    <row r="23" spans="1:5" x14ac:dyDescent="0.5">
      <c r="A23">
        <v>22</v>
      </c>
      <c r="B23" t="s">
        <v>6</v>
      </c>
      <c r="C23" t="s">
        <v>28</v>
      </c>
      <c r="D23">
        <v>32.866999999999997</v>
      </c>
      <c r="E23">
        <v>3.73</v>
      </c>
    </row>
    <row r="24" spans="1:5" x14ac:dyDescent="0.5">
      <c r="A24">
        <v>23</v>
      </c>
      <c r="B24" t="s">
        <v>5</v>
      </c>
      <c r="C24" t="s">
        <v>28</v>
      </c>
      <c r="D24">
        <v>28.398</v>
      </c>
      <c r="E24">
        <v>1.5880000000000001</v>
      </c>
    </row>
    <row r="25" spans="1:5" x14ac:dyDescent="0.5">
      <c r="A25">
        <v>24</v>
      </c>
      <c r="B25" t="s">
        <v>6</v>
      </c>
      <c r="C25" t="s">
        <v>28</v>
      </c>
      <c r="D25">
        <v>30.959</v>
      </c>
      <c r="E25">
        <v>2.44</v>
      </c>
    </row>
    <row r="26" spans="1:5" x14ac:dyDescent="0.5">
      <c r="A26">
        <v>25</v>
      </c>
      <c r="B26" t="s">
        <v>6</v>
      </c>
      <c r="C26" t="s">
        <v>28</v>
      </c>
      <c r="D26">
        <v>29.216999999999999</v>
      </c>
      <c r="E26">
        <v>0.52</v>
      </c>
    </row>
    <row r="27" spans="1:5" x14ac:dyDescent="0.5">
      <c r="A27">
        <v>26</v>
      </c>
      <c r="B27" t="s">
        <v>6</v>
      </c>
      <c r="C27" t="s">
        <v>28</v>
      </c>
      <c r="D27">
        <v>28.021999999999998</v>
      </c>
      <c r="E27">
        <v>0.97499999999999998</v>
      </c>
    </row>
    <row r="28" spans="1:5" x14ac:dyDescent="0.5">
      <c r="A28">
        <v>27</v>
      </c>
      <c r="B28" t="s">
        <v>5</v>
      </c>
      <c r="C28" t="s">
        <v>28</v>
      </c>
      <c r="D28">
        <v>28.759</v>
      </c>
      <c r="E28">
        <v>0.18</v>
      </c>
    </row>
    <row r="29" spans="1:5" x14ac:dyDescent="0.5">
      <c r="A29">
        <v>28</v>
      </c>
      <c r="B29" t="s">
        <v>6</v>
      </c>
      <c r="C29" t="s">
        <v>28</v>
      </c>
      <c r="D29">
        <v>29.302</v>
      </c>
      <c r="E29">
        <v>0.21</v>
      </c>
    </row>
    <row r="30" spans="1:5" x14ac:dyDescent="0.5">
      <c r="A30">
        <v>29</v>
      </c>
      <c r="B30" t="s">
        <v>6</v>
      </c>
      <c r="C30" t="s">
        <v>28</v>
      </c>
      <c r="D30">
        <v>32.365000000000002</v>
      </c>
      <c r="E30">
        <v>2.63</v>
      </c>
    </row>
    <row r="31" spans="1:5" x14ac:dyDescent="0.5">
      <c r="A31">
        <v>30</v>
      </c>
      <c r="B31" t="s">
        <v>6</v>
      </c>
      <c r="C31" t="s">
        <v>28</v>
      </c>
      <c r="D31">
        <v>33.503</v>
      </c>
      <c r="E31">
        <v>3.85</v>
      </c>
    </row>
    <row r="32" spans="1:5" x14ac:dyDescent="0.5">
      <c r="A32">
        <v>31</v>
      </c>
      <c r="B32" t="s">
        <v>6</v>
      </c>
      <c r="C32" t="s">
        <v>28</v>
      </c>
      <c r="D32">
        <v>29.957000000000001</v>
      </c>
      <c r="E32">
        <v>0.71</v>
      </c>
    </row>
    <row r="33" spans="1:5" x14ac:dyDescent="0.5">
      <c r="A33">
        <v>32</v>
      </c>
      <c r="B33" t="s">
        <v>6</v>
      </c>
      <c r="C33" t="s">
        <v>28</v>
      </c>
      <c r="D33">
        <v>34.662999999999997</v>
      </c>
      <c r="E33">
        <v>1.05</v>
      </c>
    </row>
    <row r="34" spans="1:5" x14ac:dyDescent="0.5">
      <c r="A34">
        <v>33</v>
      </c>
      <c r="B34" t="s">
        <v>5</v>
      </c>
      <c r="C34" t="s">
        <v>28</v>
      </c>
      <c r="D34">
        <v>30.260999999999999</v>
      </c>
      <c r="E34">
        <v>1.1779999999999999</v>
      </c>
    </row>
    <row r="35" spans="1:5" x14ac:dyDescent="0.5">
      <c r="A35">
        <v>34</v>
      </c>
      <c r="B35" t="s">
        <v>6</v>
      </c>
      <c r="C35" t="s">
        <v>28</v>
      </c>
      <c r="D35">
        <v>34.107999999999997</v>
      </c>
      <c r="E35">
        <v>5.01</v>
      </c>
    </row>
    <row r="36" spans="1:5" x14ac:dyDescent="0.5">
      <c r="A36">
        <v>35</v>
      </c>
      <c r="B36" t="s">
        <v>5</v>
      </c>
      <c r="C36" t="s">
        <v>28</v>
      </c>
      <c r="D36">
        <v>32.738</v>
      </c>
      <c r="E36">
        <v>1.88</v>
      </c>
    </row>
    <row r="37" spans="1:5" x14ac:dyDescent="0.5">
      <c r="A37">
        <v>36</v>
      </c>
      <c r="B37" t="s">
        <v>5</v>
      </c>
      <c r="C37" t="s">
        <v>28</v>
      </c>
      <c r="D37">
        <v>29.507000000000001</v>
      </c>
      <c r="E37">
        <v>0.313</v>
      </c>
    </row>
    <row r="38" spans="1:5" x14ac:dyDescent="0.5">
      <c r="A38">
        <v>37</v>
      </c>
      <c r="B38" t="s">
        <v>6</v>
      </c>
      <c r="C38" t="s">
        <v>28</v>
      </c>
      <c r="D38">
        <v>31.535</v>
      </c>
      <c r="E38">
        <v>2.17</v>
      </c>
    </row>
    <row r="39" spans="1:5" x14ac:dyDescent="0.5">
      <c r="A39">
        <v>38</v>
      </c>
      <c r="B39" t="s">
        <v>5</v>
      </c>
      <c r="C39" t="s">
        <v>28</v>
      </c>
      <c r="D39">
        <v>30.533999999999999</v>
      </c>
      <c r="E39">
        <v>0.94</v>
      </c>
    </row>
    <row r="40" spans="1:5" x14ac:dyDescent="0.5">
      <c r="A40">
        <v>39</v>
      </c>
      <c r="B40" t="s">
        <v>6</v>
      </c>
      <c r="C40" t="s">
        <v>28</v>
      </c>
      <c r="D40">
        <v>29.536000000000001</v>
      </c>
      <c r="E40">
        <v>1.74</v>
      </c>
    </row>
    <row r="41" spans="1:5" x14ac:dyDescent="0.5">
      <c r="A41">
        <v>40</v>
      </c>
      <c r="B41" t="s">
        <v>6</v>
      </c>
      <c r="C41" t="s">
        <v>28</v>
      </c>
      <c r="D41">
        <v>35.292999999999999</v>
      </c>
      <c r="E41">
        <v>1.6</v>
      </c>
    </row>
    <row r="42" spans="1:5" x14ac:dyDescent="0.5">
      <c r="A42">
        <v>1</v>
      </c>
      <c r="B42" t="s">
        <v>5</v>
      </c>
      <c r="C42" t="s">
        <v>27</v>
      </c>
      <c r="D42">
        <v>36.863169999999997</v>
      </c>
      <c r="E42">
        <v>1.74</v>
      </c>
    </row>
    <row r="43" spans="1:5" x14ac:dyDescent="0.5">
      <c r="A43">
        <v>2</v>
      </c>
      <c r="B43" t="s">
        <v>6</v>
      </c>
      <c r="C43" t="s">
        <v>27</v>
      </c>
      <c r="D43">
        <v>34.908079999999998</v>
      </c>
      <c r="E43">
        <v>0.62</v>
      </c>
    </row>
    <row r="44" spans="1:5" x14ac:dyDescent="0.5">
      <c r="A44">
        <v>3</v>
      </c>
      <c r="B44" t="s">
        <v>6</v>
      </c>
      <c r="C44" t="s">
        <v>27</v>
      </c>
      <c r="D44">
        <v>38.071919999999999</v>
      </c>
      <c r="E44">
        <v>1.3</v>
      </c>
    </row>
    <row r="45" spans="1:5" x14ac:dyDescent="0.5">
      <c r="A45">
        <v>4</v>
      </c>
      <c r="B45" t="s">
        <v>6</v>
      </c>
      <c r="C45" t="s">
        <v>27</v>
      </c>
      <c r="D45">
        <v>34.523670000000003</v>
      </c>
      <c r="E45">
        <v>1.6525000000000001</v>
      </c>
    </row>
    <row r="46" spans="1:5" x14ac:dyDescent="0.5">
      <c r="A46">
        <v>5</v>
      </c>
      <c r="B46" t="s">
        <v>6</v>
      </c>
      <c r="C46" t="s">
        <v>27</v>
      </c>
      <c r="D46">
        <v>36.130420000000001</v>
      </c>
      <c r="E46">
        <v>1.2975000000000001</v>
      </c>
    </row>
    <row r="47" spans="1:5" x14ac:dyDescent="0.5">
      <c r="A47">
        <v>6</v>
      </c>
      <c r="B47" t="s">
        <v>6</v>
      </c>
      <c r="C47" t="s">
        <v>27</v>
      </c>
      <c r="D47">
        <v>34.416499999999999</v>
      </c>
      <c r="E47">
        <v>0.77</v>
      </c>
    </row>
    <row r="48" spans="1:5" x14ac:dyDescent="0.5">
      <c r="A48">
        <v>7</v>
      </c>
      <c r="B48" t="s">
        <v>6</v>
      </c>
      <c r="C48" t="s">
        <v>27</v>
      </c>
      <c r="D48">
        <v>34.806249999999999</v>
      </c>
      <c r="E48">
        <v>0.82750000000000001</v>
      </c>
    </row>
    <row r="49" spans="1:5" x14ac:dyDescent="0.5">
      <c r="A49">
        <v>8</v>
      </c>
      <c r="B49" t="s">
        <v>5</v>
      </c>
      <c r="C49" t="s">
        <v>27</v>
      </c>
      <c r="D49">
        <v>33.68092</v>
      </c>
      <c r="E49">
        <v>0.91500000000000004</v>
      </c>
    </row>
    <row r="50" spans="1:5" x14ac:dyDescent="0.5">
      <c r="A50">
        <v>9</v>
      </c>
      <c r="B50" t="s">
        <v>6</v>
      </c>
      <c r="C50" t="s">
        <v>27</v>
      </c>
      <c r="D50">
        <v>35.57</v>
      </c>
      <c r="E50">
        <v>0.2525</v>
      </c>
    </row>
    <row r="51" spans="1:5" x14ac:dyDescent="0.5">
      <c r="A51">
        <v>10</v>
      </c>
      <c r="B51" t="s">
        <v>5</v>
      </c>
      <c r="C51" t="s">
        <v>27</v>
      </c>
      <c r="D51">
        <v>37.800080000000001</v>
      </c>
      <c r="E51">
        <v>0.70499999999999996</v>
      </c>
    </row>
    <row r="52" spans="1:5" x14ac:dyDescent="0.5">
      <c r="A52">
        <v>11</v>
      </c>
      <c r="B52" t="s">
        <v>6</v>
      </c>
      <c r="C52" t="s">
        <v>27</v>
      </c>
      <c r="D52">
        <v>34.329749999999997</v>
      </c>
      <c r="E52">
        <v>0.97</v>
      </c>
    </row>
    <row r="53" spans="1:5" x14ac:dyDescent="0.5">
      <c r="A53">
        <v>12</v>
      </c>
      <c r="B53" t="s">
        <v>6</v>
      </c>
      <c r="C53" t="s">
        <v>27</v>
      </c>
      <c r="D53">
        <v>35.27458</v>
      </c>
      <c r="E53">
        <v>0.33</v>
      </c>
    </row>
    <row r="54" spans="1:5" x14ac:dyDescent="0.5">
      <c r="A54">
        <v>13</v>
      </c>
      <c r="B54" t="s">
        <v>5</v>
      </c>
      <c r="C54" t="s">
        <v>27</v>
      </c>
      <c r="D54">
        <v>35.28492</v>
      </c>
      <c r="E54">
        <v>1.1125</v>
      </c>
    </row>
    <row r="55" spans="1:5" x14ac:dyDescent="0.5">
      <c r="A55">
        <v>14</v>
      </c>
      <c r="B55" t="s">
        <v>5</v>
      </c>
      <c r="C55" t="s">
        <v>27</v>
      </c>
      <c r="D55">
        <v>37.751750000000001</v>
      </c>
      <c r="E55">
        <v>0.57499999999999996</v>
      </c>
    </row>
    <row r="56" spans="1:5" x14ac:dyDescent="0.5">
      <c r="A56">
        <v>15</v>
      </c>
      <c r="B56" t="s">
        <v>5</v>
      </c>
      <c r="C56" t="s">
        <v>27</v>
      </c>
      <c r="D56">
        <v>35.583170000000003</v>
      </c>
      <c r="E56">
        <v>0.29749999999999999</v>
      </c>
    </row>
    <row r="57" spans="1:5" x14ac:dyDescent="0.5">
      <c r="A57">
        <v>16</v>
      </c>
      <c r="B57" t="s">
        <v>6</v>
      </c>
      <c r="C57" t="s">
        <v>27</v>
      </c>
      <c r="D57">
        <v>37.671419999999998</v>
      </c>
      <c r="E57">
        <v>1.4575</v>
      </c>
    </row>
    <row r="58" spans="1:5" x14ac:dyDescent="0.5">
      <c r="A58">
        <v>17</v>
      </c>
      <c r="B58" t="s">
        <v>5</v>
      </c>
      <c r="C58" t="s">
        <v>27</v>
      </c>
      <c r="D58">
        <v>36.05442</v>
      </c>
      <c r="E58">
        <v>2.5049999999999999</v>
      </c>
    </row>
    <row r="59" spans="1:5" x14ac:dyDescent="0.5">
      <c r="A59">
        <v>18</v>
      </c>
      <c r="B59" t="s">
        <v>5</v>
      </c>
      <c r="C59" t="s">
        <v>27</v>
      </c>
      <c r="D59">
        <v>36.948500000000003</v>
      </c>
      <c r="E59">
        <v>1.9575</v>
      </c>
    </row>
    <row r="60" spans="1:5" x14ac:dyDescent="0.5">
      <c r="A60">
        <v>19</v>
      </c>
      <c r="B60" t="s">
        <v>5</v>
      </c>
      <c r="C60" t="s">
        <v>27</v>
      </c>
      <c r="D60">
        <v>35.408999999999999</v>
      </c>
      <c r="E60">
        <v>1.83</v>
      </c>
    </row>
    <row r="61" spans="1:5" x14ac:dyDescent="0.5">
      <c r="A61">
        <v>20</v>
      </c>
      <c r="B61" t="s">
        <v>6</v>
      </c>
      <c r="C61" t="s">
        <v>27</v>
      </c>
      <c r="D61">
        <v>36.933079999999997</v>
      </c>
      <c r="E61">
        <v>8.9875000000000007</v>
      </c>
    </row>
    <row r="62" spans="1:5" x14ac:dyDescent="0.5">
      <c r="A62">
        <v>21</v>
      </c>
      <c r="B62" t="s">
        <v>6</v>
      </c>
      <c r="C62" t="s">
        <v>27</v>
      </c>
      <c r="D62">
        <v>35.068829999999998</v>
      </c>
      <c r="E62">
        <v>0.51500000000000001</v>
      </c>
    </row>
    <row r="63" spans="1:5" x14ac:dyDescent="0.5">
      <c r="A63">
        <v>22</v>
      </c>
      <c r="B63" t="s">
        <v>6</v>
      </c>
      <c r="C63" t="s">
        <v>27</v>
      </c>
      <c r="D63">
        <v>34.90625</v>
      </c>
      <c r="E63">
        <v>1.7124999999999999</v>
      </c>
    </row>
    <row r="64" spans="1:5" x14ac:dyDescent="0.5">
      <c r="A64">
        <v>23</v>
      </c>
      <c r="B64" t="s">
        <v>5</v>
      </c>
      <c r="C64" t="s">
        <v>27</v>
      </c>
      <c r="D64">
        <v>37.595170000000003</v>
      </c>
      <c r="E64">
        <v>2.85</v>
      </c>
    </row>
    <row r="65" spans="1:5" x14ac:dyDescent="0.5">
      <c r="A65">
        <v>24</v>
      </c>
      <c r="B65" t="s">
        <v>6</v>
      </c>
      <c r="C65" t="s">
        <v>27</v>
      </c>
      <c r="D65">
        <v>34.379750000000001</v>
      </c>
      <c r="E65">
        <v>1.5</v>
      </c>
    </row>
    <row r="66" spans="1:5" x14ac:dyDescent="0.5">
      <c r="A66">
        <v>25</v>
      </c>
      <c r="B66" t="s">
        <v>6</v>
      </c>
      <c r="C66" t="s">
        <v>27</v>
      </c>
      <c r="D66">
        <v>36.488500000000002</v>
      </c>
      <c r="E66">
        <v>0.29499999999999998</v>
      </c>
    </row>
    <row r="67" spans="1:5" x14ac:dyDescent="0.5">
      <c r="A67">
        <v>26</v>
      </c>
      <c r="B67" t="s">
        <v>6</v>
      </c>
      <c r="C67" t="s">
        <v>27</v>
      </c>
      <c r="D67">
        <v>38.42033</v>
      </c>
      <c r="E67">
        <v>3.0924999999999998</v>
      </c>
    </row>
    <row r="68" spans="1:5" x14ac:dyDescent="0.5">
      <c r="A68">
        <v>27</v>
      </c>
      <c r="B68" t="s">
        <v>5</v>
      </c>
      <c r="C68" t="s">
        <v>27</v>
      </c>
      <c r="D68">
        <v>33.951169999999998</v>
      </c>
      <c r="E68">
        <v>0.95250000000000001</v>
      </c>
    </row>
    <row r="69" spans="1:5" x14ac:dyDescent="0.5">
      <c r="A69">
        <v>28</v>
      </c>
      <c r="B69" t="s">
        <v>6</v>
      </c>
      <c r="C69" t="s">
        <v>27</v>
      </c>
      <c r="D69">
        <v>32.886499999999998</v>
      </c>
      <c r="E69">
        <v>2.3975</v>
      </c>
    </row>
    <row r="70" spans="1:5" x14ac:dyDescent="0.5">
      <c r="A70">
        <v>29</v>
      </c>
      <c r="B70" t="s">
        <v>6</v>
      </c>
      <c r="C70" t="s">
        <v>27</v>
      </c>
      <c r="D70">
        <v>35.844580000000001</v>
      </c>
      <c r="E70">
        <v>2.3374999999999999</v>
      </c>
    </row>
    <row r="71" spans="1:5" x14ac:dyDescent="0.5">
      <c r="A71">
        <v>30</v>
      </c>
      <c r="B71" t="s">
        <v>6</v>
      </c>
      <c r="C71" t="s">
        <v>27</v>
      </c>
      <c r="D71">
        <v>39.414999999999999</v>
      </c>
      <c r="E71">
        <v>1.0125</v>
      </c>
    </row>
    <row r="72" spans="1:5" x14ac:dyDescent="0.5">
      <c r="A72">
        <v>31</v>
      </c>
      <c r="B72" t="s">
        <v>6</v>
      </c>
      <c r="C72" t="s">
        <v>27</v>
      </c>
      <c r="D72">
        <v>36.624830000000003</v>
      </c>
      <c r="E72">
        <v>0.17249999999999999</v>
      </c>
    </row>
    <row r="73" spans="1:5" x14ac:dyDescent="0.5">
      <c r="A73">
        <v>32</v>
      </c>
      <c r="B73" t="s">
        <v>6</v>
      </c>
      <c r="C73" t="s">
        <v>27</v>
      </c>
      <c r="D73">
        <v>38.7605</v>
      </c>
      <c r="E73">
        <v>0.68500000000000005</v>
      </c>
    </row>
    <row r="74" spans="1:5" x14ac:dyDescent="0.5">
      <c r="A74">
        <v>33</v>
      </c>
      <c r="B74" t="s">
        <v>5</v>
      </c>
      <c r="C74" t="s">
        <v>27</v>
      </c>
      <c r="D74">
        <v>35.429169999999999</v>
      </c>
      <c r="E74">
        <v>1.4</v>
      </c>
    </row>
    <row r="75" spans="1:5" x14ac:dyDescent="0.5">
      <c r="A75">
        <v>34</v>
      </c>
      <c r="B75" t="s">
        <v>6</v>
      </c>
      <c r="C75" t="s">
        <v>27</v>
      </c>
      <c r="D75">
        <v>36.886670000000002</v>
      </c>
      <c r="E75">
        <v>1.2450000000000001</v>
      </c>
    </row>
    <row r="76" spans="1:5" x14ac:dyDescent="0.5">
      <c r="A76">
        <v>35</v>
      </c>
      <c r="B76" t="s">
        <v>5</v>
      </c>
      <c r="C76" t="s">
        <v>27</v>
      </c>
      <c r="D76">
        <v>35.403669999999998</v>
      </c>
      <c r="E76">
        <v>0.30249999999999999</v>
      </c>
    </row>
    <row r="77" spans="1:5" x14ac:dyDescent="0.5">
      <c r="A77">
        <v>36</v>
      </c>
      <c r="B77" t="s">
        <v>5</v>
      </c>
      <c r="C77" t="s">
        <v>27</v>
      </c>
      <c r="D77">
        <v>38.265079999999998</v>
      </c>
      <c r="E77">
        <v>1.5725</v>
      </c>
    </row>
    <row r="78" spans="1:5" x14ac:dyDescent="0.5">
      <c r="A78">
        <v>37</v>
      </c>
      <c r="B78" t="s">
        <v>6</v>
      </c>
      <c r="C78" t="s">
        <v>27</v>
      </c>
      <c r="D78">
        <v>38.08925</v>
      </c>
      <c r="E78">
        <v>2.1949999999999998</v>
      </c>
    </row>
    <row r="79" spans="1:5" x14ac:dyDescent="0.5">
      <c r="A79">
        <v>38</v>
      </c>
      <c r="B79" t="s">
        <v>5</v>
      </c>
      <c r="C79" t="s">
        <v>27</v>
      </c>
      <c r="D79">
        <v>34.738</v>
      </c>
      <c r="E79">
        <v>0.95750000000000002</v>
      </c>
    </row>
    <row r="80" spans="1:5" x14ac:dyDescent="0.5">
      <c r="A80">
        <v>39</v>
      </c>
      <c r="B80" t="s">
        <v>6</v>
      </c>
      <c r="C80" t="s">
        <v>27</v>
      </c>
      <c r="D80">
        <v>40.014330000000001</v>
      </c>
      <c r="E80">
        <v>0.90249999999999997</v>
      </c>
    </row>
    <row r="81" spans="1:5" x14ac:dyDescent="0.5">
      <c r="A81">
        <v>40</v>
      </c>
      <c r="B81" t="s">
        <v>6</v>
      </c>
      <c r="C81" t="s">
        <v>27</v>
      </c>
      <c r="D81">
        <v>35.915080000000003</v>
      </c>
      <c r="E81">
        <v>1.2775000000000001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BAA9-03B8-4EB8-89B8-9BB776A42206}">
  <dimension ref="A1:G41"/>
  <sheetViews>
    <sheetView workbookViewId="0">
      <selection activeCell="L20" sqref="L20"/>
    </sheetView>
  </sheetViews>
  <sheetFormatPr defaultRowHeight="14.35" x14ac:dyDescent="0.5"/>
  <sheetData>
    <row r="1" spans="1:7" x14ac:dyDescent="0.5">
      <c r="A1" t="s">
        <v>10</v>
      </c>
      <c r="B1" t="s">
        <v>0</v>
      </c>
      <c r="C1" t="s">
        <v>1</v>
      </c>
      <c r="D1" t="s">
        <v>9</v>
      </c>
      <c r="E1" t="s">
        <v>2</v>
      </c>
      <c r="F1" t="s">
        <v>3</v>
      </c>
      <c r="G1" t="s">
        <v>4</v>
      </c>
    </row>
    <row r="2" spans="1:7" x14ac:dyDescent="0.5">
      <c r="A2">
        <v>1</v>
      </c>
      <c r="B2" t="s">
        <v>5</v>
      </c>
      <c r="C2">
        <v>73.75</v>
      </c>
      <c r="D2">
        <v>14.94</v>
      </c>
      <c r="E2">
        <v>14.85</v>
      </c>
      <c r="F2">
        <v>13.35</v>
      </c>
      <c r="G2">
        <v>13.85</v>
      </c>
    </row>
    <row r="3" spans="1:7" x14ac:dyDescent="0.5">
      <c r="A3">
        <v>2</v>
      </c>
      <c r="B3" t="s">
        <v>6</v>
      </c>
      <c r="C3">
        <v>69.59</v>
      </c>
      <c r="D3">
        <v>13.94</v>
      </c>
      <c r="E3">
        <v>13.85</v>
      </c>
      <c r="F3">
        <v>13.85</v>
      </c>
      <c r="G3">
        <v>13.35</v>
      </c>
    </row>
    <row r="4" spans="1:7" x14ac:dyDescent="0.5">
      <c r="A4">
        <v>3</v>
      </c>
      <c r="B4" t="s">
        <v>6</v>
      </c>
      <c r="C4">
        <v>64.09</v>
      </c>
      <c r="D4">
        <v>11.95</v>
      </c>
      <c r="E4">
        <v>11.85</v>
      </c>
      <c r="F4">
        <v>11.85</v>
      </c>
      <c r="G4">
        <v>11.85</v>
      </c>
    </row>
    <row r="5" spans="1:7" x14ac:dyDescent="0.5">
      <c r="A5">
        <v>4</v>
      </c>
      <c r="B5" t="s">
        <v>6</v>
      </c>
      <c r="C5">
        <v>64.11</v>
      </c>
      <c r="D5">
        <v>9.94</v>
      </c>
      <c r="E5">
        <v>9.85</v>
      </c>
      <c r="F5">
        <v>9.85</v>
      </c>
      <c r="G5">
        <v>10.35</v>
      </c>
    </row>
    <row r="6" spans="1:7" x14ac:dyDescent="0.5">
      <c r="A6">
        <v>5</v>
      </c>
      <c r="B6" t="s">
        <v>6</v>
      </c>
      <c r="C6">
        <v>63.95</v>
      </c>
      <c r="D6">
        <v>9.94</v>
      </c>
      <c r="E6">
        <v>9.85</v>
      </c>
      <c r="F6">
        <v>9.35</v>
      </c>
      <c r="G6">
        <v>9.85</v>
      </c>
    </row>
    <row r="7" spans="1:7" x14ac:dyDescent="0.5">
      <c r="A7">
        <v>6</v>
      </c>
      <c r="B7" t="s">
        <v>6</v>
      </c>
      <c r="C7">
        <v>61.91</v>
      </c>
      <c r="D7">
        <v>9.44</v>
      </c>
      <c r="E7">
        <v>9.35</v>
      </c>
      <c r="F7">
        <v>9.35</v>
      </c>
      <c r="G7">
        <v>9.35</v>
      </c>
    </row>
    <row r="8" spans="1:7" x14ac:dyDescent="0.5">
      <c r="A8">
        <v>7</v>
      </c>
      <c r="B8" t="s">
        <v>6</v>
      </c>
      <c r="C8">
        <v>66.900000000000006</v>
      </c>
      <c r="D8">
        <v>11.44</v>
      </c>
      <c r="E8">
        <v>11.35</v>
      </c>
      <c r="F8">
        <v>11.35</v>
      </c>
      <c r="G8">
        <v>11.85</v>
      </c>
    </row>
    <row r="9" spans="1:7" x14ac:dyDescent="0.5">
      <c r="A9">
        <v>8</v>
      </c>
      <c r="B9" t="s">
        <v>5</v>
      </c>
      <c r="C9">
        <v>66.83</v>
      </c>
      <c r="D9">
        <v>10.44</v>
      </c>
      <c r="E9">
        <v>10.35</v>
      </c>
      <c r="F9">
        <v>10.35</v>
      </c>
      <c r="G9">
        <v>10.35</v>
      </c>
    </row>
    <row r="10" spans="1:7" x14ac:dyDescent="0.5">
      <c r="A10">
        <v>9</v>
      </c>
      <c r="B10" t="s">
        <v>6</v>
      </c>
      <c r="C10">
        <v>58.27</v>
      </c>
      <c r="D10">
        <v>7.44</v>
      </c>
      <c r="E10">
        <v>7.35</v>
      </c>
      <c r="F10">
        <v>7.85</v>
      </c>
      <c r="G10">
        <v>7.85</v>
      </c>
    </row>
    <row r="11" spans="1:7" x14ac:dyDescent="0.5">
      <c r="A11">
        <v>10</v>
      </c>
      <c r="B11" t="s">
        <v>5</v>
      </c>
      <c r="C11">
        <v>68.03</v>
      </c>
      <c r="D11">
        <v>13.44</v>
      </c>
      <c r="E11">
        <v>13.35</v>
      </c>
      <c r="F11">
        <v>13.85</v>
      </c>
      <c r="G11">
        <v>13.85</v>
      </c>
    </row>
    <row r="12" spans="1:7" x14ac:dyDescent="0.5">
      <c r="A12">
        <v>11</v>
      </c>
      <c r="B12" t="s">
        <v>6</v>
      </c>
      <c r="C12">
        <v>63.57</v>
      </c>
      <c r="D12">
        <v>7.94</v>
      </c>
      <c r="E12">
        <v>7.85</v>
      </c>
      <c r="F12">
        <v>7.85</v>
      </c>
      <c r="G12">
        <v>8.85</v>
      </c>
    </row>
    <row r="13" spans="1:7" x14ac:dyDescent="0.5">
      <c r="A13">
        <v>12</v>
      </c>
      <c r="B13" t="s">
        <v>6</v>
      </c>
      <c r="C13">
        <v>62.58</v>
      </c>
      <c r="D13">
        <v>8.94</v>
      </c>
      <c r="E13">
        <v>8.85</v>
      </c>
      <c r="F13">
        <v>8.85</v>
      </c>
      <c r="G13">
        <v>8.85</v>
      </c>
    </row>
    <row r="14" spans="1:7" x14ac:dyDescent="0.5">
      <c r="A14">
        <v>13</v>
      </c>
      <c r="B14" t="s">
        <v>5</v>
      </c>
      <c r="C14">
        <v>69.040000000000006</v>
      </c>
      <c r="D14">
        <v>13.94</v>
      </c>
      <c r="E14">
        <v>13.85</v>
      </c>
      <c r="F14">
        <v>13.35</v>
      </c>
      <c r="G14">
        <v>13.85</v>
      </c>
    </row>
    <row r="15" spans="1:7" x14ac:dyDescent="0.5">
      <c r="A15">
        <v>14</v>
      </c>
      <c r="B15" t="s">
        <v>5</v>
      </c>
      <c r="C15">
        <v>70.3</v>
      </c>
      <c r="D15">
        <v>11.94</v>
      </c>
      <c r="E15">
        <v>11.85</v>
      </c>
      <c r="F15">
        <v>11.85</v>
      </c>
      <c r="G15">
        <v>12.35</v>
      </c>
    </row>
    <row r="16" spans="1:7" x14ac:dyDescent="0.5">
      <c r="A16">
        <v>15</v>
      </c>
      <c r="B16" t="s">
        <v>5</v>
      </c>
      <c r="C16">
        <v>70.2</v>
      </c>
      <c r="D16">
        <v>13.44</v>
      </c>
      <c r="E16">
        <v>13.35</v>
      </c>
      <c r="F16">
        <v>13.35</v>
      </c>
      <c r="G16">
        <v>12.35</v>
      </c>
    </row>
    <row r="17" spans="1:7" x14ac:dyDescent="0.5">
      <c r="A17">
        <v>16</v>
      </c>
      <c r="B17" t="s">
        <v>6</v>
      </c>
      <c r="C17">
        <v>56.94</v>
      </c>
      <c r="D17">
        <v>7.44</v>
      </c>
      <c r="E17">
        <v>7.35</v>
      </c>
      <c r="F17">
        <v>7.85</v>
      </c>
      <c r="G17">
        <v>7.85</v>
      </c>
    </row>
    <row r="18" spans="1:7" x14ac:dyDescent="0.5">
      <c r="A18">
        <v>17</v>
      </c>
      <c r="B18" t="s">
        <v>5</v>
      </c>
      <c r="C18">
        <v>77.11</v>
      </c>
      <c r="D18">
        <v>15.44</v>
      </c>
      <c r="E18">
        <v>15.35</v>
      </c>
      <c r="F18">
        <v>15.35</v>
      </c>
      <c r="G18">
        <v>14.85</v>
      </c>
    </row>
    <row r="19" spans="1:7" x14ac:dyDescent="0.5">
      <c r="A19">
        <v>18</v>
      </c>
      <c r="B19" t="s">
        <v>5</v>
      </c>
      <c r="C19">
        <v>68.25</v>
      </c>
      <c r="D19">
        <v>10.44</v>
      </c>
      <c r="E19">
        <v>10.35</v>
      </c>
      <c r="F19">
        <v>10.85</v>
      </c>
      <c r="G19">
        <v>10.85</v>
      </c>
    </row>
    <row r="20" spans="1:7" x14ac:dyDescent="0.5">
      <c r="A20">
        <v>19</v>
      </c>
      <c r="B20" t="s">
        <v>5</v>
      </c>
      <c r="C20">
        <v>71.760000000000005</v>
      </c>
      <c r="D20">
        <v>13.94</v>
      </c>
      <c r="E20">
        <v>13.85</v>
      </c>
      <c r="F20">
        <v>13.85</v>
      </c>
      <c r="G20">
        <v>13.85</v>
      </c>
    </row>
    <row r="21" spans="1:7" x14ac:dyDescent="0.5">
      <c r="A21">
        <v>20</v>
      </c>
      <c r="B21" t="s">
        <v>6</v>
      </c>
      <c r="C21">
        <v>66.98</v>
      </c>
      <c r="D21">
        <v>11.44</v>
      </c>
      <c r="E21">
        <v>11.35</v>
      </c>
      <c r="F21">
        <v>11.35</v>
      </c>
      <c r="G21">
        <v>11.35</v>
      </c>
    </row>
    <row r="22" spans="1:7" x14ac:dyDescent="0.5">
      <c r="A22">
        <v>21</v>
      </c>
      <c r="B22" t="s">
        <v>6</v>
      </c>
      <c r="C22">
        <v>65.260000000000005</v>
      </c>
      <c r="D22">
        <v>9.94</v>
      </c>
      <c r="E22">
        <v>9.85</v>
      </c>
      <c r="F22">
        <v>9.85</v>
      </c>
      <c r="G22">
        <v>10.85</v>
      </c>
    </row>
    <row r="23" spans="1:7" x14ac:dyDescent="0.5">
      <c r="A23">
        <v>22</v>
      </c>
      <c r="B23" t="s">
        <v>6</v>
      </c>
      <c r="C23">
        <v>65.27</v>
      </c>
      <c r="D23">
        <v>9.94</v>
      </c>
      <c r="E23">
        <v>9.85</v>
      </c>
      <c r="F23">
        <v>9.85</v>
      </c>
      <c r="G23">
        <v>9.85</v>
      </c>
    </row>
    <row r="24" spans="1:7" x14ac:dyDescent="0.5">
      <c r="A24">
        <v>23</v>
      </c>
      <c r="B24" t="s">
        <v>5</v>
      </c>
      <c r="C24">
        <v>70.31</v>
      </c>
      <c r="D24">
        <v>13.94</v>
      </c>
      <c r="E24">
        <v>13.85</v>
      </c>
      <c r="F24">
        <v>13.35</v>
      </c>
      <c r="G24">
        <v>13.35</v>
      </c>
    </row>
    <row r="25" spans="1:7" x14ac:dyDescent="0.5">
      <c r="A25">
        <v>24</v>
      </c>
      <c r="B25" t="s">
        <v>6</v>
      </c>
      <c r="C25">
        <v>61.89</v>
      </c>
      <c r="D25">
        <v>8.44</v>
      </c>
      <c r="E25">
        <v>8.35</v>
      </c>
      <c r="F25">
        <v>8.35</v>
      </c>
      <c r="G25">
        <v>8.85</v>
      </c>
    </row>
    <row r="26" spans="1:7" x14ac:dyDescent="0.5">
      <c r="A26">
        <v>25</v>
      </c>
      <c r="B26" t="s">
        <v>6</v>
      </c>
      <c r="C26">
        <v>64.92</v>
      </c>
      <c r="D26">
        <v>8.94</v>
      </c>
      <c r="E26">
        <v>8.85</v>
      </c>
      <c r="F26">
        <v>8.85</v>
      </c>
      <c r="G26">
        <v>8.85</v>
      </c>
    </row>
    <row r="27" spans="1:7" x14ac:dyDescent="0.5">
      <c r="A27">
        <v>26</v>
      </c>
      <c r="B27" t="s">
        <v>6</v>
      </c>
      <c r="C27">
        <v>58.83</v>
      </c>
      <c r="D27">
        <v>7.94</v>
      </c>
      <c r="E27">
        <v>7.85</v>
      </c>
      <c r="F27">
        <v>7.85</v>
      </c>
      <c r="G27">
        <v>7.85</v>
      </c>
    </row>
    <row r="28" spans="1:7" x14ac:dyDescent="0.5">
      <c r="A28">
        <v>27</v>
      </c>
      <c r="B28" t="s">
        <v>5</v>
      </c>
      <c r="C28">
        <v>66.38</v>
      </c>
      <c r="D28">
        <v>10.94</v>
      </c>
      <c r="E28">
        <v>10.85</v>
      </c>
      <c r="F28">
        <v>10.85</v>
      </c>
      <c r="G28">
        <v>10.85</v>
      </c>
    </row>
    <row r="29" spans="1:7" x14ac:dyDescent="0.5">
      <c r="A29">
        <v>28</v>
      </c>
      <c r="B29" t="s">
        <v>6</v>
      </c>
      <c r="C29">
        <v>63.59</v>
      </c>
      <c r="D29">
        <v>11.44</v>
      </c>
      <c r="E29">
        <v>11.35</v>
      </c>
      <c r="F29">
        <v>11.35</v>
      </c>
      <c r="G29">
        <v>11.35</v>
      </c>
    </row>
    <row r="30" spans="1:7" x14ac:dyDescent="0.5">
      <c r="A30">
        <v>29</v>
      </c>
      <c r="B30" t="s">
        <v>6</v>
      </c>
      <c r="C30">
        <v>62.34</v>
      </c>
      <c r="D30">
        <v>9.44</v>
      </c>
      <c r="E30">
        <v>9.35</v>
      </c>
      <c r="F30">
        <v>9.35</v>
      </c>
      <c r="G30">
        <v>9.85</v>
      </c>
    </row>
    <row r="31" spans="1:7" x14ac:dyDescent="0.5">
      <c r="A31">
        <v>30</v>
      </c>
      <c r="B31" t="s">
        <v>6</v>
      </c>
      <c r="C31">
        <v>66.989999999999995</v>
      </c>
      <c r="D31">
        <v>12.44</v>
      </c>
      <c r="E31">
        <v>12.35</v>
      </c>
      <c r="F31">
        <v>12.35</v>
      </c>
      <c r="G31">
        <v>11.85</v>
      </c>
    </row>
    <row r="32" spans="1:7" x14ac:dyDescent="0.5">
      <c r="A32">
        <v>31</v>
      </c>
      <c r="B32" t="s">
        <v>6</v>
      </c>
      <c r="C32">
        <v>66.11</v>
      </c>
      <c r="D32">
        <v>10.94</v>
      </c>
      <c r="E32">
        <v>10.85</v>
      </c>
      <c r="F32">
        <v>10.85</v>
      </c>
      <c r="G32">
        <v>10.85</v>
      </c>
    </row>
    <row r="33" spans="1:7" x14ac:dyDescent="0.5">
      <c r="A33">
        <v>32</v>
      </c>
      <c r="B33" t="s">
        <v>6</v>
      </c>
      <c r="C33">
        <v>61.52</v>
      </c>
      <c r="D33">
        <v>8.94</v>
      </c>
      <c r="E33">
        <v>8.85</v>
      </c>
      <c r="F33">
        <v>8.35</v>
      </c>
      <c r="G33">
        <v>7.35</v>
      </c>
    </row>
    <row r="34" spans="1:7" x14ac:dyDescent="0.5">
      <c r="A34">
        <v>33</v>
      </c>
      <c r="B34" t="s">
        <v>5</v>
      </c>
      <c r="C34">
        <v>67.66</v>
      </c>
      <c r="D34">
        <v>12.44</v>
      </c>
      <c r="E34">
        <v>12.35</v>
      </c>
      <c r="F34">
        <v>12.35</v>
      </c>
      <c r="G34">
        <v>12.85</v>
      </c>
    </row>
    <row r="35" spans="1:7" x14ac:dyDescent="0.5">
      <c r="A35">
        <v>34</v>
      </c>
      <c r="B35" t="s">
        <v>6</v>
      </c>
      <c r="C35">
        <v>63.08</v>
      </c>
      <c r="D35">
        <v>10.44</v>
      </c>
      <c r="E35">
        <v>10.35</v>
      </c>
      <c r="F35">
        <v>9.85</v>
      </c>
      <c r="G35">
        <v>9.85</v>
      </c>
    </row>
    <row r="36" spans="1:7" x14ac:dyDescent="0.5">
      <c r="A36">
        <v>35</v>
      </c>
      <c r="B36" t="s">
        <v>5</v>
      </c>
      <c r="C36">
        <v>72.7</v>
      </c>
      <c r="D36">
        <v>13.44</v>
      </c>
      <c r="E36">
        <v>13.35</v>
      </c>
      <c r="F36">
        <v>13.35</v>
      </c>
      <c r="G36">
        <v>12.85</v>
      </c>
    </row>
    <row r="37" spans="1:7" x14ac:dyDescent="0.5">
      <c r="A37">
        <v>36</v>
      </c>
      <c r="B37" t="s">
        <v>5</v>
      </c>
      <c r="C37">
        <v>68.680000000000007</v>
      </c>
      <c r="D37">
        <v>13.44</v>
      </c>
      <c r="E37">
        <v>13.35</v>
      </c>
      <c r="F37">
        <v>13.35</v>
      </c>
      <c r="G37">
        <v>13.85</v>
      </c>
    </row>
    <row r="38" spans="1:7" x14ac:dyDescent="0.5">
      <c r="A38">
        <v>37</v>
      </c>
      <c r="B38" t="s">
        <v>6</v>
      </c>
      <c r="C38">
        <v>62.49</v>
      </c>
      <c r="D38">
        <v>10.94</v>
      </c>
      <c r="E38">
        <v>10.85</v>
      </c>
      <c r="F38">
        <v>10.85</v>
      </c>
      <c r="G38">
        <v>10.85</v>
      </c>
    </row>
    <row r="39" spans="1:7" x14ac:dyDescent="0.5">
      <c r="A39">
        <v>38</v>
      </c>
      <c r="B39" t="s">
        <v>5</v>
      </c>
      <c r="C39">
        <v>68.459999999999994</v>
      </c>
      <c r="D39">
        <v>13.94</v>
      </c>
      <c r="E39">
        <v>13.85</v>
      </c>
      <c r="F39">
        <v>13.85</v>
      </c>
      <c r="G39">
        <v>13.85</v>
      </c>
    </row>
    <row r="40" spans="1:7" x14ac:dyDescent="0.5">
      <c r="A40">
        <v>39</v>
      </c>
      <c r="B40" t="s">
        <v>6</v>
      </c>
      <c r="C40">
        <v>64.28</v>
      </c>
      <c r="D40">
        <v>11.94</v>
      </c>
      <c r="E40">
        <v>11.85</v>
      </c>
      <c r="F40">
        <v>11.85</v>
      </c>
      <c r="G40">
        <v>11.85</v>
      </c>
    </row>
    <row r="41" spans="1:7" x14ac:dyDescent="0.5">
      <c r="A41">
        <v>40</v>
      </c>
      <c r="B41" t="s">
        <v>6</v>
      </c>
      <c r="C41">
        <v>63.74</v>
      </c>
      <c r="D41">
        <v>11.94</v>
      </c>
      <c r="E41">
        <v>11.85</v>
      </c>
      <c r="F41">
        <v>11.85</v>
      </c>
      <c r="G41">
        <v>11.35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A79A-B4C1-4CFF-A09A-E27ACBEDC45C}">
  <dimension ref="A1:F41"/>
  <sheetViews>
    <sheetView workbookViewId="0">
      <selection activeCell="L28" sqref="L28"/>
    </sheetView>
  </sheetViews>
  <sheetFormatPr defaultRowHeight="14.35" x14ac:dyDescent="0.5"/>
  <cols>
    <col min="3" max="3" width="9.87890625" bestFit="1" customWidth="1"/>
    <col min="4" max="4" width="8.87890625" bestFit="1" customWidth="1"/>
    <col min="5" max="5" width="11.41015625" bestFit="1" customWidth="1"/>
    <col min="6" max="6" width="10.41015625" bestFit="1" customWidth="1"/>
  </cols>
  <sheetData>
    <row r="1" spans="1:6" x14ac:dyDescent="0.5">
      <c r="A1" t="s">
        <v>10</v>
      </c>
      <c r="B1" t="s">
        <v>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5">
      <c r="A2">
        <v>1</v>
      </c>
      <c r="B2" t="s">
        <v>5</v>
      </c>
      <c r="C2">
        <v>10.830170000000001</v>
      </c>
      <c r="D2">
        <v>1.62</v>
      </c>
      <c r="E2">
        <v>0.74730089</v>
      </c>
      <c r="F2">
        <v>2.5274560000000001E-2</v>
      </c>
    </row>
    <row r="3" spans="1:6" x14ac:dyDescent="0.5">
      <c r="A3">
        <v>2</v>
      </c>
      <c r="B3" t="s">
        <v>6</v>
      </c>
      <c r="C3">
        <v>9.5370799999999996</v>
      </c>
      <c r="D3">
        <v>0.46700000000000003</v>
      </c>
      <c r="E3">
        <v>1.06575826</v>
      </c>
      <c r="F3">
        <v>0.10109948000000001</v>
      </c>
    </row>
    <row r="4" spans="1:6" x14ac:dyDescent="0.5">
      <c r="A4">
        <v>3</v>
      </c>
      <c r="B4" t="s">
        <v>6</v>
      </c>
      <c r="C4">
        <v>7.3139200000000004</v>
      </c>
      <c r="D4">
        <v>0.74</v>
      </c>
      <c r="E4">
        <v>-2.2865596899999998</v>
      </c>
      <c r="F4">
        <v>-0.40440013000000002</v>
      </c>
    </row>
    <row r="5" spans="1:6" x14ac:dyDescent="0.5">
      <c r="A5">
        <v>4</v>
      </c>
      <c r="B5" t="s">
        <v>6</v>
      </c>
      <c r="C5">
        <v>4.4296699999999998</v>
      </c>
      <c r="D5">
        <v>-0.87749999999999995</v>
      </c>
      <c r="E5">
        <v>-3.6522626900000001</v>
      </c>
      <c r="F5">
        <v>-0.50549993000000004</v>
      </c>
    </row>
    <row r="6" spans="1:6" x14ac:dyDescent="0.5">
      <c r="A6">
        <v>5</v>
      </c>
      <c r="B6" t="s">
        <v>6</v>
      </c>
      <c r="C6">
        <v>8.7984200000000001</v>
      </c>
      <c r="D6">
        <v>0.80249999999999999</v>
      </c>
      <c r="E6">
        <v>0.43809754000000001</v>
      </c>
      <c r="F6">
        <v>-1.23847503</v>
      </c>
    </row>
    <row r="7" spans="1:6" x14ac:dyDescent="0.5">
      <c r="A7">
        <v>6</v>
      </c>
      <c r="B7" t="s">
        <v>6</v>
      </c>
      <c r="C7">
        <v>3.1164999999999998</v>
      </c>
      <c r="D7">
        <v>-1.1100000000000001</v>
      </c>
      <c r="E7">
        <v>1.05565161</v>
      </c>
      <c r="F7">
        <v>-0.22747477999999999</v>
      </c>
    </row>
    <row r="8" spans="1:6" x14ac:dyDescent="0.5">
      <c r="A8">
        <v>7</v>
      </c>
      <c r="B8" t="s">
        <v>6</v>
      </c>
      <c r="C8">
        <v>2.01125</v>
      </c>
      <c r="D8">
        <v>-1.1325000000000001</v>
      </c>
      <c r="E8">
        <v>-0.93602728999999996</v>
      </c>
      <c r="F8">
        <v>0.20220084999999999</v>
      </c>
    </row>
    <row r="9" spans="1:6" x14ac:dyDescent="0.5">
      <c r="A9">
        <v>8</v>
      </c>
      <c r="B9" t="s">
        <v>5</v>
      </c>
      <c r="C9">
        <v>-0.78308</v>
      </c>
      <c r="D9">
        <v>-1.4950000000000001</v>
      </c>
      <c r="E9">
        <v>0.81218385000000004</v>
      </c>
      <c r="F9">
        <v>0.20219928000000001</v>
      </c>
    </row>
    <row r="10" spans="1:6" x14ac:dyDescent="0.5">
      <c r="A10">
        <v>9</v>
      </c>
      <c r="B10" t="s">
        <v>6</v>
      </c>
      <c r="C10">
        <v>2.1779999999999999</v>
      </c>
      <c r="D10">
        <v>-6.5575000000000001</v>
      </c>
      <c r="E10">
        <v>0.78690744999999995</v>
      </c>
      <c r="F10">
        <v>1.0110004800000001</v>
      </c>
    </row>
    <row r="11" spans="1:6" x14ac:dyDescent="0.5">
      <c r="A11">
        <v>10</v>
      </c>
      <c r="B11" t="s">
        <v>5</v>
      </c>
      <c r="C11">
        <v>9.3550799999999992</v>
      </c>
      <c r="D11">
        <v>-0.42499999999999999</v>
      </c>
      <c r="E11">
        <v>-2.4104110400000001</v>
      </c>
      <c r="F11">
        <v>1.01100017</v>
      </c>
    </row>
    <row r="12" spans="1:6" x14ac:dyDescent="0.5">
      <c r="A12">
        <v>11</v>
      </c>
      <c r="B12" t="s">
        <v>6</v>
      </c>
      <c r="C12">
        <v>1.0327500000000001</v>
      </c>
      <c r="D12">
        <v>-2.46</v>
      </c>
      <c r="E12">
        <v>-6.2339249999999999E-2</v>
      </c>
      <c r="F12">
        <v>0.40439950000000002</v>
      </c>
    </row>
    <row r="13" spans="1:6" x14ac:dyDescent="0.5">
      <c r="A13">
        <v>12</v>
      </c>
      <c r="B13" t="s">
        <v>6</v>
      </c>
      <c r="C13">
        <v>2.2355800000000001</v>
      </c>
      <c r="D13">
        <v>-0.81</v>
      </c>
      <c r="E13">
        <v>-1.1921504999999999</v>
      </c>
      <c r="F13">
        <v>0.40439950000000002</v>
      </c>
    </row>
    <row r="14" spans="1:6" x14ac:dyDescent="0.5">
      <c r="A14">
        <v>13</v>
      </c>
      <c r="B14" t="s">
        <v>5</v>
      </c>
      <c r="C14">
        <v>8.0109200000000005</v>
      </c>
      <c r="D14">
        <v>0.45450000000000002</v>
      </c>
      <c r="E14">
        <v>-0.29319012</v>
      </c>
      <c r="F14">
        <v>-0.48348976999999999</v>
      </c>
    </row>
    <row r="15" spans="1:6" x14ac:dyDescent="0.5">
      <c r="A15">
        <v>14</v>
      </c>
      <c r="B15" t="s">
        <v>5</v>
      </c>
      <c r="C15">
        <v>11.19675</v>
      </c>
      <c r="D15">
        <v>-0.125</v>
      </c>
      <c r="E15">
        <v>1.32353922</v>
      </c>
      <c r="F15">
        <v>0.40440044000000003</v>
      </c>
    </row>
    <row r="16" spans="1:6" x14ac:dyDescent="0.5">
      <c r="A16">
        <v>15</v>
      </c>
      <c r="B16" t="s">
        <v>5</v>
      </c>
      <c r="C16">
        <v>3.71617</v>
      </c>
      <c r="D16">
        <v>-0.4325</v>
      </c>
      <c r="E16">
        <v>2.5536386900000001</v>
      </c>
      <c r="F16">
        <v>-0.20220022000000001</v>
      </c>
    </row>
    <row r="17" spans="1:6" x14ac:dyDescent="0.5">
      <c r="A17">
        <v>16</v>
      </c>
      <c r="B17" t="s">
        <v>6</v>
      </c>
      <c r="C17">
        <v>4.1284200000000002</v>
      </c>
      <c r="D17">
        <v>-1.9424999999999999</v>
      </c>
      <c r="E17">
        <v>-0.23759158</v>
      </c>
      <c r="F17">
        <v>1.01099954</v>
      </c>
    </row>
    <row r="18" spans="1:6" x14ac:dyDescent="0.5">
      <c r="A18">
        <v>17</v>
      </c>
      <c r="B18" t="s">
        <v>5</v>
      </c>
      <c r="C18">
        <v>8.7704199999999997</v>
      </c>
      <c r="D18">
        <v>1.7749999999999999</v>
      </c>
      <c r="E18">
        <v>-2.93949791</v>
      </c>
      <c r="F18">
        <v>0.68242519999999995</v>
      </c>
    </row>
    <row r="19" spans="1:6" x14ac:dyDescent="0.5">
      <c r="A19">
        <v>18</v>
      </c>
      <c r="B19" t="s">
        <v>5</v>
      </c>
      <c r="C19">
        <v>9.7624999999999993</v>
      </c>
      <c r="D19">
        <v>1.5525</v>
      </c>
      <c r="E19">
        <v>-3.1779400999999998</v>
      </c>
      <c r="F19">
        <v>0.90989975000000001</v>
      </c>
    </row>
    <row r="20" spans="1:6" x14ac:dyDescent="0.5">
      <c r="A20">
        <v>19</v>
      </c>
      <c r="B20" t="s">
        <v>5</v>
      </c>
      <c r="C20">
        <v>6.7779999999999996</v>
      </c>
      <c r="D20">
        <v>1.59</v>
      </c>
      <c r="E20">
        <v>-0.30077155999999999</v>
      </c>
      <c r="F20">
        <v>-0.20219928000000001</v>
      </c>
    </row>
    <row r="21" spans="1:6" x14ac:dyDescent="0.5">
      <c r="A21">
        <v>20</v>
      </c>
      <c r="B21" t="s">
        <v>6</v>
      </c>
      <c r="C21">
        <v>10.782080000000001</v>
      </c>
      <c r="D21">
        <v>8.6325000000000003</v>
      </c>
      <c r="E21">
        <v>2.1059120000000001E-2</v>
      </c>
      <c r="F21">
        <v>0.73297509999999999</v>
      </c>
    </row>
    <row r="22" spans="1:6" x14ac:dyDescent="0.5">
      <c r="A22">
        <v>21</v>
      </c>
      <c r="B22" t="s">
        <v>6</v>
      </c>
      <c r="C22">
        <v>5.7638299999999996</v>
      </c>
      <c r="D22">
        <v>-1.0049999999999999</v>
      </c>
      <c r="E22">
        <v>-2.2975280200000001</v>
      </c>
      <c r="F22">
        <v>1.0615496</v>
      </c>
    </row>
    <row r="23" spans="1:6" x14ac:dyDescent="0.5">
      <c r="A23">
        <v>22</v>
      </c>
      <c r="B23" t="s">
        <v>6</v>
      </c>
      <c r="C23">
        <v>2.03925</v>
      </c>
      <c r="D23">
        <v>-2.0175000000000001</v>
      </c>
      <c r="E23">
        <v>-1.86025229</v>
      </c>
      <c r="F23">
        <v>0.60660035000000001</v>
      </c>
    </row>
    <row r="24" spans="1:6" x14ac:dyDescent="0.5">
      <c r="A24">
        <v>23</v>
      </c>
      <c r="B24" t="s">
        <v>5</v>
      </c>
      <c r="C24">
        <v>9.1971699999999998</v>
      </c>
      <c r="D24">
        <v>1.262</v>
      </c>
      <c r="E24">
        <v>-2.7710342400000001</v>
      </c>
      <c r="F24">
        <v>0.20219960000000001</v>
      </c>
    </row>
    <row r="25" spans="1:6" x14ac:dyDescent="0.5">
      <c r="A25">
        <v>24</v>
      </c>
      <c r="B25" t="s">
        <v>6</v>
      </c>
      <c r="C25">
        <v>3.42075</v>
      </c>
      <c r="D25">
        <v>-0.94</v>
      </c>
      <c r="E25">
        <v>-0.32772832000000002</v>
      </c>
      <c r="F25">
        <v>-2.5274950000000001E-2</v>
      </c>
    </row>
    <row r="26" spans="1:6" x14ac:dyDescent="0.5">
      <c r="A26">
        <v>25</v>
      </c>
      <c r="B26" t="s">
        <v>6</v>
      </c>
      <c r="C26">
        <v>7.2714999999999996</v>
      </c>
      <c r="D26">
        <v>-0.22500000000000001</v>
      </c>
      <c r="E26">
        <v>5.2209984299999999</v>
      </c>
      <c r="F26">
        <v>-1.69342506</v>
      </c>
    </row>
    <row r="27" spans="1:6" x14ac:dyDescent="0.5">
      <c r="A27">
        <v>26</v>
      </c>
      <c r="B27" t="s">
        <v>6</v>
      </c>
      <c r="C27">
        <v>10.39833</v>
      </c>
      <c r="D27">
        <v>2.1175000000000002</v>
      </c>
      <c r="E27">
        <v>-0.34710174999999999</v>
      </c>
      <c r="F27">
        <v>0.60660011999999996</v>
      </c>
    </row>
    <row r="28" spans="1:6" x14ac:dyDescent="0.5">
      <c r="A28">
        <v>27</v>
      </c>
      <c r="B28" t="s">
        <v>5</v>
      </c>
      <c r="C28">
        <v>5.19217</v>
      </c>
      <c r="D28">
        <v>0.77249999999999996</v>
      </c>
      <c r="E28">
        <v>-0.12553317999999999</v>
      </c>
      <c r="F28">
        <v>-0.80879900999999998</v>
      </c>
    </row>
    <row r="29" spans="1:6" x14ac:dyDescent="0.5">
      <c r="A29">
        <v>28</v>
      </c>
      <c r="B29" t="s">
        <v>6</v>
      </c>
      <c r="C29">
        <v>3.5844999999999998</v>
      </c>
      <c r="D29">
        <v>2.1875</v>
      </c>
      <c r="E29">
        <v>-2.6957539999999999E-2</v>
      </c>
      <c r="F29">
        <v>0.32857504999999998</v>
      </c>
    </row>
    <row r="30" spans="1:6" x14ac:dyDescent="0.5">
      <c r="A30">
        <v>29</v>
      </c>
      <c r="B30" t="s">
        <v>6</v>
      </c>
      <c r="C30">
        <v>3.4795799999999999</v>
      </c>
      <c r="D30">
        <v>-0.29249999999999998</v>
      </c>
      <c r="E30">
        <v>-0.33614834999999998</v>
      </c>
      <c r="F30">
        <v>-0.88462472000000003</v>
      </c>
    </row>
    <row r="31" spans="1:6" x14ac:dyDescent="0.5">
      <c r="A31">
        <v>30</v>
      </c>
      <c r="B31" t="s">
        <v>6</v>
      </c>
      <c r="C31">
        <v>5.9119999999999999</v>
      </c>
      <c r="D31">
        <v>-2.8374999999999999</v>
      </c>
      <c r="E31">
        <v>-0.28055574999999999</v>
      </c>
      <c r="F31">
        <v>-0.10110011000000001</v>
      </c>
    </row>
    <row r="32" spans="1:6" x14ac:dyDescent="0.5">
      <c r="A32">
        <v>31</v>
      </c>
      <c r="B32" t="s">
        <v>6</v>
      </c>
      <c r="C32">
        <v>6.6678300000000004</v>
      </c>
      <c r="D32">
        <v>-0.53749999999999998</v>
      </c>
      <c r="E32">
        <v>2.4727651000000002</v>
      </c>
      <c r="F32">
        <v>1.99672508</v>
      </c>
    </row>
    <row r="33" spans="1:6" x14ac:dyDescent="0.5">
      <c r="A33">
        <v>32</v>
      </c>
      <c r="B33" t="s">
        <v>6</v>
      </c>
      <c r="C33">
        <v>4.0975000000000001</v>
      </c>
      <c r="D33">
        <v>-0.36499999999999999</v>
      </c>
      <c r="E33">
        <v>0.53668234999999997</v>
      </c>
      <c r="F33">
        <v>-0.53077456000000001</v>
      </c>
    </row>
    <row r="34" spans="1:6" x14ac:dyDescent="0.5">
      <c r="A34">
        <v>33</v>
      </c>
      <c r="B34" t="s">
        <v>5</v>
      </c>
      <c r="C34">
        <v>5.1681699999999999</v>
      </c>
      <c r="D34">
        <v>0.222</v>
      </c>
      <c r="E34">
        <v>0.17186923000000001</v>
      </c>
      <c r="F34">
        <v>0.90989942999999995</v>
      </c>
    </row>
    <row r="35" spans="1:6" x14ac:dyDescent="0.5">
      <c r="A35">
        <v>34</v>
      </c>
      <c r="B35" t="s">
        <v>6</v>
      </c>
      <c r="C35">
        <v>2.77867</v>
      </c>
      <c r="D35">
        <v>-3.7650000000000001</v>
      </c>
      <c r="E35">
        <v>1.02870974</v>
      </c>
      <c r="F35">
        <v>-0.70770047000000003</v>
      </c>
    </row>
    <row r="36" spans="1:6" x14ac:dyDescent="0.5">
      <c r="A36">
        <v>35</v>
      </c>
      <c r="B36" t="s">
        <v>5</v>
      </c>
      <c r="C36">
        <v>2.66567</v>
      </c>
      <c r="D36">
        <v>-1.5774999999999999</v>
      </c>
      <c r="E36">
        <v>0.31932896</v>
      </c>
      <c r="F36">
        <v>0.50549962000000004</v>
      </c>
    </row>
    <row r="37" spans="1:6" x14ac:dyDescent="0.5">
      <c r="A37">
        <v>36</v>
      </c>
      <c r="B37" t="s">
        <v>5</v>
      </c>
      <c r="C37">
        <v>8.7580799999999996</v>
      </c>
      <c r="D37">
        <v>1.2595000000000001</v>
      </c>
      <c r="E37">
        <v>-2.0135814000000001</v>
      </c>
      <c r="F37">
        <v>0.20220115999999999</v>
      </c>
    </row>
    <row r="38" spans="1:6" x14ac:dyDescent="0.5">
      <c r="A38">
        <v>37</v>
      </c>
      <c r="B38" t="s">
        <v>6</v>
      </c>
      <c r="C38">
        <v>6.5542499999999997</v>
      </c>
      <c r="D38">
        <v>2.5000000000000001E-2</v>
      </c>
      <c r="E38">
        <v>8.8447680000000001E-2</v>
      </c>
      <c r="F38">
        <v>-2.5780500900000001</v>
      </c>
    </row>
    <row r="39" spans="1:6" x14ac:dyDescent="0.5">
      <c r="A39">
        <v>38</v>
      </c>
      <c r="B39" t="s">
        <v>5</v>
      </c>
      <c r="C39">
        <v>4.2039999999999997</v>
      </c>
      <c r="D39">
        <v>1.7500000000000002E-2</v>
      </c>
      <c r="E39">
        <v>-1.09357145</v>
      </c>
      <c r="F39">
        <v>0.35385022999999999</v>
      </c>
    </row>
    <row r="40" spans="1:6" x14ac:dyDescent="0.5">
      <c r="A40">
        <v>39</v>
      </c>
      <c r="B40" t="s">
        <v>6</v>
      </c>
      <c r="C40">
        <v>10.47833</v>
      </c>
      <c r="D40">
        <v>-0.83750000000000002</v>
      </c>
      <c r="E40">
        <v>-1.4853365199999999</v>
      </c>
      <c r="F40">
        <v>1.03627512</v>
      </c>
    </row>
    <row r="41" spans="1:6" x14ac:dyDescent="0.5">
      <c r="A41">
        <v>40</v>
      </c>
      <c r="B41" t="s">
        <v>6</v>
      </c>
      <c r="C41">
        <v>0.62207999999999997</v>
      </c>
      <c r="D41">
        <v>-0.32250000000000001</v>
      </c>
      <c r="E41">
        <v>0.72365855000000001</v>
      </c>
      <c r="F41">
        <v>0.70769921000000002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2610-EDCA-4233-A12D-BAABBF39A58A}">
  <dimension ref="A1:F33"/>
  <sheetViews>
    <sheetView workbookViewId="0">
      <selection activeCell="B15" sqref="B15"/>
    </sheetView>
  </sheetViews>
  <sheetFormatPr defaultRowHeight="14.35" x14ac:dyDescent="0.5"/>
  <cols>
    <col min="1" max="1" width="23.1171875" bestFit="1" customWidth="1"/>
    <col min="2" max="2" width="21.87890625" bestFit="1" customWidth="1"/>
    <col min="3" max="3" width="14.87890625" bestFit="1" customWidth="1"/>
    <col min="4" max="4" width="14.29296875" bestFit="1" customWidth="1"/>
    <col min="5" max="5" width="10.703125" bestFit="1" customWidth="1"/>
    <col min="6" max="6" width="10" bestFit="1" customWidth="1"/>
  </cols>
  <sheetData>
    <row r="1" spans="1:6" x14ac:dyDescent="0.5">
      <c r="A1" t="s">
        <v>15</v>
      </c>
      <c r="B1" t="s">
        <v>18</v>
      </c>
      <c r="C1" t="s">
        <v>16</v>
      </c>
      <c r="D1" t="s">
        <v>17</v>
      </c>
      <c r="E1" t="s">
        <v>19</v>
      </c>
      <c r="F1" t="s">
        <v>20</v>
      </c>
    </row>
    <row r="2" spans="1:6" x14ac:dyDescent="0.5">
      <c r="A2">
        <v>0.2</v>
      </c>
      <c r="B2">
        <v>9.7999999999999997E-3</v>
      </c>
      <c r="C2">
        <v>31.341000000000001</v>
      </c>
      <c r="D2">
        <f>C2*B2</f>
        <v>0.30714180000000002</v>
      </c>
      <c r="E2">
        <f>A2-D2</f>
        <v>-0.10714180000000001</v>
      </c>
      <c r="F2">
        <f>ABS(E2)</f>
        <v>0.10714180000000001</v>
      </c>
    </row>
    <row r="3" spans="1:6" x14ac:dyDescent="0.5">
      <c r="A3">
        <v>0.9</v>
      </c>
      <c r="B3">
        <v>2.6200000000000001E-2</v>
      </c>
      <c r="C3">
        <v>31.341000000000001</v>
      </c>
      <c r="D3">
        <f t="shared" ref="D3:D33" si="0">C3*B3</f>
        <v>0.82113420000000004</v>
      </c>
      <c r="E3">
        <f t="shared" ref="E3:E33" si="1">A3-D3</f>
        <v>7.8865799999999986E-2</v>
      </c>
      <c r="F3">
        <f t="shared" ref="F3:F33" si="2">ABS(E3)</f>
        <v>7.8865799999999986E-2</v>
      </c>
    </row>
    <row r="4" spans="1:6" x14ac:dyDescent="0.5">
      <c r="A4">
        <v>1.2</v>
      </c>
      <c r="B4">
        <v>3.5799999999999998E-2</v>
      </c>
      <c r="C4">
        <v>31.341000000000001</v>
      </c>
      <c r="D4">
        <f t="shared" si="0"/>
        <v>1.1220078</v>
      </c>
      <c r="E4">
        <f t="shared" si="1"/>
        <v>7.7992199999999956E-2</v>
      </c>
      <c r="F4">
        <f t="shared" si="2"/>
        <v>7.7992199999999956E-2</v>
      </c>
    </row>
    <row r="5" spans="1:6" x14ac:dyDescent="0.5">
      <c r="A5">
        <v>1.8</v>
      </c>
      <c r="B5">
        <v>5.2600000000000001E-2</v>
      </c>
      <c r="C5">
        <v>31.341000000000001</v>
      </c>
      <c r="D5">
        <f t="shared" si="0"/>
        <v>1.6485366000000001</v>
      </c>
      <c r="E5">
        <f t="shared" si="1"/>
        <v>0.15146339999999991</v>
      </c>
      <c r="F5">
        <f t="shared" si="2"/>
        <v>0.15146339999999991</v>
      </c>
    </row>
    <row r="6" spans="1:6" x14ac:dyDescent="0.5">
      <c r="A6">
        <v>2</v>
      </c>
      <c r="B6">
        <v>5.8599999999999999E-2</v>
      </c>
      <c r="C6">
        <v>31.341000000000001</v>
      </c>
      <c r="D6">
        <f t="shared" si="0"/>
        <v>1.8365826000000001</v>
      </c>
      <c r="E6">
        <f t="shared" si="1"/>
        <v>0.16341739999999993</v>
      </c>
      <c r="F6">
        <f t="shared" si="2"/>
        <v>0.16341739999999993</v>
      </c>
    </row>
    <row r="7" spans="1:6" x14ac:dyDescent="0.5">
      <c r="A7">
        <v>2.4</v>
      </c>
      <c r="B7">
        <v>7.17E-2</v>
      </c>
      <c r="C7">
        <v>31.341000000000001</v>
      </c>
      <c r="D7">
        <f t="shared" si="0"/>
        <v>2.2471497</v>
      </c>
      <c r="E7">
        <f t="shared" si="1"/>
        <v>0.15285029999999988</v>
      </c>
      <c r="F7">
        <f t="shared" si="2"/>
        <v>0.15285029999999988</v>
      </c>
    </row>
    <row r="8" spans="1:6" x14ac:dyDescent="0.5">
      <c r="A8">
        <v>2.6</v>
      </c>
      <c r="B8">
        <v>7.8200000000000006E-2</v>
      </c>
      <c r="C8">
        <v>31.341000000000001</v>
      </c>
      <c r="D8">
        <f t="shared" si="0"/>
        <v>2.4508662000000001</v>
      </c>
      <c r="E8">
        <f t="shared" si="1"/>
        <v>0.14913379999999998</v>
      </c>
      <c r="F8">
        <f t="shared" si="2"/>
        <v>0.14913379999999998</v>
      </c>
    </row>
    <row r="9" spans="1:6" x14ac:dyDescent="0.5">
      <c r="A9">
        <v>3</v>
      </c>
      <c r="B9">
        <v>9.4500000000000001E-2</v>
      </c>
      <c r="C9">
        <v>31.341000000000001</v>
      </c>
      <c r="D9">
        <f t="shared" si="0"/>
        <v>2.9617245000000003</v>
      </c>
      <c r="E9">
        <f t="shared" si="1"/>
        <v>3.8275499999999685E-2</v>
      </c>
      <c r="F9">
        <f t="shared" si="2"/>
        <v>3.8275499999999685E-2</v>
      </c>
    </row>
    <row r="10" spans="1:6" x14ac:dyDescent="0.5">
      <c r="A10">
        <v>3.5</v>
      </c>
      <c r="B10">
        <v>0.10979999999999999</v>
      </c>
      <c r="C10">
        <v>31.341000000000001</v>
      </c>
      <c r="D10">
        <f t="shared" si="0"/>
        <v>3.4412417999999998</v>
      </c>
      <c r="E10">
        <f t="shared" si="1"/>
        <v>5.8758200000000205E-2</v>
      </c>
      <c r="F10">
        <f t="shared" si="2"/>
        <v>5.8758200000000205E-2</v>
      </c>
    </row>
    <row r="11" spans="1:6" x14ac:dyDescent="0.5">
      <c r="A11">
        <v>3.8</v>
      </c>
      <c r="B11">
        <v>0.1205</v>
      </c>
      <c r="C11">
        <v>31.341000000000001</v>
      </c>
      <c r="D11">
        <f t="shared" si="0"/>
        <v>3.7765905000000002</v>
      </c>
      <c r="E11">
        <f t="shared" si="1"/>
        <v>2.3409499999999639E-2</v>
      </c>
      <c r="F11">
        <f t="shared" si="2"/>
        <v>2.3409499999999639E-2</v>
      </c>
    </row>
    <row r="12" spans="1:6" x14ac:dyDescent="0.5">
      <c r="A12">
        <v>4.0999999999999996</v>
      </c>
      <c r="B12">
        <v>0.1303</v>
      </c>
      <c r="C12">
        <v>31.341000000000001</v>
      </c>
      <c r="D12">
        <f t="shared" si="0"/>
        <v>4.0837323000000003</v>
      </c>
      <c r="E12">
        <f t="shared" si="1"/>
        <v>1.626769999999933E-2</v>
      </c>
      <c r="F12">
        <f t="shared" si="2"/>
        <v>1.626769999999933E-2</v>
      </c>
    </row>
    <row r="13" spans="1:6" x14ac:dyDescent="0.5">
      <c r="A13">
        <v>4.4000000000000004</v>
      </c>
      <c r="B13">
        <v>0.1401</v>
      </c>
      <c r="C13">
        <v>31.341000000000001</v>
      </c>
      <c r="D13">
        <f t="shared" si="0"/>
        <v>4.3908741000000004</v>
      </c>
      <c r="E13">
        <f t="shared" si="1"/>
        <v>9.1258999999999091E-3</v>
      </c>
      <c r="F13">
        <f t="shared" si="2"/>
        <v>9.1258999999999091E-3</v>
      </c>
    </row>
    <row r="14" spans="1:6" x14ac:dyDescent="0.5">
      <c r="A14">
        <v>4.7</v>
      </c>
      <c r="B14">
        <v>0.15</v>
      </c>
      <c r="C14">
        <v>31.341000000000001</v>
      </c>
      <c r="D14">
        <f t="shared" si="0"/>
        <v>4.7011500000000002</v>
      </c>
      <c r="E14">
        <f t="shared" si="1"/>
        <v>-1.1499999999999844E-3</v>
      </c>
      <c r="F14">
        <f t="shared" si="2"/>
        <v>1.1499999999999844E-3</v>
      </c>
    </row>
    <row r="15" spans="1:6" x14ac:dyDescent="0.5">
      <c r="A15">
        <v>5</v>
      </c>
      <c r="B15">
        <v>0.1593</v>
      </c>
      <c r="C15">
        <v>31.341000000000001</v>
      </c>
      <c r="D15">
        <f t="shared" si="0"/>
        <v>4.9926212999999997</v>
      </c>
      <c r="E15">
        <f t="shared" si="1"/>
        <v>7.3787000000002934E-3</v>
      </c>
      <c r="F15">
        <f t="shared" si="2"/>
        <v>7.3787000000002934E-3</v>
      </c>
    </row>
    <row r="16" spans="1:6" x14ac:dyDescent="0.5">
      <c r="A16">
        <v>5.4</v>
      </c>
      <c r="B16">
        <v>0.17269999999999999</v>
      </c>
      <c r="C16">
        <v>31.341000000000001</v>
      </c>
      <c r="D16">
        <f t="shared" si="0"/>
        <v>5.4125907</v>
      </c>
      <c r="E16">
        <f t="shared" si="1"/>
        <v>-1.2590699999999622E-2</v>
      </c>
      <c r="F16">
        <f t="shared" si="2"/>
        <v>1.2590699999999622E-2</v>
      </c>
    </row>
    <row r="17" spans="1:6" x14ac:dyDescent="0.5">
      <c r="A17">
        <v>5.8</v>
      </c>
      <c r="B17">
        <v>0.1857</v>
      </c>
      <c r="C17">
        <v>31.341000000000001</v>
      </c>
      <c r="D17">
        <f t="shared" si="0"/>
        <v>5.8200237000000001</v>
      </c>
      <c r="E17">
        <f t="shared" si="1"/>
        <v>-2.0023700000000311E-2</v>
      </c>
      <c r="F17">
        <f t="shared" si="2"/>
        <v>2.0023700000000311E-2</v>
      </c>
    </row>
    <row r="18" spans="1:6" x14ac:dyDescent="0.5">
      <c r="A18">
        <v>6</v>
      </c>
      <c r="B18">
        <v>0.18890000000000001</v>
      </c>
      <c r="C18">
        <v>31.341000000000001</v>
      </c>
      <c r="D18">
        <f t="shared" si="0"/>
        <v>5.9203149000000002</v>
      </c>
      <c r="E18">
        <f t="shared" si="1"/>
        <v>7.9685099999999842E-2</v>
      </c>
      <c r="F18">
        <f t="shared" si="2"/>
        <v>7.9685099999999842E-2</v>
      </c>
    </row>
    <row r="19" spans="1:6" x14ac:dyDescent="0.5">
      <c r="A19">
        <v>6.4</v>
      </c>
      <c r="B19">
        <v>0.19869999999999999</v>
      </c>
      <c r="C19">
        <v>31.341000000000001</v>
      </c>
      <c r="D19">
        <f t="shared" si="0"/>
        <v>6.2274566999999994</v>
      </c>
      <c r="E19">
        <f t="shared" si="1"/>
        <v>0.17254330000000095</v>
      </c>
      <c r="F19">
        <f t="shared" si="2"/>
        <v>0.17254330000000095</v>
      </c>
    </row>
    <row r="20" spans="1:6" x14ac:dyDescent="0.5">
      <c r="A20">
        <v>7</v>
      </c>
      <c r="B20">
        <v>0.2248</v>
      </c>
      <c r="C20">
        <v>31.341000000000001</v>
      </c>
      <c r="D20">
        <f t="shared" si="0"/>
        <v>7.0454568000000002</v>
      </c>
      <c r="E20">
        <f t="shared" si="1"/>
        <v>-4.5456800000000186E-2</v>
      </c>
      <c r="F20">
        <f t="shared" si="2"/>
        <v>4.5456800000000186E-2</v>
      </c>
    </row>
    <row r="21" spans="1:6" x14ac:dyDescent="0.5">
      <c r="A21">
        <v>7.6</v>
      </c>
      <c r="B21">
        <v>0.24399999999999999</v>
      </c>
      <c r="C21">
        <v>31.341000000000001</v>
      </c>
      <c r="D21">
        <f t="shared" si="0"/>
        <v>7.6472040000000003</v>
      </c>
      <c r="E21">
        <f t="shared" si="1"/>
        <v>-4.720400000000069E-2</v>
      </c>
      <c r="F21">
        <f t="shared" si="2"/>
        <v>4.720400000000069E-2</v>
      </c>
    </row>
    <row r="22" spans="1:6" x14ac:dyDescent="0.5">
      <c r="A22">
        <v>8</v>
      </c>
      <c r="B22">
        <v>0.251</v>
      </c>
      <c r="C22">
        <v>31.341000000000001</v>
      </c>
      <c r="D22">
        <f t="shared" si="0"/>
        <v>7.8665910000000006</v>
      </c>
      <c r="E22">
        <f t="shared" si="1"/>
        <v>0.13340899999999944</v>
      </c>
      <c r="F22">
        <f t="shared" si="2"/>
        <v>0.13340899999999944</v>
      </c>
    </row>
    <row r="23" spans="1:6" x14ac:dyDescent="0.5">
      <c r="A23">
        <v>8.6999999999999993</v>
      </c>
      <c r="B23">
        <v>0.2802</v>
      </c>
      <c r="C23">
        <v>31.341000000000001</v>
      </c>
      <c r="D23">
        <f t="shared" si="0"/>
        <v>8.7817482000000009</v>
      </c>
      <c r="E23">
        <f t="shared" si="1"/>
        <v>-8.1748200000001603E-2</v>
      </c>
      <c r="F23">
        <f t="shared" si="2"/>
        <v>8.1748200000001603E-2</v>
      </c>
    </row>
    <row r="24" spans="1:6" x14ac:dyDescent="0.5">
      <c r="A24">
        <v>9</v>
      </c>
      <c r="B24">
        <v>0.28499999999999998</v>
      </c>
      <c r="C24">
        <v>31.341000000000001</v>
      </c>
      <c r="D24">
        <f t="shared" si="0"/>
        <v>8.9321849999999987</v>
      </c>
      <c r="E24">
        <f t="shared" si="1"/>
        <v>6.7815000000001291E-2</v>
      </c>
      <c r="F24">
        <f t="shared" si="2"/>
        <v>6.7815000000001291E-2</v>
      </c>
    </row>
    <row r="25" spans="1:6" x14ac:dyDescent="0.5">
      <c r="A25">
        <v>9.6</v>
      </c>
      <c r="B25">
        <v>0.30620000000000003</v>
      </c>
      <c r="C25">
        <v>31.341000000000001</v>
      </c>
      <c r="D25">
        <f t="shared" si="0"/>
        <v>9.5966142000000012</v>
      </c>
      <c r="E25">
        <f t="shared" si="1"/>
        <v>3.3857999999984401E-3</v>
      </c>
      <c r="F25">
        <f t="shared" si="2"/>
        <v>3.3857999999984401E-3</v>
      </c>
    </row>
    <row r="26" spans="1:6" x14ac:dyDescent="0.5">
      <c r="A26">
        <v>10</v>
      </c>
      <c r="B26">
        <v>0.3206</v>
      </c>
      <c r="C26">
        <v>31.341000000000001</v>
      </c>
      <c r="D26">
        <f t="shared" si="0"/>
        <v>10.0479246</v>
      </c>
      <c r="E26">
        <f t="shared" si="1"/>
        <v>-4.7924599999999984E-2</v>
      </c>
      <c r="F26">
        <f t="shared" si="2"/>
        <v>4.7924599999999984E-2</v>
      </c>
    </row>
    <row r="27" spans="1:6" x14ac:dyDescent="0.5">
      <c r="A27">
        <v>10.7</v>
      </c>
      <c r="B27">
        <v>0.35020000000000001</v>
      </c>
      <c r="C27">
        <v>31.341000000000001</v>
      </c>
      <c r="D27">
        <f t="shared" si="0"/>
        <v>10.975618200000001</v>
      </c>
      <c r="E27">
        <f t="shared" si="1"/>
        <v>-0.27561820000000203</v>
      </c>
      <c r="F27">
        <f t="shared" si="2"/>
        <v>0.27561820000000203</v>
      </c>
    </row>
    <row r="28" spans="1:6" x14ac:dyDescent="0.5">
      <c r="A28">
        <v>11</v>
      </c>
      <c r="B28">
        <v>0.3548</v>
      </c>
      <c r="C28">
        <v>31.341000000000001</v>
      </c>
      <c r="D28">
        <f t="shared" si="0"/>
        <v>11.1197868</v>
      </c>
      <c r="E28">
        <f t="shared" si="1"/>
        <v>-0.11978679999999997</v>
      </c>
      <c r="F28">
        <f t="shared" si="2"/>
        <v>0.11978679999999997</v>
      </c>
    </row>
    <row r="29" spans="1:6" x14ac:dyDescent="0.5">
      <c r="A29">
        <v>12.1</v>
      </c>
      <c r="B29">
        <v>0.39350000000000002</v>
      </c>
      <c r="C29">
        <v>31.341000000000001</v>
      </c>
      <c r="D29">
        <f t="shared" si="0"/>
        <v>12.332683500000002</v>
      </c>
      <c r="E29">
        <f t="shared" si="1"/>
        <v>-0.23268350000000204</v>
      </c>
      <c r="F29">
        <f t="shared" si="2"/>
        <v>0.23268350000000204</v>
      </c>
    </row>
    <row r="30" spans="1:6" x14ac:dyDescent="0.5">
      <c r="A30">
        <v>13</v>
      </c>
      <c r="B30">
        <v>0.41449999999999998</v>
      </c>
      <c r="C30">
        <v>31.341000000000001</v>
      </c>
      <c r="D30">
        <f t="shared" si="0"/>
        <v>12.9908445</v>
      </c>
      <c r="E30">
        <f t="shared" si="1"/>
        <v>9.1555000000003162E-3</v>
      </c>
      <c r="F30">
        <f t="shared" si="2"/>
        <v>9.1555000000003162E-3</v>
      </c>
    </row>
    <row r="31" spans="1:6" x14ac:dyDescent="0.5">
      <c r="A31">
        <v>13.3</v>
      </c>
      <c r="B31">
        <v>0.42149999999999999</v>
      </c>
      <c r="C31">
        <v>31.341000000000001</v>
      </c>
      <c r="D31">
        <f t="shared" si="0"/>
        <v>13.210231500000001</v>
      </c>
      <c r="E31">
        <f t="shared" si="1"/>
        <v>8.9768499999999918E-2</v>
      </c>
      <c r="F31">
        <f t="shared" si="2"/>
        <v>8.9768499999999918E-2</v>
      </c>
    </row>
    <row r="32" spans="1:6" x14ac:dyDescent="0.5">
      <c r="A32">
        <v>14.7</v>
      </c>
      <c r="B32">
        <v>0.46679999999999999</v>
      </c>
      <c r="C32">
        <v>31.341000000000001</v>
      </c>
      <c r="D32">
        <f t="shared" si="0"/>
        <v>14.6299788</v>
      </c>
      <c r="E32">
        <f t="shared" si="1"/>
        <v>7.002119999999934E-2</v>
      </c>
      <c r="F32">
        <f t="shared" si="2"/>
        <v>7.002119999999934E-2</v>
      </c>
    </row>
    <row r="33" spans="1:6" x14ac:dyDescent="0.5">
      <c r="A33">
        <v>16</v>
      </c>
      <c r="B33">
        <v>0.50690000000000002</v>
      </c>
      <c r="C33">
        <v>31.341000000000001</v>
      </c>
      <c r="D33">
        <f t="shared" si="0"/>
        <v>15.886752900000001</v>
      </c>
      <c r="E33">
        <f t="shared" si="1"/>
        <v>0.11324709999999882</v>
      </c>
      <c r="F33">
        <f t="shared" si="2"/>
        <v>0.11324709999999882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0EE8-C422-48F0-A64E-80622ECDD2C4}">
  <dimension ref="A1:A4"/>
  <sheetViews>
    <sheetView tabSelected="1" workbookViewId="0">
      <selection activeCell="A5" sqref="A5"/>
    </sheetView>
  </sheetViews>
  <sheetFormatPr defaultRowHeight="14.35" x14ac:dyDescent="0.5"/>
  <sheetData>
    <row r="1" spans="1:1" x14ac:dyDescent="0.5">
      <c r="A1" s="1" t="s">
        <v>35</v>
      </c>
    </row>
    <row r="3" spans="1:1" x14ac:dyDescent="0.5">
      <c r="A3" t="s">
        <v>36</v>
      </c>
    </row>
    <row r="4" spans="1:1" x14ac:dyDescent="0.5">
      <c r="A4" t="s">
        <v>37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field_and_histogram_data</vt:lpstr>
      <vt:lpstr>UVdata_Treatments2_3</vt:lpstr>
      <vt:lpstr>Tempdata_Treatments1_3</vt:lpstr>
      <vt:lpstr>SA1 - Body Condition Analysis</vt:lpstr>
      <vt:lpstr>SA4 - Complementary Analyses</vt:lpstr>
      <vt:lpstr>SF3 - Sensor Calibration Curve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 Data for Conley Lattanzio 2022, Functional Ecology</dc:title>
  <dc:creator>Matthew Lattanzio</dc:creator>
  <cp:keywords>UV; photoregulation; lizard</cp:keywords>
  <cp:lastModifiedBy>Matthew Lattanzio</cp:lastModifiedBy>
  <dcterms:created xsi:type="dcterms:W3CDTF">2021-10-06T13:28:49Z</dcterms:created>
  <dcterms:modified xsi:type="dcterms:W3CDTF">2022-06-10T13:50:24Z</dcterms:modified>
</cp:coreProperties>
</file>